
<file path=[Content_Types].xml><?xml version="1.0" encoding="utf-8"?>
<Types xmlns="http://schemas.openxmlformats.org/package/2006/content-types">
  <Default Extension="rels" ContentType="application/vnd.openxmlformats-package.relationships+xml"/>
  <Override PartName="/xl/media/image1.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8.8.6.102"/>
  <workbookPr/>
  <bookViews>
    <workbookView xWindow="28680" yWindow="-120" windowWidth="29040" windowHeight="15840" firstSheet="8" activeTab="9"/>
  </bookViews>
  <sheets>
    <sheet name="CF4_COMMENTI" sheetId="1" state="hidden" r:id="rId1"/>
    <sheet name="CF4_SETTING" sheetId="2" state="hidden" r:id="rId2"/>
    <sheet name="CF4_OUTPUT" sheetId="3" state="hidden" r:id="rId3"/>
    <sheet name="CF4_GRAFICI_DATI" sheetId="4" state="hidden" r:id="rId4"/>
    <sheet name="SETTING_2" sheetId="5" state="hidden" r:id="rId5"/>
    <sheet name="INPUT_C_R_output" sheetId="6" state="hidden" r:id="rId6"/>
    <sheet name="INPUT_F_I_output" sheetId="7" state="hidden" r:id="rId7"/>
    <sheet name="INPUT_SCRITTURE_output" sheetId="8" state="hidden" r:id="rId8"/>
    <sheet name="INPUT_F_I" sheetId="9" r:id="rId9"/>
    <sheet name="INPUT_C_R" sheetId="10" r:id="rId10"/>
    <sheet name="INVESTIMENTI" sheetId="11" r:id="rId11"/>
    <sheet name="BP_STATO_PATRIMONIALE" sheetId="12" r:id="rId12"/>
    <sheet name="BP_CONTO_ECONOMICO" sheetId="13" r:id="rId13"/>
    <sheet name="BP_CASH_FLOW" sheetId="14" r:id="rId14"/>
    <sheet name="BP_PFN" sheetId="15" r:id="rId15"/>
    <sheet name="BP_RATING" sheetId="16" r:id="rId16"/>
    <sheet name="INDICI REDDITIVITÀ" sheetId="17" r:id="rId17"/>
    <sheet name="INDICI LIQUIDITÀ" sheetId="18" r:id="rId18"/>
    <sheet name="INDICI SOLIDITÀ" sheetId="19" r:id="rId19"/>
    <sheet name="INIDICI COPERTURA FINANZIARIA" sheetId="20" r:id="rId20"/>
    <sheet name="ANALISI_FINANZIARIA_PROGETTO" sheetId="21" r:id="rId21"/>
    <sheet name="BP_FINANCIAL_HIGHLIGHTS" sheetId="22" r:id="rId22"/>
    <sheet name="CASSA_MENSILE" sheetId="23" r:id="rId23"/>
  </sheets>
  <calcPr calcId="40001"/>
</workbook>
</file>

<file path=xl/sharedStrings.xml><?xml version="1.0" encoding="utf-8"?>
<sst xmlns="http://schemas.openxmlformats.org/spreadsheetml/2006/main" uniqueCount="1857">
  <si>
    <t/>
  </si>
  <si>
    <t>Totale investimenti: {€ 334,470}</t>
  </si>
  <si>
    <t>Calcolo VAN</t>
  </si>
  <si>
    <t>Avviso finanziamento soci</t>
  </si>
  <si>
    <t>Avviso Altri finanziamenti 2</t>
  </si>
  <si>
    <t>Formato</t>
  </si>
  <si>
    <t>Anni</t>
  </si>
  <si>
    <t>Stato Patrimoniale gestionale</t>
  </si>
  <si>
    <t>Il Patrimonio Netto è pari a zero oppure negativo</t>
  </si>
  <si>
    <t>Conto Economico Riclassificato</t>
  </si>
  <si>
    <t>Piano Finanziario</t>
  </si>
  <si>
    <t>deb_anal</t>
  </si>
  <si>
    <t>SI</t>
  </si>
  <si>
    <t>backgroundColors[blue;verygood;stable;verybad]&amp;backgroundTexts[-;Rischio nullo;Incertezza;Insolvenza]</t>
  </si>
  <si>
    <t>Flusso di cassa DSCR - LLCR</t>
  </si>
  <si>
    <t>Gen</t>
  </si>
  <si>
    <t>Dati patrimoniali</t>
  </si>
  <si>
    <t>Mar</t>
  </si>
  <si>
    <t>Rimborso IVA a credito</t>
  </si>
  <si>
    <t>Modalità inserimento Costi di gestione</t>
  </si>
  <si>
    <t>Variabili</t>
  </si>
  <si>
    <t>Modalità inserimento Ricavi di gestione</t>
  </si>
  <si>
    <t>Gestisci stagionalità costi</t>
  </si>
  <si>
    <t>SETTING_INPUT</t>
  </si>
  <si>
    <t>Contributo c/gestione</t>
  </si>
  <si>
    <t>Incidenza Costo del lavoro</t>
  </si>
  <si>
    <t>Totale costi di gestione</t>
  </si>
  <si>
    <t>Riepilogo investimenti</t>
  </si>
  <si>
    <t>Flusso di cassa operativo lordo</t>
  </si>
  <si>
    <t>Esprime il rendimento della gestione tipica dell'azienda, in base alle risorse finanziarie raccolte a titolo di debito o di capitale di rischio</t>
  </si>
  <si>
    <t>Indice della capacità commerciale dell'azienda ed esprime il reddito medio generato a fronte di ogni unità di ricavo realizzata (redditività delle vendite)</t>
  </si>
  <si>
    <t>Patrimonio netto + Passività fisse / Attivo immobilizzato</t>
  </si>
  <si>
    <t>Indicatore che evidenzia in quale entità l'attivo patrimoniale dell'azienda è stato finanziato con mezzi propri</t>
  </si>
  <si>
    <t>Giu 2029</t>
  </si>
  <si>
    <t>Eccedenza (fabbisogno) finanziario</t>
  </si>
  <si>
    <t>Gen 2026</t>
  </si>
  <si>
    <t>Finanziamento soci</t>
  </si>
  <si>
    <t>Giorni di credito ai clienti</t>
  </si>
  <si>
    <t>Giorni di scorta</t>
  </si>
  <si>
    <t>INTESTAZIONI TABELLA INPUT 5</t>
  </si>
  <si>
    <t>Totale fatturato</t>
  </si>
  <si>
    <t>TAB_INPUT_CR_23_output</t>
  </si>
  <si>
    <t>TAB_CR_12</t>
  </si>
  <si>
    <t>GG Pag. 2027</t>
  </si>
  <si>
    <t>Imm.ni materiali - Altri beni</t>
  </si>
  <si>
    <t>Gestione automatica</t>
  </si>
  <si>
    <t>TAB_INPUT_CR_18_output</t>
  </si>
  <si>
    <t>Utilizzo magazzino prodotti finiti (%)</t>
  </si>
  <si>
    <t>Totale Fatturato</t>
  </si>
  <si>
    <t>Anno 2028</t>
  </si>
  <si>
    <t>COSTO FISSO</t>
  </si>
  <si>
    <t>Gestione IVA</t>
  </si>
  <si>
    <t>DETTAGLIO VOCI INVESTIMENTO</t>
  </si>
  <si>
    <t>IV trim 2026</t>
  </si>
  <si>
    <t>Strade, piazzali, recinzioni, scavi, tettoie</t>
  </si>
  <si>
    <t>Suolo aziendale</t>
  </si>
  <si>
    <t>Avviamento</t>
  </si>
  <si>
    <t>MESI PREAMM.</t>
  </si>
  <si>
    <t>Quota anno 2028</t>
  </si>
  <si>
    <t>% TASSO INT.</t>
  </si>
  <si>
    <t>DATA EROGAZ.</t>
  </si>
  <si>
    <t>TAB_INPUT_FI_6_output</t>
  </si>
  <si>
    <t>Avviso data</t>
  </si>
  <si>
    <t>(B.I.1) Costi d'impianto e di ampliamento</t>
  </si>
  <si>
    <t>(B.I.6) Immobilizzazioni in corso e acconti</t>
  </si>
  <si>
    <t>(B.III.2.b.1) Crediti verso imprese collegate entro 12 mesi</t>
  </si>
  <si>
    <t>(B.III.2.d-bis.1) Crediti verso altri entro 12 mesi</t>
  </si>
  <si>
    <t>(C.II.3.2) Crediti verso imprese collegate oltre 12 mesi (altri)</t>
  </si>
  <si>
    <t>(C.II.4.1) Crediti verso imprese controllanti entro 12 mesi (altri)</t>
  </si>
  <si>
    <t>(D) Ratei e risconti attivi oltre 12 mesi</t>
  </si>
  <si>
    <t>(A.IV) Riserva legale</t>
  </si>
  <si>
    <t>(D.10.1) Debiti verso imprese collegate entro 12 mesi (finanziari)</t>
  </si>
  <si>
    <t>(A.3) Variazioni lavori in corso su ordinazione</t>
  </si>
  <si>
    <t>(A.5) Altri ricavi e proventi - Contributi in conto esercizio</t>
  </si>
  <si>
    <t>(B.10.b) Ammortamenti delle immobilizzazioni materiali</t>
  </si>
  <si>
    <t>(C.15.b) Proventi da partecipazioni in imprese collegate</t>
  </si>
  <si>
    <t>(C.16.b) Proventi da titoli immobilizzati che non costituiscono partecipazioni</t>
  </si>
  <si>
    <t>(D.19) Svalutazioni di attività per la gestione accentrata della tesoreria</t>
  </si>
  <si>
    <t>(20) Imposte relative ad esercizi precedenti</t>
  </si>
  <si>
    <t>IV trim 2022</t>
  </si>
  <si>
    <t>Obbligazioni</t>
  </si>
  <si>
    <t>Debiti previdenziali oltre 12 mesi</t>
  </si>
  <si>
    <t>Debiti verso altri finanziatori a breve scadenza</t>
  </si>
  <si>
    <t>Debiti v/banche a breve</t>
  </si>
  <si>
    <t>% ricavi</t>
  </si>
  <si>
    <t>(-) Oneri finanziari</t>
  </si>
  <si>
    <t>(-) Costi del personale</t>
  </si>
  <si>
    <t>MARGINE OPERATIVO LORDO (MOL)</t>
  </si>
  <si>
    <t>C) Spese generali e amministrative</t>
  </si>
  <si>
    <t>+/- Variazione fondi</t>
  </si>
  <si>
    <t>- Restituzione debiti v/banche a lungo termine</t>
  </si>
  <si>
    <t>Accensione deb. Leasing</t>
  </si>
  <si>
    <t>Debiti finanziari verso società del gruppo</t>
  </si>
  <si>
    <t>0% &lt; Ros &lt; 2%</t>
  </si>
  <si>
    <t>Redditività dell'azienda critica</t>
  </si>
  <si>
    <t>0,50 &lt; Rot &lt; 1</t>
  </si>
  <si>
    <t>Tipologia</t>
  </si>
  <si>
    <t>Ro / V</t>
  </si>
  <si>
    <t>A) Molto sicura</t>
  </si>
  <si>
    <t>D) Rischiosa</t>
  </si>
  <si>
    <t>D/(D+CN)</t>
  </si>
  <si>
    <t>Molto sicuro</t>
  </si>
  <si>
    <t>Situazione di crisi di liquidità</t>
  </si>
  <si>
    <t>Situazione di soddisfacente equilibrio</t>
  </si>
  <si>
    <t xml:space="preserve">Situazione di equilibrio </t>
  </si>
  <si>
    <t>Finanziamento Bancario</t>
  </si>
  <si>
    <t>Flusso di cassa Operativo attualizzato</t>
  </si>
  <si>
    <t>Incasso vendite (con iva)</t>
  </si>
  <si>
    <t>Accensione debiti a lungo termine</t>
  </si>
  <si>
    <t>Intestazione nuovi mutui</t>
  </si>
  <si>
    <t>scale[0.200;0.333]&amp;color[verybad;stable;verygood]&amp;text[Scarso;Medio;Buono]&amp;textlabel[Situazione rischiosa ;Situazione nella norma ma migliorabile;Situazione ottima]&amp;andamento[positive;0.001;0]&amp;settore[]&amp;chiaveLettura[MOL/PFN &lt; {20%};{20%} &lt; MOL/PFN &lt; {33%};MOL/PFN &gt; {33%}]&amp;chiaveLetturaSignificato[Situazione rischiosa ;Situazione nella norma ma migliorabile;Situazione ottima]</t>
  </si>
  <si>
    <t>Ott 2031</t>
  </si>
  <si>
    <t>Gen 2033</t>
  </si>
  <si>
    <t>Numero anni cassa mensile</t>
  </si>
  <si>
    <t>Numero anni 6 variazione</t>
  </si>
  <si>
    <t>Abilitazione frasi report 5</t>
  </si>
  <si>
    <t>Abilitazione frasi report 9</t>
  </si>
  <si>
    <t>Spiegazione Posizione finanziaria netta</t>
  </si>
  <si>
    <t>TIR</t>
  </si>
  <si>
    <t>Ott 2028</t>
  </si>
  <si>
    <t>NO FC</t>
  </si>
  <si>
    <t>CF4_TITOLI_OUTPUT</t>
  </si>
  <si>
    <t>{#,##0.00%}</t>
  </si>
  <si>
    <t>Stato Patrimoniale finanziario</t>
  </si>
  <si>
    <t>NO FCGC</t>
  </si>
  <si>
    <t>Il Flusso di Cassa della Gestione Corrente è pari a zero oppure negativo</t>
  </si>
  <si>
    <t>Piano Operativo</t>
  </si>
  <si>
    <t>Conto economico a costi fissi e variabili</t>
  </si>
  <si>
    <t>Beta levered</t>
  </si>
  <si>
    <t>type=numeric&amp;format=0%2C0.0%25</t>
  </si>
  <si>
    <t>Contributo fondo perduto</t>
  </si>
  <si>
    <t>dicembre</t>
  </si>
  <si>
    <t>Scritture Manuali</t>
  </si>
  <si>
    <t>Incidenza Costi per servizi</t>
  </si>
  <si>
    <t>Totale Materie prime e Spese operative</t>
  </si>
  <si>
    <t>Deescrizione</t>
  </si>
  <si>
    <t>ATT 2036</t>
  </si>
  <si>
    <t>ATT 2043</t>
  </si>
  <si>
    <t>ATT 2047</t>
  </si>
  <si>
    <t>ATT 2050</t>
  </si>
  <si>
    <t>ATT 2054</t>
  </si>
  <si>
    <t>ATT 2058</t>
  </si>
  <si>
    <t>ATT 2061</t>
  </si>
  <si>
    <t>2033E</t>
  </si>
  <si>
    <t>Il Capitale Circolante Netto indica il saldo tra le attività correnti e le passività correnti e quindi espressione della liquidità aziendale</t>
  </si>
  <si>
    <t>Intestazione altri ricavi</t>
  </si>
  <si>
    <t>Flusso di cassa della gestione corrente</t>
  </si>
  <si>
    <t>Fisso/variabile</t>
  </si>
  <si>
    <t>totale costi di gestione tab cr1</t>
  </si>
  <si>
    <t>TAB_INPUT_CR_2_output</t>
  </si>
  <si>
    <t>F</t>
  </si>
  <si>
    <t>Nuovo Leasing</t>
  </si>
  <si>
    <t>Ricerca e sviluppo</t>
  </si>
  <si>
    <t>Rimanenze di materie prime</t>
  </si>
  <si>
    <t>III trim 2026</t>
  </si>
  <si>
    <t>€</t>
  </si>
  <si>
    <t xml:space="preserve">Mobili e macchine ordinarie d'ufficio </t>
  </si>
  <si>
    <t>Licenza software</t>
  </si>
  <si>
    <t>NUOVI MUTUI BANCARI</t>
  </si>
  <si>
    <t>#</t>
  </si>
  <si>
    <t>Sbilancio</t>
  </si>
  <si>
    <t>(A) Crediti verso soci per versamenti ancora dovuti</t>
  </si>
  <si>
    <t>(B.II.3) Attrezzature industriali e commerciali</t>
  </si>
  <si>
    <t>(B.III.1.b) Partecipazioni in imprese collegate</t>
  </si>
  <si>
    <t>(C.II.2) Crediti verso clienti oltre 12 mesi</t>
  </si>
  <si>
    <t>(C.II.2.1) Crediti verso imprese controllate entro 12 mesi (finanziari)</t>
  </si>
  <si>
    <t>(C.II.3.2) Crediti verso imprese collegate oltre 12 mesi (commerciali)</t>
  </si>
  <si>
    <t>(C.II.5.1) Crediti verso imprese sotto contr. delle controllanti entro 12 mesi (commerciali)</t>
  </si>
  <si>
    <t>(D) Ratei e risconti attivi</t>
  </si>
  <si>
    <t>(A.VI.13) Varie altre riserve</t>
  </si>
  <si>
    <t>(A.VII) Utili (perdite) portati a nuovo</t>
  </si>
  <si>
    <t>(D.9.2) Debiti verso imprese controllate oltre 12 mesi (commerciali)</t>
  </si>
  <si>
    <t>(D.10.1) Debiti verso imprese collegate entro 12 mesi (commerciali)</t>
  </si>
  <si>
    <t>(A.2) Variazioni rimanenze di prodotti in corso di lav. semil. e finiti</t>
  </si>
  <si>
    <t>(C.15.a) Proventi da partecipazioni in imprese controllate</t>
  </si>
  <si>
    <t>(C.16.d) Proventi da titoli diversi dai precedenti in imprese controllate</t>
  </si>
  <si>
    <t>(C.16.d) Proventi da titoli diversi dai precedenti in altre imprese</t>
  </si>
  <si>
    <t>(C.17) Interessi e altri oneri finanziari verso altri</t>
  </si>
  <si>
    <t>Immobilizzazioni immateriali nette</t>
  </si>
  <si>
    <t>Immobilizzazioni materiali nette</t>
  </si>
  <si>
    <t>III trim 2022</t>
  </si>
  <si>
    <t>Cassa, Banche e c/c postali</t>
  </si>
  <si>
    <t>TOTALE ATTIVO A BREVE</t>
  </si>
  <si>
    <t>Altri debiti finanziari a lungo termine</t>
  </si>
  <si>
    <t>TOTALE DEBITI A LUNGO + PN</t>
  </si>
  <si>
    <t>TOTALE DEBITI A BREVE</t>
  </si>
  <si>
    <t>Ratei e risconti attivi</t>
  </si>
  <si>
    <t>(Altri fondi)</t>
  </si>
  <si>
    <t>INDEBITAMENTO FINANZIARIO NETTO</t>
  </si>
  <si>
    <t>Saldo altri ricavi e costi non operativi</t>
  </si>
  <si>
    <t>VdP</t>
  </si>
  <si>
    <t>+/- Nopat</t>
  </si>
  <si>
    <t>- Trattamento di quiescenza e simili - CE B.9.d</t>
  </si>
  <si>
    <t>+ Incremento debiti v/banche a lungo termine</t>
  </si>
  <si>
    <t>+ Proventi finanziari</t>
  </si>
  <si>
    <t>Altre attività finanziarie correnti</t>
  </si>
  <si>
    <t>Liquidità</t>
  </si>
  <si>
    <t>Debiti per leasing</t>
  </si>
  <si>
    <t>Risultato soddisfacente</t>
  </si>
  <si>
    <t>Ebit/OF</t>
  </si>
  <si>
    <t>Z = 0,717X1 + 0,847X2 + 3,107X3 + 0,420X4 + 0,998X5</t>
  </si>
  <si>
    <t>Situazione di tranquillità finanziaria ma da tenere sotto controllo</t>
  </si>
  <si>
    <t>20% &lt; Mol/Pfn &lt; 33%</t>
  </si>
  <si>
    <t>Equity</t>
  </si>
  <si>
    <t>EQUITY (E)</t>
  </si>
  <si>
    <t>D/(D + E)</t>
  </si>
  <si>
    <t>ADSCR</t>
  </si>
  <si>
    <t>Incasso vendite</t>
  </si>
  <si>
    <t>Restituzione sconto fatture SBF</t>
  </si>
  <si>
    <t>Acquisti merci (con iva)</t>
  </si>
  <si>
    <t>Debiti commerciali anno precedente</t>
  </si>
  <si>
    <t>Immobilizzazioni immateriali</t>
  </si>
  <si>
    <t>Oneri finanziari SBF</t>
  </si>
  <si>
    <t>2041E</t>
  </si>
  <si>
    <t>scale[0.000]&amp;color[verybad;verygood]&amp;text[Scarso;Buono]&amp;textlabel[Le attività immobilizzate sono finanziate con fonti di capitale proprio;Le attività immobilizzate sono finanziate in parte da fonti di capitale proprio e in parte da capitale di terzi]&amp;andamento[positive;0;1]&amp;chiaveLettura[Margine di Struttura &gt; 0;Margine di Struttura &lt; 0]&amp;chiaveLetturaSignificato[Le attività immobilizzate sono finanziate con fonti di capitale proprio;Le attività immobilizzate sono finanziate in parte da fonti di capitale proprio e in parte da capitale di terzi]</t>
  </si>
  <si>
    <t>Analizzando il Margine di tesoreria relativo all'esercizio 2027E l'azienda si trova in una situazione di equilibrio finanziario, ovvero ha le capacità di far fronte alle passività correnti con l'utilizzo delle disponibilità liquide e dei crediti a breve. Rispetto all'anno precedente il margine è migliorato di {€ 11,379}.</t>
  </si>
  <si>
    <t>G) Saldo gestione non operativa</t>
  </si>
  <si>
    <t>DSCR = Flusso di Cassa al servizio del Debito/Servizio del debito = {97,323}/{6,074} = {16.0}</t>
  </si>
  <si>
    <t>Ott 2035</t>
  </si>
  <si>
    <t>Numero anni 1 variazione</t>
  </si>
  <si>
    <t>Abilitazione stagionalità costi tabella</t>
  </si>
  <si>
    <t>Numero anni solo altri finanziamenti 3</t>
  </si>
  <si>
    <t>Fisso</t>
  </si>
  <si>
    <t>ID</t>
  </si>
  <si>
    <t>Spiegazione Cash Flow</t>
  </si>
  <si>
    <t>Calcolo TIR</t>
  </si>
  <si>
    <t>LLCR = Valore attuali flussi futuri del periodo di "vita" del debito/Debito finanziario = {314,706}/{193,926} = {1.6}</t>
  </si>
  <si>
    <t>Avviso leasing 4</t>
  </si>
  <si>
    <t>Formula Kd</t>
  </si>
  <si>
    <t>Dic 2034</t>
  </si>
  <si>
    <t>Ago 2033</t>
  </si>
  <si>
    <t>Mag 2031</t>
  </si>
  <si>
    <t>Costo del lavoro</t>
  </si>
  <si>
    <t>Numero anni 4. Incrementale</t>
  </si>
  <si>
    <t>Mag 2035</t>
  </si>
  <si>
    <t>fine named range</t>
  </si>
  <si>
    <t>FORMATO DATI</t>
  </si>
  <si>
    <t>ACRONIMO</t>
  </si>
  <si>
    <t>Prodotti o Servizi</t>
  </si>
  <si>
    <t>type=numeric&amp;format=0.0%25</t>
  </si>
  <si>
    <t>Scelta del Beta da utilizzare</t>
  </si>
  <si>
    <t>Scomposizione del Valore aggiunto</t>
  </si>
  <si>
    <t>WACC scelto per scontare flussi di cassa</t>
  </si>
  <si>
    <t>Rendiconto Finanziario</t>
  </si>
  <si>
    <t>Tasso di crescita oltre periodo previsione (g)</t>
  </si>
  <si>
    <t>ottobre</t>
  </si>
  <si>
    <t>SETTING AVANZATI (0/1)</t>
  </si>
  <si>
    <t>Equilibrio finanziario - Metodo Standard &amp; Poor's</t>
  </si>
  <si>
    <t>Variazione in Aumento/(Diminuzione) IRAP</t>
  </si>
  <si>
    <t>Restituzione finanziamento soci</t>
  </si>
  <si>
    <t>Quadratura</t>
  </si>
  <si>
    <t>Risultati economici</t>
  </si>
  <si>
    <t>PASS 2036</t>
  </si>
  <si>
    <t>PASS 2043</t>
  </si>
  <si>
    <t>PASS 2047</t>
  </si>
  <si>
    <t>PASS 2050</t>
  </si>
  <si>
    <t>PASS 2054</t>
  </si>
  <si>
    <t>PASS 2061</t>
  </si>
  <si>
    <t>Liquidità differite</t>
  </si>
  <si>
    <t>Dic 2030</t>
  </si>
  <si>
    <t>2029E</t>
  </si>
  <si>
    <t>Mol</t>
  </si>
  <si>
    <t>ROT</t>
  </si>
  <si>
    <t>Il Margine di Struttura permette di verificare le modalità di finanziamento delle immobilizzazioni e valutare il grado di capitalizzazione rispetto alla dimensione aziendale</t>
  </si>
  <si>
    <t>Flusso di cassa della gestione corrente /  Oneri finanziari</t>
  </si>
  <si>
    <t>CAPITALE INVESTITO NETTO OPER. (CINO)</t>
  </si>
  <si>
    <t>Rotazione magazzino</t>
  </si>
  <si>
    <t>Nopat</t>
  </si>
  <si>
    <t>Flusso di cassa al servizio del debito</t>
  </si>
  <si>
    <t>Debito fin. Lordo</t>
  </si>
  <si>
    <t>Gestisci stagionalità</t>
  </si>
  <si>
    <t>Incrementale da anno 6</t>
  </si>
  <si>
    <t>Input Previsionale II: Costi e ricavi</t>
  </si>
  <si>
    <t>Costi</t>
  </si>
  <si>
    <t>Inserimento incidenze % sui ricavi</t>
  </si>
  <si>
    <t>TAB_INPUT_CR_7_output</t>
  </si>
  <si>
    <t>Oneri diversi di gestione</t>
  </si>
  <si>
    <t>Spese tecniche</t>
  </si>
  <si>
    <t>TAB_INPUT_CR_12_output</t>
  </si>
  <si>
    <t>Stagionalità Vendite</t>
  </si>
  <si>
    <t>Prezzo/Quantità</t>
  </si>
  <si>
    <t>Altri Ricavi</t>
  </si>
  <si>
    <t>Magazzino Automatico</t>
  </si>
  <si>
    <t>I trim 2031</t>
  </si>
  <si>
    <t>B. TOTALE SUOLO AZIENDALE</t>
  </si>
  <si>
    <t>Macchinari con componente elettr.</t>
  </si>
  <si>
    <t>Automezzi</t>
  </si>
  <si>
    <t>Mobili da ufficio</t>
  </si>
  <si>
    <t xml:space="preserve">Concessioni, licenze, marchi </t>
  </si>
  <si>
    <t>Check date antecedenti</t>
  </si>
  <si>
    <t>NUOVI LEASING</t>
  </si>
  <si>
    <t>Id voce</t>
  </si>
  <si>
    <t>Sezione</t>
  </si>
  <si>
    <t>delete</t>
  </si>
  <si>
    <t>Totale avere</t>
  </si>
  <si>
    <t>(B.II.1) Terreni e fabbricati</t>
  </si>
  <si>
    <t>Altre passività</t>
  </si>
  <si>
    <t>Ricavi</t>
  </si>
  <si>
    <t>(C.II.4.1) Crediti verso imprese controllanti entro 12 mesi (finanziari)</t>
  </si>
  <si>
    <t>(C.III.3-bis) Attività finanziarie non immobilizzate - Partecipazioni in imprese sotto contr. delle  controllanti</t>
  </si>
  <si>
    <t>(C.III) Attività finanziarie non immobilizzate - Attività per la gestione accentrata della tesoreria</t>
  </si>
  <si>
    <t>(C.IV.2) Assegni</t>
  </si>
  <si>
    <t>(A) Perdita ripianata nell'esercizio</t>
  </si>
  <si>
    <t>(A.X) Riserva negativa per azioni proprie in portafoglio</t>
  </si>
  <si>
    <t>(D.4.1) Debiti verso banche entro 12 mesi - Fidi bancari</t>
  </si>
  <si>
    <t>(D.7.2) Debiti verso fornitori oltre 12 mesi</t>
  </si>
  <si>
    <t>(D.8.1) Debiti rappresentati da titoli di credito entro 12 mesi</t>
  </si>
  <si>
    <t>(D.8.2) Debiti rappresentati da titoli di credito oltre 12 mesi</t>
  </si>
  <si>
    <t>(D.9.1) Debiti verso imprese controllate entro 12 mesi (commerciali)</t>
  </si>
  <si>
    <t>(D.9.1) Debiti verso imprese controllate entro 12 mesi (finanziari)</t>
  </si>
  <si>
    <t>(B.11) Variazioni delle rimanenze di materie prime e merci</t>
  </si>
  <si>
    <t>(B.14) Oneri diversi di gestione (gestione straordinaria)</t>
  </si>
  <si>
    <t>(D.18.a) Rivalutazioni di partecipazioni</t>
  </si>
  <si>
    <t>TOTALE INVESTIMENTI</t>
  </si>
  <si>
    <t>II trim 2021</t>
  </si>
  <si>
    <t>Tasso interesse lordo fido</t>
  </si>
  <si>
    <t>Altri debiti a breve termine</t>
  </si>
  <si>
    <t>CAPITALE CIRCOLANTE NETTO OPERATIVO</t>
  </si>
  <si>
    <t>Abilitazione Stagionalità costi solo modalità</t>
  </si>
  <si>
    <t>Debiti verso banche</t>
  </si>
  <si>
    <t>Abilitazione Stagionalità ricavi</t>
  </si>
  <si>
    <t>Variazione Trattamento di Fine rapporto - SP C</t>
  </si>
  <si>
    <t>- Restituzione altri debiti finanziari</t>
  </si>
  <si>
    <t>Mol/OF</t>
  </si>
  <si>
    <t>RATING</t>
  </si>
  <si>
    <t>Z-score PMI manifatturiere</t>
  </si>
  <si>
    <t>Quick Ratio &lt; 30%</t>
  </si>
  <si>
    <t>Leverage &gt; 5</t>
  </si>
  <si>
    <t>Leverage &lt; 1</t>
  </si>
  <si>
    <t>3 &lt; Debt/Equity &lt; 5</t>
  </si>
  <si>
    <t>Ebit/Of &gt; 3</t>
  </si>
  <si>
    <t>E/(D + E)</t>
  </si>
  <si>
    <t>Ke</t>
  </si>
  <si>
    <t>Dic 2027</t>
  </si>
  <si>
    <t>Valore attuali flussi futuri</t>
  </si>
  <si>
    <t>Saldo cassa gestione corrente</t>
  </si>
  <si>
    <t>Uscite per investimenti</t>
  </si>
  <si>
    <t>Liquidità netta</t>
  </si>
  <si>
    <t>2037E</t>
  </si>
  <si>
    <t>2045E</t>
  </si>
  <si>
    <t>2049E</t>
  </si>
  <si>
    <t>Margine di Struttura</t>
  </si>
  <si>
    <t>scale[1.000;1.500]&amp;color[verybad;stable;verygood]&amp;text[Scarso;Medio;Buono]&amp;textlabel[Situazione di squilibrio finanziario;Situazione nella norma;Situazione di ottimo equilibrio finanziario]&amp;andamento[positive;0.1;0]&amp;settore[]&amp;chiaveLettura[Current Ratio &gt; {1.5};{1.0} &lt; Current Ratio &lt; {1.5};Current Ratio &lt; {1.0}]&amp;chiaveLetturaSignificato[Situazione di ottimo equilibrio finanziario;Situazione nella norma;Situazione di squilibrio finanziario]</t>
  </si>
  <si>
    <t>V</t>
  </si>
  <si>
    <t>Rapporto di Indebitamento</t>
  </si>
  <si>
    <t>Incrementale da anno 11</t>
  </si>
  <si>
    <t>Avviso mutuo 3</t>
  </si>
  <si>
    <t>DATA</t>
  </si>
  <si>
    <t>type=string</t>
  </si>
  <si>
    <t>SETTING_OUTPUT</t>
  </si>
  <si>
    <t>0.000</t>
  </si>
  <si>
    <t>#.##0,00</t>
  </si>
  <si>
    <t>verybad</t>
  </si>
  <si>
    <t>Equity Risk Premium (ERP)</t>
  </si>
  <si>
    <t>[Documenti di supporto come curricula dei membri del team, dati di mercato dettagliati, documenti legali, e altre informazioni che supportano le affermazioni e le previsioni nel business plan.]</t>
  </si>
  <si>
    <t>Posizione finanziaria netta *</t>
  </si>
  <si>
    <t>Mag</t>
  </si>
  <si>
    <t>Indici di Redditività</t>
  </si>
  <si>
    <t>Indici di Liquidità</t>
  </si>
  <si>
    <t>Nov</t>
  </si>
  <si>
    <t>Erogazione finanziamento</t>
  </si>
  <si>
    <t>Avere</t>
  </si>
  <si>
    <t>Contributo a fondo perduto</t>
  </si>
  <si>
    <t>Scrittura</t>
  </si>
  <si>
    <t>Incidenza Oneri diversi di gestione</t>
  </si>
  <si>
    <t>KPI avanzati - Intero progetto</t>
  </si>
  <si>
    <t>PASS 2058</t>
  </si>
  <si>
    <t>NOME</t>
  </si>
  <si>
    <t>Definizione</t>
  </si>
  <si>
    <t>Commento</t>
  </si>
  <si>
    <t>Flusso di cassa netto</t>
  </si>
  <si>
    <t>(Attività correnti - Magazzino netto) - Passività correnti</t>
  </si>
  <si>
    <t>Il grado di indipendenza finanziaria dell'azienda in termini di rapporto tra il Capitale Proprio ed il Capitale investito è nell'esercizio 2027 in una situazione ottima e l'azienda risulta essere ben capitalizzata e si è mantenuto sostanzialmente invariato rispetto all'anno precedente attestandosi ad un valore pari a {0.28}</t>
  </si>
  <si>
    <t>Lug 2027</t>
  </si>
  <si>
    <t>L'indice esprime la proporzione tra risorse proprie e di terzi utilizzare per finanziarie gli impieghi aziendali</t>
  </si>
  <si>
    <t>Posizione finanziaria netta / Patrimonio netto</t>
  </si>
  <si>
    <t>scale[2.000;3.000]&amp;color[verybad;stable;verygood]&amp;text[Scarso;Medio;Buono]&amp;textlabel[Situazione rischiosa ;Situazione nella norma ma migliorabile;Situazione ottima]&amp;andamento[positive;0.1;0]&amp;settore[]&amp;chiaveLettura[Indice &lt; {2.0};{2.0} &lt; Indice &lt; {3.0};Indice &gt; {3.0}]&amp;chiaveLetturaSignificato[Situazione rischiosa ;Situazione nella norma ma migliorabile;Situazione ottima]</t>
  </si>
  <si>
    <t>PFN/MOL</t>
  </si>
  <si>
    <t>L'indice è molto utilizzato per valutare il grado di rischio finanziario dell'azienda in base al rapporto tra il debito finanziario e la capacità di generare ricavi</t>
  </si>
  <si>
    <t>Valore Aggiunto su Fatturato</t>
  </si>
  <si>
    <t>Tasso di intensità Attivo Circolante</t>
  </si>
  <si>
    <t>INTESTAZIONI TABELLA INPUT 2</t>
  </si>
  <si>
    <t>GG Incasso 2026</t>
  </si>
  <si>
    <t>(se attiva la stagionalità)</t>
  </si>
  <si>
    <t>GG Pagamento 2027</t>
  </si>
  <si>
    <t>Utilizzo Magazzino materie prime</t>
  </si>
  <si>
    <t>Produzione realizzata</t>
  </si>
  <si>
    <t>GG Inc. 2025</t>
  </si>
  <si>
    <t>TAB_INPUT_CR_17_output</t>
  </si>
  <si>
    <t>TAB_INPUT_CR_22_output</t>
  </si>
  <si>
    <t>II trim 2025</t>
  </si>
  <si>
    <t>I trim 2028</t>
  </si>
  <si>
    <t>II trim 2029</t>
  </si>
  <si>
    <t xml:space="preserve">Forni e loro pertinenze </t>
  </si>
  <si>
    <t>Opere murarie varie</t>
  </si>
  <si>
    <t>Prog. e direzione lavori</t>
  </si>
  <si>
    <t>Quota anno 2025</t>
  </si>
  <si>
    <t>Quota anno 2032</t>
  </si>
  <si>
    <t>TAB_INPUT_FI_5_output</t>
  </si>
  <si>
    <t>Scritture</t>
  </si>
  <si>
    <t>codice</t>
  </si>
  <si>
    <t>sub</t>
  </si>
  <si>
    <t>Scrittura 1</t>
  </si>
  <si>
    <t>(B.III.3) Altri titoli</t>
  </si>
  <si>
    <t>(C) Immobilizzazioni materiali destinate alla vendita</t>
  </si>
  <si>
    <t>(C.II.2.1) Crediti verso imprese controllate entro 12 mesi (commerciali)</t>
  </si>
  <si>
    <t>(C.III.1) Attività finanziarie non immobilizzate - Partecipazioni in imprese controllate</t>
  </si>
  <si>
    <t>(C.III.4) Attività finanziarie non immobilizzate - Altre partecipazioni</t>
  </si>
  <si>
    <t>(A.V) Riserve statutarie</t>
  </si>
  <si>
    <t>(A.VI.1) Riserva straordinaria</t>
  </si>
  <si>
    <t>(A.VI.3) Riserva azioni (quote) della società controllante</t>
  </si>
  <si>
    <t>(D.11-bis.1) Debiti verso imprese sotto contr. delle controllanti entro 12 mesi (commerciali)</t>
  </si>
  <si>
    <t>(D.11-bis.2) Debiti verso imprese sotto contr. delle controllanti oltre 12 mesi (commerciali)</t>
  </si>
  <si>
    <t>(D.11-bis.2) Debiti verso imprese sotto contr. delle controllanti oltre 12 mesi (finanziari)</t>
  </si>
  <si>
    <t>(B.9.a) Costi per il personale - Salari e stipendi</t>
  </si>
  <si>
    <t>(B.12) Accantonamento per rischi</t>
  </si>
  <si>
    <t>(B.14) Oneri diversi di gestione (gestione caratteristica)</t>
  </si>
  <si>
    <t>(B.14) Oneri diversi di gestione (gestione finanziaria)</t>
  </si>
  <si>
    <t>Seszione</t>
  </si>
  <si>
    <t>Ammortamenti manuali</t>
  </si>
  <si>
    <t>Terreni e fabbricati netti</t>
  </si>
  <si>
    <t>I trim 2024</t>
  </si>
  <si>
    <t>Quota anno 2021</t>
  </si>
  <si>
    <t>Crediti comm. a breve v/gruppo</t>
  </si>
  <si>
    <t>Crediti commerciali</t>
  </si>
  <si>
    <t>Capitale sociale</t>
  </si>
  <si>
    <t>INDEBITAMENTO FINANZIARIO A LUNGO</t>
  </si>
  <si>
    <t>Saldo gestione finanziaria</t>
  </si>
  <si>
    <t>(-) Altri costi non operativi</t>
  </si>
  <si>
    <t>MARGINE LORDO INDUSTRIALE (A+B)</t>
  </si>
  <si>
    <t>(-) Accantonamenti al FSC</t>
  </si>
  <si>
    <t>Finanziamento agevolato e altri finanziamenti</t>
  </si>
  <si>
    <t>Ago 2026</t>
  </si>
  <si>
    <t>Kd*(1 - t) = Kd*[1 - IRES %*(1 - interessi indeducibili %)] = {7.00%}*[1 - {24.0%}*(1 - {0.0%})] = {5.32%}</t>
  </si>
  <si>
    <t>Per quanto concerne l'esercizio previsionale 2027E, scomponendo la Pfn notiamo che: l'azienda non ha fatto ricorso a debiti a breve per finanziare il proprio fabbisogno di circolante; i Mutui passivi sono diminuiti, rispetto all'esercizio precedente, del {4.90%} con un valore degli oneri finanziari pari a {€ 9,481}; i Debiti v/soci per finanziamenti si sono mantenuti sostanzialmente in linea con l'anno precedente con un valore degli oneri finanziari pari a {€ 0}; l'azienda non ha Altri debiti finanziari; l'azienda non ha contratto leasing oppure li ha contabilizzati con il metodo patrimoniale e quindi non definibili come debito in senso stretto. In particolare, nell'esercizio 2027E, scomponendo la Pfn notiamo che: l'azienda non ha fatto ricorso a debiti a breve per finanziare il proprio fabbisogno di circolante; i Mutui passivi sono diminuiti, rispetto all'esercizio precedente, del {4.90%} con un valore degli oneri finanziari pari a {€ 9,481}; i debiti v/soci per finanziamenti si sono mantenuti sostanzialmente in linea con l'anno precedente con un valore degli oneri finanziari pari a {€ 0}; l'azienda non ha altri debiti finanziari; l'azienda non ha contratto leasing oppure li ha contabilizzati con il metodo patrimoniale e quindi non definibili come debito in senso stretto.</t>
  </si>
  <si>
    <t>+/- Clienti</t>
  </si>
  <si>
    <t>+/- Fornitori</t>
  </si>
  <si>
    <t>Variazione Altri Debiti</t>
  </si>
  <si>
    <t>- Oneri finanziari</t>
  </si>
  <si>
    <t>- Dividendo distribuito</t>
  </si>
  <si>
    <t>(Rimborso altri debIiti finanziari)</t>
  </si>
  <si>
    <t>Quota corrente di finanziamenti bancari</t>
  </si>
  <si>
    <t>Redditività dell'azienda soddisfacente</t>
  </si>
  <si>
    <t>Ebitda / OF</t>
  </si>
  <si>
    <t>FCGC / D</t>
  </si>
  <si>
    <t>B) Sicura</t>
  </si>
  <si>
    <t>&gt; = 30 %</t>
  </si>
  <si>
    <t>&lt; = 5 %</t>
  </si>
  <si>
    <t>Margine di tesoreria &gt; 0</t>
  </si>
  <si>
    <t>Situazione di equilibrio finanziario</t>
  </si>
  <si>
    <t>Margine di tesoreria &lt; 0</t>
  </si>
  <si>
    <t>Situazione molta rischiosa</t>
  </si>
  <si>
    <t>Fcgc/Of &lt; 2</t>
  </si>
  <si>
    <t>Situazione molto rischiosa</t>
  </si>
  <si>
    <t>Restituzione mutui</t>
  </si>
  <si>
    <t>Giu 2026</t>
  </si>
  <si>
    <t>Budget di tesoreria mensile</t>
  </si>
  <si>
    <t xml:space="preserve">Crediti anno precedente </t>
  </si>
  <si>
    <t>Mag 2028</t>
  </si>
  <si>
    <t>scale[0.200;0.500]&amp;color[verybad;stable;verygood]&amp;text[Scarso;Medio;Buono]&amp;textlabel[Situazione critica;Situazione nella norma;Situazione soddisfacente]&amp;andamento[positive;0.01;0]&amp;settore[]&amp;chiaveLettura[Indice &lt; {0.20};{0.20} &lt; Indice &lt; {0.50};Indice &gt; {0.50}]&amp;chiaveLetturaSignificato[Situazione critica;Situazione nella norma;Situazione soddisfacente]</t>
  </si>
  <si>
    <t>Il rapporto Pfn/Ricavi nell'esercizio 2027 risulta squilibrato determinando un rischio finanziario elevato che necessita di interventi immediati e risulta peggiorato, rispetto all'esercizio precedente, di {122.42%} attestandosi ad un valore pari a {122.42%}</t>
  </si>
  <si>
    <t>Set 2028</t>
  </si>
  <si>
    <t>Gen 2030</t>
  </si>
  <si>
    <t>Lug 2030</t>
  </si>
  <si>
    <t>Set 2031</t>
  </si>
  <si>
    <t>Giu 2033</t>
  </si>
  <si>
    <t>Lug 2034</t>
  </si>
  <si>
    <t>Set 2035</t>
  </si>
  <si>
    <t>Quante tabelle. Incrementale 2</t>
  </si>
  <si>
    <t>Numero anni 1. Incrementale 2</t>
  </si>
  <si>
    <t>Numero anni 5 variazione</t>
  </si>
  <si>
    <t>Abilitazione frasi report 2</t>
  </si>
  <si>
    <t>* Disposizioni operative al Fondo di Garanzia per le PMI - Decreto del Ministero dell’Economia e delle Finanze di concerto con il Ministero dello Sviluppo Economico del 15 dicembre 2017, pubblicato in G.U. del 15 gennaio 2018</t>
  </si>
  <si>
    <t>Disp. Rating MCC</t>
  </si>
  <si>
    <t>Avviso Altri finanziamenti 3</t>
  </si>
  <si>
    <t>Formula WACC</t>
  </si>
  <si>
    <t>Gen 2034</t>
  </si>
  <si>
    <t>DEFAULT</t>
  </si>
  <si>
    <t>Inizio Previsione</t>
  </si>
  <si>
    <t>Settings</t>
  </si>
  <si>
    <t>{#,##0.0%}</t>
  </si>
  <si>
    <t>Debito (D)</t>
  </si>
  <si>
    <t>[]</t>
  </si>
  <si>
    <t>backgroundColors[blue;verygood;gray_light;verybad]&amp;backgroundTexts[-;Rischio nullo;Incertezza;Insolvenza]</t>
  </si>
  <si>
    <t>N. Mesi Preammortamento</t>
  </si>
  <si>
    <t>Fabbisogno investimento</t>
  </si>
  <si>
    <t>N. anni ammortamento contributo fondo perduto</t>
  </si>
  <si>
    <t>Gestione magazzino materie prime</t>
  </si>
  <si>
    <t>Lingua software</t>
  </si>
  <si>
    <t>AMMORTAMENTI MANUALI</t>
  </si>
  <si>
    <t>Tasso interesse SBF (sconto fatture) (%)</t>
  </si>
  <si>
    <t>Importo affidamento fido</t>
  </si>
  <si>
    <t>Dare</t>
  </si>
  <si>
    <t>Distribuzione dividendi (%)</t>
  </si>
  <si>
    <t>Mol e Pfn</t>
  </si>
  <si>
    <t>Altri Indici di Redditività</t>
  </si>
  <si>
    <t>KPI avanzati</t>
  </si>
  <si>
    <t>ATT 2040</t>
  </si>
  <si>
    <t>Attivo a lungo</t>
  </si>
  <si>
    <t>Patrimonio netto</t>
  </si>
  <si>
    <t>Debiti a lungo</t>
  </si>
  <si>
    <t>Pfn</t>
  </si>
  <si>
    <t>ROE</t>
  </si>
  <si>
    <t>Esprime la redditività complessiva dei mezzi propri investiti nell'azienda e fornisce un indicatore di confronto con investimenti alternativi</t>
  </si>
  <si>
    <t>(Attività a breve  - Disponibilità) / Passività a breve</t>
  </si>
  <si>
    <t>Capitale circolante netto</t>
  </si>
  <si>
    <t>L'indice indica il grado di copertura che il risultato operativo riesce a fornire al costo degli oneri finanziari</t>
  </si>
  <si>
    <t>Margine operativo lordo / Posizione finanziaria netta</t>
  </si>
  <si>
    <t>ROA</t>
  </si>
  <si>
    <t>Ebt</t>
  </si>
  <si>
    <t>GG Pag. 2028</t>
  </si>
  <si>
    <t>Aliquota IVA</t>
  </si>
  <si>
    <t>TOTALE TABELLA CR19</t>
  </si>
  <si>
    <t>TAB_INPUT_CR_1_output</t>
  </si>
  <si>
    <t>Consumo Materie Prime</t>
  </si>
  <si>
    <t>di cui Ritenute previdenziali</t>
  </si>
  <si>
    <t>Anno 2025</t>
  </si>
  <si>
    <t>Totale Valore della Produzione</t>
  </si>
  <si>
    <t>Ricavi delle Vendite (totale fatturato e magazzino manuale)</t>
  </si>
  <si>
    <t>Anno 2029</t>
  </si>
  <si>
    <t>Opzioni Fisso/Variabile</t>
  </si>
  <si>
    <t>Aliquote ammortamento</t>
  </si>
  <si>
    <t>IV trim 2030</t>
  </si>
  <si>
    <t xml:space="preserve">Impianti generici </t>
  </si>
  <si>
    <t>C. TOTALE OPERE MURARIE E IMPIANTI GENERICI</t>
  </si>
  <si>
    <t>Quota anno 2029</t>
  </si>
  <si>
    <t>TIP. TASSO (F/V)</t>
  </si>
  <si>
    <t>Manule</t>
  </si>
  <si>
    <t>(B.I.3) Diritti di brevetto e di uso di opere d'ingegno</t>
  </si>
  <si>
    <t>(B.I.4) Concessioni, licenze, marchi e diritti</t>
  </si>
  <si>
    <t>(B.III.2.b.2) Crediti verso imprese collegate oltre 12 mesi</t>
  </si>
  <si>
    <t>(C.I.4) Prodotti finiti e merci</t>
  </si>
  <si>
    <t>(C.IV.2) Denaro e valori contanti in cassa</t>
  </si>
  <si>
    <t>(A.VI.12) Riserva da conguaglio utili in corso</t>
  </si>
  <si>
    <t>(A.VII) Riserva per operazioni di copertura dei flussi finanziari attesi</t>
  </si>
  <si>
    <t>(C.16.d) Proventi da titoli diversi dai precedenti in imprese controllanti</t>
  </si>
  <si>
    <t>(D.19.c) Svalutazioni di titoli del circolante che non costituiscono partecipazioni</t>
  </si>
  <si>
    <t>(D.19.d) Svalutazioni di strumenti finanziari derivati</t>
  </si>
  <si>
    <t>IV trim 2023</t>
  </si>
  <si>
    <t>Ratei e risconti</t>
  </si>
  <si>
    <t>Debiti verso banche entro i 12 mesi</t>
  </si>
  <si>
    <t>Altri debiti entro 12 mesi</t>
  </si>
  <si>
    <t>(Debiti commerciali)</t>
  </si>
  <si>
    <t>Con questa impostazione dovrai inserire i dati economico-finanziari (es. costi e ricavi) puntualmente fino al quinto anno, mentre dal sesto in poi dovrai inserire solo le percentuali di incremento/decremento dei ricavi</t>
  </si>
  <si>
    <t>Riserve</t>
  </si>
  <si>
    <t>Valore della produzione operativa</t>
  </si>
  <si>
    <t>(-) Ammortamento beni materiali</t>
  </si>
  <si>
    <t>RISULTATO PRIMA IMPOSTE</t>
  </si>
  <si>
    <t>DSCR anno 2026</t>
  </si>
  <si>
    <t>RISULTATO OPERATIVO (A+B+C+D) = EBIT</t>
  </si>
  <si>
    <t>Servizio del debito = Restituzione quota capitale debiti finanziari (escluso il finanziamento soci) = Restituzione quota capitale mutui = {6,074}</t>
  </si>
  <si>
    <t>+/- Ebit</t>
  </si>
  <si>
    <t>- Variazione Crediti tributari</t>
  </si>
  <si>
    <t>Variazione Fondo Rischi e Oneri - SP B</t>
  </si>
  <si>
    <t>+/- Variazione debiti v/banche a breve termine</t>
  </si>
  <si>
    <t>Flusso di cassa per azionisti</t>
  </si>
  <si>
    <t>(Rimborso finanziamento agevolato)</t>
  </si>
  <si>
    <t>Roi &gt; 15%</t>
  </si>
  <si>
    <t>&gt; 40 %</t>
  </si>
  <si>
    <t>Media di tutto il periodo previsionale</t>
  </si>
  <si>
    <t>Indice &lt; 0,07</t>
  </si>
  <si>
    <t>Situazione di equilibrio</t>
  </si>
  <si>
    <t>Pfn/Mol &lt; 3</t>
  </si>
  <si>
    <t>Altri indici di Copertura finanziaria</t>
  </si>
  <si>
    <t>Restituzione altri finanziamenti</t>
  </si>
  <si>
    <t>Ott 2032</t>
  </si>
  <si>
    <t>Kd*(1 - t)</t>
  </si>
  <si>
    <t xml:space="preserve"> Interessi bancari attivi</t>
  </si>
  <si>
    <t>Gen 2027</t>
  </si>
  <si>
    <t>Acquisti servizi (con iva)</t>
  </si>
  <si>
    <t>Oneri finanziari Fido</t>
  </si>
  <si>
    <t>Intestazione grafico Stato Patrimoniale</t>
  </si>
  <si>
    <t>scale[0.000]&amp;color[verybad;verygood]&amp;text[Scarso;Buono]&amp;textlabel[Situazione finanziaria-patrimoniale da riequilibrare;Situazione di equilibrio]&amp;andamento[positive;0;1]&amp;chiaveLettura[CCN &gt; 0;CCN &lt; 0]&amp;chiaveLetturaSignificato[Situazione di equilibrio;Situazione finanziaria-patrimoniale da riequilibrare]</t>
  </si>
  <si>
    <t>scale[0.500;1.000]&amp;color[verybad;stable;verygood]&amp;text[Scarso;Medio;Buono]&amp;textlabel[Situazione di squilibrio finanziario;Situazione nella norma;Situazione di ottimo equilibrio finanziario]&amp;andamento[positive;0.001;0]&amp;settore[]&amp;chiaveLettura[Quick Ratio &gt; {100%};{50%} &lt; Quick Ratio &lt; {100%};Quick Ratio &lt; {50%}]&amp;chiaveLetturaSignificato[Situazione di ottimo equilibrio finanziario;Situazione nella norma;Situazione di squilibrio finanziario]</t>
  </si>
  <si>
    <t>scale[1.000;3.000]&amp;color[verybad;stable;verygood]&amp;text[Scarso;Medio;Buono]&amp;textlabel[Tensione finanziaria;Situazione nella norma ma da monitorare;Situazione buona]&amp;andamento[positive;0.1;0]&amp;settore[]&amp;chiaveLettura[EBIT/OF &lt; {1.0};{1.0} &lt; EBIT/OF &lt; {3.0};EBIT/OF &gt; {3.0}]&amp;chiaveLetturaSignificato[Tensione finanziaria;Situazione nella norma ma da monitorare;Situazione buona]</t>
  </si>
  <si>
    <t>NO DEBT SERV.</t>
  </si>
  <si>
    <t>Attività finanziarie a breve termine</t>
  </si>
  <si>
    <t>Situazione soddisfacente dal punto di vista della solidità patrimoniale in quanto l'indice nell'esercizio 2027 evidenzia una struttura efficiente dato che le attività fisse risultano finanziate interamente da fonti durevoli ed è migliorato, rispetto all'esercizio precedente, di {0.06} attestandosi ad un valore pari a {1.36}</t>
  </si>
  <si>
    <t>(-) Ammortamento beni immateriali</t>
  </si>
  <si>
    <t>Quante tabelle</t>
  </si>
  <si>
    <t>Numero anni 4. Analitica</t>
  </si>
  <si>
    <t>Abilitazione frasi report 6</t>
  </si>
  <si>
    <t>Consulente del lavoro</t>
  </si>
  <si>
    <t>Nel calcolo del WACC il valore del debito (D) è stato assunto pari al totale lordo dei debiti finanziari e come Beta si è considerato il Beta levered, che tiene conto della struttura finanziaria dell'azienda.</t>
  </si>
  <si>
    <t>Avviso leasing 1</t>
  </si>
  <si>
    <t>Stagionalità Costi</t>
  </si>
  <si>
    <t>{€ #,##0}</t>
  </si>
  <si>
    <t>type=numeric&amp;format=0</t>
  </si>
  <si>
    <t>##.#0,00%</t>
  </si>
  <si>
    <t>0,000</t>
  </si>
  <si>
    <t>Il Totale Debiti (D) è pari a zero</t>
  </si>
  <si>
    <t>Appendici</t>
  </si>
  <si>
    <t>Utilizza andamento puntuale WACC;Utilizza WACC di un anno specifico</t>
  </si>
  <si>
    <t>Analisi Cash flow</t>
  </si>
  <si>
    <t>Denominazione Azienda</t>
  </si>
  <si>
    <t>COMPLEX_OUTPUT</t>
  </si>
  <si>
    <t>marzo</t>
  </si>
  <si>
    <t>aprile</t>
  </si>
  <si>
    <t>Importo minimo cassa</t>
  </si>
  <si>
    <t>Contributo prestito agevolato</t>
  </si>
  <si>
    <t>Indici di Solidità</t>
  </si>
  <si>
    <t>settembre</t>
  </si>
  <si>
    <t>NUMERO TABELLE 5 ANNI</t>
  </si>
  <si>
    <t>Struttura finanziaria</t>
  </si>
  <si>
    <t>RESTO TABELLE 10 ANNI + 1</t>
  </si>
  <si>
    <t>Oneri finanziari</t>
  </si>
  <si>
    <t>CONTRIBUTI E FINANZIAMENTO AGEVOLATO</t>
  </si>
  <si>
    <t>Ricavi, Mol e Oneri Finanziari</t>
  </si>
  <si>
    <t>Budget di tesoreria</t>
  </si>
  <si>
    <t>ATT 2037</t>
  </si>
  <si>
    <t>ATT 2044</t>
  </si>
  <si>
    <t>ATT 2048</t>
  </si>
  <si>
    <t>ATT 2051</t>
  </si>
  <si>
    <t>ATT 2055</t>
  </si>
  <si>
    <t>ATT 2062</t>
  </si>
  <si>
    <t>Interessi bancari attivi</t>
  </si>
  <si>
    <t>2032E</t>
  </si>
  <si>
    <t>ROI</t>
  </si>
  <si>
    <t>Risultato operativo / Oneri finanziari</t>
  </si>
  <si>
    <t>TAB_INPUT_CR_6_output</t>
  </si>
  <si>
    <t>Gestione manuale</t>
  </si>
  <si>
    <t>Versamento TFR gestione esterna</t>
  </si>
  <si>
    <t>Unità</t>
  </si>
  <si>
    <t>Vendita effettiva produzione realizzata (%)</t>
  </si>
  <si>
    <t>IV trim 2027</t>
  </si>
  <si>
    <t>III trim 2030</t>
  </si>
  <si>
    <t>Impianti di depurazione</t>
  </si>
  <si>
    <t>Oneri di allacciamento alla rete Enel, Gas ecc.</t>
  </si>
  <si>
    <t>Macchine d'ufficio e PC</t>
  </si>
  <si>
    <t>Automatico</t>
  </si>
  <si>
    <t>(B.I.2) Costi di sviluppo</t>
  </si>
  <si>
    <t>(B.II.5) Immobilizzazioni in corso e acconti</t>
  </si>
  <si>
    <t>(B.III.2.c.1) Crediti verso imprese controllanti entro 12 mesi</t>
  </si>
  <si>
    <t>(C.II.4.2) Crediti verso imprese controllanti oltre 12 mesi (altri)</t>
  </si>
  <si>
    <t>(C.III.2) Attività finanziarie non immobilizzate - Partecipazioni in imprese collegate</t>
  </si>
  <si>
    <t>(A.VI.11) Riserva per utili su cambi non realizzati</t>
  </si>
  <si>
    <t>(D.2.1) Obbligazioni convertibili entro 12 mesi</t>
  </si>
  <si>
    <t>(D.6.2) Acconti oltre 12 mesi</t>
  </si>
  <si>
    <t>(D.4.1) Debiti verso banche entro 12 mesi - Altri</t>
  </si>
  <si>
    <t>(D.4.2) Debiti verso banche oltre 12 mesi - Altri</t>
  </si>
  <si>
    <t>(B.10.c) Altre svalutazioni delle immobilizzazioni</t>
  </si>
  <si>
    <t>(C.16.a) Proventi da crediti verso altri iscritti nelle immobilizzazioni</t>
  </si>
  <si>
    <t>(C.17) Interessi e altri oneri finanziari verso imprese controllanti</t>
  </si>
  <si>
    <t>(C.17) Interessi e altri oneri finanziari verso imprese sotto contr. delle controllanti</t>
  </si>
  <si>
    <t>Id</t>
  </si>
  <si>
    <t>Costi di sviluppo netti</t>
  </si>
  <si>
    <t>III trim 2023</t>
  </si>
  <si>
    <t>Crediti tributari entro 12 mesi</t>
  </si>
  <si>
    <t>Trattamento di fine rapporto</t>
  </si>
  <si>
    <t>Debiti verso banche oltre i 12 mesi</t>
  </si>
  <si>
    <t>(Disponibilità liquide)</t>
  </si>
  <si>
    <t>Altri debiti finanziari a lungo</t>
  </si>
  <si>
    <t>A) Ricavi netti di vendita</t>
  </si>
  <si>
    <t>+/- Altre attività</t>
  </si>
  <si>
    <t>+ Scudo fiscale del debito</t>
  </si>
  <si>
    <t>Bl = Bu*[1 + (1 - t)*D/E] = Bu*[1 + (1 - IRES %*(1 - interessi indeducibili %))*D/E] = {1.02}*[1 + (1 - {24.0%}*(1 - {0.0%}))*{2.49}] = {2.95}</t>
  </si>
  <si>
    <t>Il rendiconto finanziario utilizzato per l'analisi è quello dei flussi di liquidità che determina, nella fattispecie, il Flusso di cassa disponibile per gli azionisti e i finanziatori (detto anche Unlevered Free Cash Flow o Free Cash Flow to the Firm). Tale flusso corrisponde al Flusso di cassa operativo, ovvero quello che scaturisce dalla gestione caratteristica dell'impresa al lordo degli oneri finanziari e della restituzione delle risorse impiegate da tutti i finanziatori dell'impresa (capitale di rischio e di terzi). Per calcolare tale flusso occorre utilizzare il concetto del NOPAT, ovvero considerare le c.d. imposte figurative che rappresentano la parte di imposta imputabile al solo risultato operativo che la società pagherebbe se non ci fossero gli oneri finanziari o proventi/oneri straordinari che in Italia sono in parte deducibili. Iniziamo la nostra analisi con il primo flusso di cassa detto operativo lordo dato dalla somma del NOPAT con i costi non monetari per eccellenza ovvero gli ammortamenti e gli accantonamenti. Nel primo esercizio previsionale, relativo all'anno 2026E, il flusso di cassa operativo lordo è positivo e si assesta a € {38,440}.</t>
  </si>
  <si>
    <t>Roe &gt; 6%</t>
  </si>
  <si>
    <t>&gt; 2,5</t>
  </si>
  <si>
    <t>Indicatore</t>
  </si>
  <si>
    <t>Ultimo anno previsionale</t>
  </si>
  <si>
    <r>
      <t>X</t>
    </r>
    <r>
      <rPr>
        <b/>
        <vertAlign val="subscript"/>
        <sz val="11"/>
        <color rgb="FF206D43"/>
        <rFont val="Calibri"/>
        <family val="2"/>
        <scheme val="minor"/>
      </rPr>
      <t>2</t>
    </r>
  </si>
  <si>
    <r>
      <t>X</t>
    </r>
    <r>
      <rPr>
        <b/>
        <vertAlign val="subscript"/>
        <sz val="11"/>
        <color rgb="FF206D43"/>
        <rFont val="Calibri"/>
        <family val="2"/>
        <scheme val="minor"/>
      </rPr>
      <t>4</t>
    </r>
  </si>
  <si>
    <t>1,2 &lt; Indice &lt; 1,5</t>
  </si>
  <si>
    <t>Situazione di tranquillità finanziaria</t>
  </si>
  <si>
    <t>Grave tensione finanziaria</t>
  </si>
  <si>
    <t>3 &lt; Pfn/Mol &lt; 5</t>
  </si>
  <si>
    <t>30 % &lt; Pfn/Ricavi &lt; 50%</t>
  </si>
  <si>
    <t>Dati in migliaia di euro</t>
  </si>
  <si>
    <t>Andamento puntuale WACC</t>
  </si>
  <si>
    <t>Fattore di attualizzazione</t>
  </si>
  <si>
    <t>Entrate correnti vendite</t>
  </si>
  <si>
    <t xml:space="preserve">Accensione finanziamento soci </t>
  </si>
  <si>
    <t>2040E</t>
  </si>
  <si>
    <t>(Rimborso Finanziamento)</t>
  </si>
  <si>
    <t>INDEBITAMENTO FIN. NETTO A BREVE</t>
  </si>
  <si>
    <t>Il rapporto Pfn/Mol nell'esercizio 2027 risulta squilibrato determinando un rischio finanziario elevato e per tale motivo necessita di interventi immediati e risulta peggiorato, rispetto all'esercizio precedente, di {3.40} attestandosi ad un valore pari a {7.64}</t>
  </si>
  <si>
    <t>Ebit/Of</t>
  </si>
  <si>
    <t>Uscite correnti effettive</t>
  </si>
  <si>
    <t>Ott 2029</t>
  </si>
  <si>
    <t>Numero anni totale. Analitica</t>
  </si>
  <si>
    <t>Numero anni 4. Incrementale 2</t>
  </si>
  <si>
    <t>Numero anni solo altri finanziamenti 4</t>
  </si>
  <si>
    <t>UTENZE</t>
  </si>
  <si>
    <t>Manutenzioni</t>
  </si>
  <si>
    <t>Impianti su immobile edificio 2</t>
  </si>
  <si>
    <t>Attrezzature camere (tv, frigo bar, cassaforte)</t>
  </si>
  <si>
    <t>Analizzando il bilancio previsionale relativo all'esercizio previsionale 2027E, notiamo che il fatturato è cresciuto, rispetto all'esercizio precedente, del {290.09%} attestandosi a {€ 168,520}, il MOL è diminuito del {47.05%} attestandosi a {€ 26,991} con un'incidenza sui ricavi del {16.02%} mentre l'EBIT è diminuito del {84.32%} risultando pari a {€ 7,185} con un'incidenza sui ricavi del {4.26%}. Gli indicatori di redditività vedono per il ROI una diminuzione del {8.66%} attestandosi al {1.68%}, per il ROE una diminuzione del {25.21%} attestandosi al -{2.16%} e per quanto concerne la redditività delle vendite ROS un incremento del {4.26%} attestandosi al {4.26%}. Il rapporto Ebit/Of, pari ad un valore di {0.76}, denota una grave tensione finanziaria che necessita di un intervento immediato dato che il reddito generato dalla gestione caratteristica non è sufficiente a remunerare il capitale acquisito per produrlo. L'incidenza degli acquisti sul fatturato registra un incremento del {2.55%} rispetto all'esercizio precedente. L'incidenza del costo per servizi sul fatturato fa segnare una diminuzione del -{76.94%} rispetto all'esercizio precedente. Infine, l'incidenza del costo del godimento dei beni di terzi sul fatturato diminuisce del -{17.33%} rispetto all'esercizio precedente, mentre l'incidenza del costo del lavoro sui ricavi, pari al {48.87%}, vede un incremento del {38.06%} rispetto all'esercizio precedente. Gli oneri finanziari sono cresciuti, rispetto all'esercizio precedente, del {44.11%} attestandosi a {€ 9,481} con un'incidenza sui ricavi del {5.63%}. L'esercizio si chiude con una perdita pari a {€ 2,576}.</t>
  </si>
  <si>
    <t>Spiegazione Struttura del debito</t>
  </si>
  <si>
    <t>Avviso leasing 5</t>
  </si>
  <si>
    <t>Formula VAN</t>
  </si>
  <si>
    <t>NO DEBT SERV</t>
  </si>
  <si>
    <t>Stringa dinamica INPUT_C_R</t>
  </si>
  <si>
    <t>Valore</t>
  </si>
  <si>
    <t>0</t>
  </si>
  <si>
    <t>VALUTAZIONE</t>
  </si>
  <si>
    <t>#.##0,0%</t>
  </si>
  <si>
    <t>[Descrizione dei prodotti o servizi offerti, mettendo in evidenza le caratteristiche uniche, i vantaggi competitivi, e come questi rispondono alle esigenze del mercato.]</t>
  </si>
  <si>
    <t>Scarso</t>
  </si>
  <si>
    <t>Analisi di Mercato</t>
  </si>
  <si>
    <t>Tasso Free Risk (Rf)</t>
  </si>
  <si>
    <t>Flusso di cassa operativo;Flusso di cassa al servizio del debito;Flusso di cassa al servizio del debito più Equity</t>
  </si>
  <si>
    <t>Apr</t>
  </si>
  <si>
    <t>Indici di Bilancio</t>
  </si>
  <si>
    <t>Analisi del Rating</t>
  </si>
  <si>
    <t>Fondo Rischi e Oneri</t>
  </si>
  <si>
    <t>Accantonamenti al Fondo Rischi e Oneri</t>
  </si>
  <si>
    <t>Contributo erogato</t>
  </si>
  <si>
    <t>PASS 2037</t>
  </si>
  <si>
    <t>PASS 2040</t>
  </si>
  <si>
    <t>PASS 2044</t>
  </si>
  <si>
    <t>PASS 2048</t>
  </si>
  <si>
    <t>PASS 2051</t>
  </si>
  <si>
    <t>PASS 2055</t>
  </si>
  <si>
    <t>ATT 2059</t>
  </si>
  <si>
    <t>PASS 2062</t>
  </si>
  <si>
    <t>Formula</t>
  </si>
  <si>
    <t>2028E</t>
  </si>
  <si>
    <t>Ricavi netti</t>
  </si>
  <si>
    <t>Risultato operativo / Vendite</t>
  </si>
  <si>
    <t>Attività a breve / Passività a breve</t>
  </si>
  <si>
    <t>Mol su Fatturato</t>
  </si>
  <si>
    <t>ROIC</t>
  </si>
  <si>
    <t>Inserimento costi in euro</t>
  </si>
  <si>
    <t>TAB_INPUT_CR_16_output</t>
  </si>
  <si>
    <t>Rimanenze di prodotti finiti (€)</t>
  </si>
  <si>
    <t>TAB_INPUT_CR_21_output</t>
  </si>
  <si>
    <t>Piano degli Investimenti</t>
  </si>
  <si>
    <t>III trim 2027</t>
  </si>
  <si>
    <t>A. TOTALE STUDIO DI FATTIBILITA' E CONSULENZE</t>
  </si>
  <si>
    <t xml:space="preserve">Attrezzatura varia e minuta </t>
  </si>
  <si>
    <t>Impianti Generici</t>
  </si>
  <si>
    <t>Autoveicoli da trasporto</t>
  </si>
  <si>
    <t>Brevetti</t>
  </si>
  <si>
    <t>Totale investimento (iva esclusa)</t>
  </si>
  <si>
    <t>MESI MORATORIA</t>
  </si>
  <si>
    <t>TAB_INPUT_FI_4_output</t>
  </si>
  <si>
    <t>IMPORTO</t>
  </si>
  <si>
    <t>% CANONE INZ.</t>
  </si>
  <si>
    <t>(B.I.7) Altre immobilizzazioni immateriali</t>
  </si>
  <si>
    <t>(B.III.1.d-bis) Partecipazioni in altre imprese</t>
  </si>
  <si>
    <t>(A.I) Capitale</t>
  </si>
  <si>
    <t>(A.II) Riserva da sovraprezzo delle azioni</t>
  </si>
  <si>
    <t>(D.5.1) Debiti verso altri finanziatori entro 12 mesi - Altri</t>
  </si>
  <si>
    <t>(D.11.2) Debiti verso imprese controllanti oltre 12 mesi (commerciali)</t>
  </si>
  <si>
    <t>(D.11-bis.1) Debiti verso imprese sotto contr. delle controllanti entro 12 mesi (finanziari)</t>
  </si>
  <si>
    <t>(D.12.1) Debiti tributari entro 12 mesi</t>
  </si>
  <si>
    <t>(A.5) Altri ricavi e proventi della gestione caratteristica</t>
  </si>
  <si>
    <t>(C.15.d) Proventi da partecipazioni in imprese sotto contr. delle controllanti</t>
  </si>
  <si>
    <t>(C.16.a) Proventi da crediti v/imprese controllanti iscritti nelle immobilizzazioni</t>
  </si>
  <si>
    <t>Altre (valore netto)</t>
  </si>
  <si>
    <t>I trim 2021</t>
  </si>
  <si>
    <t>II trim 2022</t>
  </si>
  <si>
    <t>Immobilizzi immateriali netti</t>
  </si>
  <si>
    <t>Crediti commerciali a breve</t>
  </si>
  <si>
    <t>Credito IVA</t>
  </si>
  <si>
    <t>Crediti per imposte anticipate entro 12 mesi</t>
  </si>
  <si>
    <t>Altri debiti finanziari a breve termine</t>
  </si>
  <si>
    <t>(Altri debiti operativi)</t>
  </si>
  <si>
    <t>Obbligazioni esigibili oltre l'es. succ.</t>
  </si>
  <si>
    <t>(+/-) Variazione rimanenze materie prime</t>
  </si>
  <si>
    <t>RISULTATO OPERATIVO (EBIT)</t>
  </si>
  <si>
    <t>(+) Altri ricavi e proventi non operativi</t>
  </si>
  <si>
    <t>Dic 2031</t>
  </si>
  <si>
    <t>Ago 2030</t>
  </si>
  <si>
    <t>I flussi di cassa sono stati scontati assumendo un tasso di attualizzazione specifico per ciascun anno del piano finanziario, il cui andamento è riportato nella precedente tabella.</t>
  </si>
  <si>
    <t>(+) Ricavi non operativi</t>
  </si>
  <si>
    <t>Flusso di Cassa Operativo</t>
  </si>
  <si>
    <t>Flusso di Cassa Netto</t>
  </si>
  <si>
    <t>Debiti Leasing</t>
  </si>
  <si>
    <t>Altre passività finanziarie non correnti</t>
  </si>
  <si>
    <t>D / (D + CN)</t>
  </si>
  <si>
    <t>&gt; 5</t>
  </si>
  <si>
    <t>C) Rischio moderato</t>
  </si>
  <si>
    <t>F) Insolvente</t>
  </si>
  <si>
    <t>Rischio nullo</t>
  </si>
  <si>
    <t>Z = 6,56X1 + 3,26X2 + 6,72X3 + 1,05X4</t>
  </si>
  <si>
    <t>Situazione di insoddisfacente equilibrio</t>
  </si>
  <si>
    <t>Situazione di soddisfacente tranquillità finanziaria</t>
  </si>
  <si>
    <t>Situazione buona</t>
  </si>
  <si>
    <t>Debt/Equity &gt; 5</t>
  </si>
  <si>
    <t>1,7 &lt; Ebit/Of &lt; 3</t>
  </si>
  <si>
    <t>Totale coperture</t>
  </si>
  <si>
    <t>+/- Variazioni del circolante</t>
  </si>
  <si>
    <t>Dic 2028</t>
  </si>
  <si>
    <t xml:space="preserve">     Salari e stipendi</t>
  </si>
  <si>
    <t xml:space="preserve">     Oneri sociali</t>
  </si>
  <si>
    <t>Pagamento imposte (acconti)</t>
  </si>
  <si>
    <t>Contributo Fondo perduto</t>
  </si>
  <si>
    <t>2036E</t>
  </si>
  <si>
    <t>2044E</t>
  </si>
  <si>
    <t>2048E</t>
  </si>
  <si>
    <t>Mag 2032</t>
  </si>
  <si>
    <t>scale[0.020;0.060]&amp;color[verybad;stable;verygood]&amp;text[Scarso;Medio;Buono]&amp;textlabel[Risultato insoddisfacente;Risultato nella media;Risultato soddisfacente]&amp;andamento[positive;0.001;0]&amp;settore[]&amp;chiaveLettura[ROE &lt; {2%};{2%} &lt; ROE &lt; {6%};ROE &gt; {6%}]&amp;chiaveLetturaSignificato[Risultato insoddisfacente;Risultato nella media;Risultato soddisfacente]</t>
  </si>
  <si>
    <t>L'impresa nell'esercizio 2027 non è in grado di generare risorse liquide rappresentate dal Flusso di cassa della gestione corrente necessarie a rimborsare gli oneri finanziari sul capitale preso a prestito determinando una grave crisi finanziaria e risulta peggiorato, rispetto all'esercizio precedente, di {2.27} attestandosi ad un valore pari a {1.83}</t>
  </si>
  <si>
    <t>Altri debiti finanziari</t>
  </si>
  <si>
    <t>Dic 2035</t>
  </si>
  <si>
    <t>Abilitazione Stagionalità costi</t>
  </si>
  <si>
    <t>Abilitazione stagionalità altri ricavi</t>
  </si>
  <si>
    <t>MERCI per colazioni</t>
  </si>
  <si>
    <t>Avviso mutuo 4</t>
  </si>
  <si>
    <t>Formula Ke</t>
  </si>
  <si>
    <t>SELETTORE FORMATI</t>
  </si>
  <si>
    <t>testo</t>
  </si>
  <si>
    <t>Abilitazione</t>
  </si>
  <si>
    <t>frasi_report</t>
  </si>
  <si>
    <t>Metodo di previsione</t>
  </si>
  <si>
    <t>Anno commenti automatici</t>
  </si>
  <si>
    <t>[Esame del settore, del mercato di riferimento, dei clienti target, e dei competitori. Questa sezione include analisi demografiche, tendenze di mercato, e posizionamento competitivo.]</t>
  </si>
  <si>
    <t>No Mol</t>
  </si>
  <si>
    <t>type=numeric&amp;format=0.00%25</t>
  </si>
  <si>
    <t>Lingue supportare dal software</t>
  </si>
  <si>
    <t>Rendiconto finanziario</t>
  </si>
  <si>
    <t>Includi debiti v/banche a breve</t>
  </si>
  <si>
    <t>Financial Highlights</t>
  </si>
  <si>
    <t>Feb</t>
  </si>
  <si>
    <t>Svalutazione crediti</t>
  </si>
  <si>
    <t>Gestione contributi</t>
  </si>
  <si>
    <t>Copertura Finanziaria</t>
  </si>
  <si>
    <t>Contributo c/gestione (€)</t>
  </si>
  <si>
    <t>Dati Fiscali</t>
  </si>
  <si>
    <t>Tasso Variabile Fonti di finanziamento</t>
  </si>
  <si>
    <t>Importo affidamento SBF</t>
  </si>
  <si>
    <t>PASS 2059</t>
  </si>
  <si>
    <t>Rimanenze</t>
  </si>
  <si>
    <t>Evidenzia la capacità dell'azienda di far fronte agli impegni scadenti nel breve periodo utilizzando le risorse disponibili in forma liquida nello stesso periodo di tempo</t>
  </si>
  <si>
    <t>L'indice esprime la capacità dei capitali apportati dai soci o dai terzi creditori di coprire le necessità di investimenti in immobilizzazioni</t>
  </si>
  <si>
    <t>L'indice indica la quota dei debiti finanziari rimborsabile con le risorse prodotte dalla gestione caratteristica misurata dal Margine operativo lordo</t>
  </si>
  <si>
    <t>L'indice indica la capacità dell'impresa di generare risolse finanziarie, rappresentate dal Flusso di cassa della gestione corrente, necessarie per rimborsare la spesa per gli oneri finanziari</t>
  </si>
  <si>
    <t>L'indice è molto utilizzato per valutare il grado di rischio finanziario dell'azienda</t>
  </si>
  <si>
    <t>Liquidità corrente</t>
  </si>
  <si>
    <t>INTESTAZIONI TABELLA INPUT 3</t>
  </si>
  <si>
    <t>WACC</t>
  </si>
  <si>
    <t>Spese di vendita</t>
  </si>
  <si>
    <t>GG Inc. 2026</t>
  </si>
  <si>
    <t>Magazzino Manuale</t>
  </si>
  <si>
    <t>Proventi finanziari</t>
  </si>
  <si>
    <t>GG Incasso 2027</t>
  </si>
  <si>
    <t>Opzioni stagionalità</t>
  </si>
  <si>
    <t xml:space="preserve">                  </t>
  </si>
  <si>
    <t xml:space="preserve"> Input Previsionale I: Fonti e impieghi</t>
  </si>
  <si>
    <t>I trim 2025</t>
  </si>
  <si>
    <t>II trim 2026</t>
  </si>
  <si>
    <t>I trim 2029</t>
  </si>
  <si>
    <t xml:space="preserve">Fabbricati destinati all'industria </t>
  </si>
  <si>
    <t>Altre immateriali</t>
  </si>
  <si>
    <t>Quota anno 2026</t>
  </si>
  <si>
    <t>TAB_INPUT_FI_9_output</t>
  </si>
  <si>
    <t>parent_id</t>
  </si>
  <si>
    <t>enable</t>
  </si>
  <si>
    <t>Conto Economico</t>
  </si>
  <si>
    <t>Debiti</t>
  </si>
  <si>
    <t>(B.III.1.d) Partecipazioni in imprese sottoposte al contr. delle controllanti</t>
  </si>
  <si>
    <t>(B.III.2.a.2) Crediti verso imprese controllate oltre 12 mesi</t>
  </si>
  <si>
    <t>(C.II.2.2) Crediti verso imprese controllate oltre 12 mesi (altri)</t>
  </si>
  <si>
    <t>(C.II.3.1) Crediti verso imprese collegate entro 12 mesi (commerciali)</t>
  </si>
  <si>
    <t>(C.II.3.1) Crediti verso imprese collegate entro 12 mesi (finanziari)</t>
  </si>
  <si>
    <t>(C.II.5.2) Crediti verso imprese sotto contr. delle controllanti oltre 12 mesi (commerciali)</t>
  </si>
  <si>
    <t>(C.III.6) Attività finanziarie non immobilizzate - Altri titoli</t>
  </si>
  <si>
    <t>(A.III) Riserve di rivalutazione</t>
  </si>
  <si>
    <t>(D.4.1) Debiti verso banche entro 12 mesi - Anticipi su fatture, crediti, ri.ba.</t>
  </si>
  <si>
    <t>(D.4.2) Debiti verso banche oltre 12 mesi - Debiti per leasing</t>
  </si>
  <si>
    <t>(D.11.2) Debiti verso imprese controllanti oltre 12 mesi (finanziari)</t>
  </si>
  <si>
    <t>(D.13.1) Debiti verso istituti di previdenza e di sicurezza sociale entro 12 mesi</t>
  </si>
  <si>
    <t>(A.4) Incrementi di immobilizzazioni per lavori interni</t>
  </si>
  <si>
    <t>(B.6) Costi per acquisto di materie prime, sussidiarie, di consumo, merci</t>
  </si>
  <si>
    <t>(B.9.d) Costi per il personale - Trattamento di quiescenza e simili</t>
  </si>
  <si>
    <t>(C.15.e) Proventi da partecipazioni in altre imprese</t>
  </si>
  <si>
    <t>(D.18) Rivalutazioni di attività per la gestione accentrata della tesoreria</t>
  </si>
  <si>
    <t>Mese di acquisizione</t>
  </si>
  <si>
    <t>Concessioni, licenze, marchi e diritti netti</t>
  </si>
  <si>
    <t>Quota anno 2022</t>
  </si>
  <si>
    <t>Immobilizzi materiali netti</t>
  </si>
  <si>
    <t>Altri crediti a breve</t>
  </si>
  <si>
    <t>(+/-) Variazione delle rimanenze prodotti finiti</t>
  </si>
  <si>
    <t>change %</t>
  </si>
  <si>
    <t>F) Saldo gestione straordinaria</t>
  </si>
  <si>
    <t>H) Oneri tributari</t>
  </si>
  <si>
    <t>+/- Rimanenze</t>
  </si>
  <si>
    <t>- Variazione Crediti v/altri</t>
  </si>
  <si>
    <t>Variazione Debiti tributari</t>
  </si>
  <si>
    <t>- Altri accantonamenti - CE B.13</t>
  </si>
  <si>
    <t>Debiti v/banche a breve termine</t>
  </si>
  <si>
    <t>Debiti verso altri finanziatori</t>
  </si>
  <si>
    <t>Indebitamento finanziario non corrente</t>
  </si>
  <si>
    <t>Roe &lt; 2%</t>
  </si>
  <si>
    <t>Rot &gt; 2</t>
  </si>
  <si>
    <t>Ebit / OF</t>
  </si>
  <si>
    <t>E) Molto rischiosa</t>
  </si>
  <si>
    <t>Utili non distribuiti/Totale Attivo</t>
  </si>
  <si>
    <t>50% &lt; Quick Ratio &lt; 100%</t>
  </si>
  <si>
    <t>CCN &gt; 0</t>
  </si>
  <si>
    <t>CCN &lt; 0</t>
  </si>
  <si>
    <t>Situazione soddisfacente</t>
  </si>
  <si>
    <t>Situazione ottima</t>
  </si>
  <si>
    <t>Altri indici di solidità</t>
  </si>
  <si>
    <t>Continuiamo la nostra analisi con il flusso di cassa della gestione corrente che, dopo quello operativo lordo, è l'indicatore più importante della performance finanziaria di un'azienda. Esso comprende tutte le operazioni che costituiscono le attività tipiche dell'azienda che presentano il carattere di continua ripetitività nel tempo. Nel primo esercizio previsionale, relativo all'anno 2026E, il flusso di cassa della gestione corrente è positivo e si assesta a € {26,943}. Arriviamo al flusso di cassa operativo che rappresenta il flusso di cassa al lordo degli oneri finanziari e dei benefici fiscali derivanti da questi ultimi. Misura la liquidità generata dalla gestione aziendale per tutti gli investitori aziendali (azionisti e finanziatori) al netto delle spese non cash, delle variazioni del circolante non cash e delle necessità di investimento/reinvestimento. Un flusso positivo genera liquidità disponibile per essere utilizzata per effettuare pagamenti del debito (interessi passivi e restituzione sorta capitale) e del patrimonio netto (dividendi e riacquisto di azioni proprie). Un flusso di cassa negativo implica che l'impresa deve affrontare un deficit di cassa che deve essere coperto da nuova immissione di Equity o di apporto di ulteriore debito. Nell'esercizio 2026E il flusso di cassa operativo è negativo attestandosi a € -{305,027}. Una grossa importanza riveste il flusso di cassa al servizio del debito che è rappresentato dal flusso di cassa operativo al netto degli oneri straordinari e degli oneri finanziari aggiustato per tenere conto del beneficio della deducibilità di quest'ultimi e destinato al rimborso delle rate dei debiti a medio e lungo termine contratti per la realizzazione dei progetti aziendali. Nell'esercizio 2026E il flusso di cassa al servizio del debito è pari a € {49,132} e risulta sufficiente a rimborsare le risorse ottenute dai finanziatori. Nell'esercizio previsionale 2027E il flusso di cassa operativo lordo è positivo ma è diminuito, rispetto all'esercizio precedente, del {24.96%} attestandosi a € {28,845}. Continuando la nostra analisi dei flussi nell'anno previsionale si evidenzia che il flusso di cassa della gestione corrente è positivo ovvero le entrate monetarie risultano maggiori delle uscite monetarie ed è diminuito, rispetto all'esercizio precedente, del {35.66%} attestandosi a € {17,337}. Questa differenza rappresenta risorse che possono essere impiegate per il fabbisogno generato dall'altro flusso che attiene l'area degli investimenti in immobilizzazioni necessarie per un eventuale sviluppo aziendale. Nell'esercizio 2027E il flusso di cassa operativo è positivo ed è cresciuto rispetto all'esercizio precedente, del {105.68%} attestandosi a € {17,337} mentre il flusso di cassa al servizio del debito è pari a € {17,337} e risulta sufficiente a rimborsare le risorse ottenute dai finanziatori.</t>
  </si>
  <si>
    <t>Entrate correnti effettive</t>
  </si>
  <si>
    <t>Mesi</t>
  </si>
  <si>
    <t>Iva su investimenti</t>
  </si>
  <si>
    <t>Partecipazioni e titoli</t>
  </si>
  <si>
    <t>Indice di liquidità (Current ratio)</t>
  </si>
  <si>
    <t>Analizzando il Margine di struttura relativo all'esercizio 2027E le attività immobilizzate sono state finanziate con fonti di capitale proprio. Rispetto all'anno precedente il margine è migliorato di {€ 17,230}.</t>
  </si>
  <si>
    <t>(-) Accantonamenti</t>
  </si>
  <si>
    <t>(+) Sopravvenienza passiva</t>
  </si>
  <si>
    <t>Altre entrate</t>
  </si>
  <si>
    <t>Giu 2027</t>
  </si>
  <si>
    <t>Ago 2027</t>
  </si>
  <si>
    <t>Mag 2029</t>
  </si>
  <si>
    <t>Giu 2030</t>
  </si>
  <si>
    <t>Gen 2031</t>
  </si>
  <si>
    <t>Lug 2031</t>
  </si>
  <si>
    <t>Set 2032</t>
  </si>
  <si>
    <t>Giu 2034</t>
  </si>
  <si>
    <t>Ago 2034</t>
  </si>
  <si>
    <t>Lug 2035</t>
  </si>
  <si>
    <t>Numero anni 3. Analitica</t>
  </si>
  <si>
    <t>Numero anni tasso variabile</t>
  </si>
  <si>
    <t>Numero barre grafico SP</t>
  </si>
  <si>
    <t>Numero anni 4 variazione</t>
  </si>
  <si>
    <t>Abilitazione costi fissi e variabili</t>
  </si>
  <si>
    <t>Abilitazione frasi report 3</t>
  </si>
  <si>
    <t>Compenso amministratori</t>
  </si>
  <si>
    <t>ARREDAMENTO</t>
  </si>
  <si>
    <t>PERCENTUALE</t>
  </si>
  <si>
    <t>NOTE</t>
  </si>
  <si>
    <t>Formula beta</t>
  </si>
  <si>
    <t>Totale investimenti</t>
  </si>
  <si>
    <t>DSCR - LLCR Tabella</t>
  </si>
  <si>
    <t>CLASSE</t>
  </si>
  <si>
    <t>Stato Patrimoniale Riclassificato</t>
  </si>
  <si>
    <t>H1</t>
  </si>
  <si>
    <t>Descrizione dell'Azienda</t>
  </si>
  <si>
    <t>verygood</t>
  </si>
  <si>
    <t>CF4</t>
  </si>
  <si>
    <t>NO PN</t>
  </si>
  <si>
    <t>Utilizza andamento puntuale WACC</t>
  </si>
  <si>
    <t>Scomposizione debiti finanziari e piani di rimborso</t>
  </si>
  <si>
    <t>maggio</t>
  </si>
  <si>
    <t>N. Rate Annue</t>
  </si>
  <si>
    <t>Prezzi/Quantità</t>
  </si>
  <si>
    <t>Capitale di rischio</t>
  </si>
  <si>
    <t>Conferimenti soci in conto futuro aumento</t>
  </si>
  <si>
    <t>SERIE GRAFICO SP</t>
  </si>
  <si>
    <t>Capitale di terzi</t>
  </si>
  <si>
    <t>Composizione Stato patrimoniale - Attivo e Passivo</t>
  </si>
  <si>
    <t>Prezzi dei prodotti/servizi</t>
  </si>
  <si>
    <t>OK</t>
  </si>
  <si>
    <t>GG Pag. 2025</t>
  </si>
  <si>
    <t>Spese di rappresentanza</t>
  </si>
  <si>
    <t>TAB_INPUT_CR_5_output</t>
  </si>
  <si>
    <t>Costi diversi</t>
  </si>
  <si>
    <t>TAB_INPUT_CR_10_output</t>
  </si>
  <si>
    <t>Oneri Sociali</t>
  </si>
  <si>
    <t>Prodotto 15</t>
  </si>
  <si>
    <t>Anno 2026</t>
  </si>
  <si>
    <t>IV trim 2031</t>
  </si>
  <si>
    <t>Concessioni, licenze, marchi e diritti simili</t>
  </si>
  <si>
    <t>Gestione Ammortamenti</t>
  </si>
  <si>
    <t>DURATA ANNI</t>
  </si>
  <si>
    <t>Check mutui</t>
  </si>
  <si>
    <t>% RISCATTO</t>
  </si>
  <si>
    <t>TAB_INPUT_FI_11_output</t>
  </si>
  <si>
    <t>Categoria</t>
  </si>
  <si>
    <t>Segno</t>
  </si>
  <si>
    <t>select</t>
  </si>
  <si>
    <t>Id articolo</t>
  </si>
  <si>
    <t>Passivo</t>
  </si>
  <si>
    <t>(B.II.2) Impianti e macchinario</t>
  </si>
  <si>
    <t>(C.I.5) Acconti</t>
  </si>
  <si>
    <t>(C.II.5-bis.2) Crediti tributari oltre 12 mesi</t>
  </si>
  <si>
    <t>(C.II.5-quater.2) Crediti verso altri oltre 12 mesi</t>
  </si>
  <si>
    <t>(A.VI.9) Riserva da riduzione capitale sociale</t>
  </si>
  <si>
    <t>(C.16.a) Proventi da crediti v/imprese controllate iscritti nelle immobilizzazioni</t>
  </si>
  <si>
    <t>(C.16.a) Proventi da crediti v/impr. sotto contr. delle controllanti iscritti nelle immobilizzazioni</t>
  </si>
  <si>
    <t>(C.16.d) Proventi da titoli diversi dai precedenti in imprese collegate</t>
  </si>
  <si>
    <t>Costi d'impianto e di ampliamento netti</t>
  </si>
  <si>
    <t>IV trim 2024</t>
  </si>
  <si>
    <t>Debiti tributari entro 12 mesi</t>
  </si>
  <si>
    <t>Immobilizzazioni materiali</t>
  </si>
  <si>
    <t>(+) Costi capitalizzati</t>
  </si>
  <si>
    <t>(-) Acquisti di merci</t>
  </si>
  <si>
    <t>Il VAN è calcolato al 31/12/2025 tenendo conto dei flussi di cassa previsti per tutti i 25 anni del piano finanziario. Puoi modificare in qualsiasi momento questa impostazione.</t>
  </si>
  <si>
    <t>Mutuo precedente</t>
  </si>
  <si>
    <t>(-) ires</t>
  </si>
  <si>
    <t>+/- Ricavi e costi non operativi</t>
  </si>
  <si>
    <t>Indebitamento finanziario corrente</t>
  </si>
  <si>
    <t>Indicatori di Bilancio</t>
  </si>
  <si>
    <t>Chiave di lettura</t>
  </si>
  <si>
    <t>Risultato non soddisfacente</t>
  </si>
  <si>
    <t>Ros &lt; 0%</t>
  </si>
  <si>
    <t>Redditività dell'azienda fallimentare</t>
  </si>
  <si>
    <t>2% &lt; Ros &lt; 13%</t>
  </si>
  <si>
    <t>&lt; = 40 %</t>
  </si>
  <si>
    <t>RO / V</t>
  </si>
  <si>
    <t>Ro/V</t>
  </si>
  <si>
    <t>Z-score modello di Altman standard</t>
  </si>
  <si>
    <t>Margine di Struttura &gt; 0</t>
  </si>
  <si>
    <t>Margine di Struttura &lt; 0</t>
  </si>
  <si>
    <t>Situazione di squilibrio finanziario</t>
  </si>
  <si>
    <t>1,2 &lt; Indice &lt; 1</t>
  </si>
  <si>
    <t>Situazione finanziaria-patrimoniale da riequilibrare</t>
  </si>
  <si>
    <t>Situazione critica</t>
  </si>
  <si>
    <t>0,07 &lt; Indice &lt; 0,10</t>
  </si>
  <si>
    <t>Situazione nella norma</t>
  </si>
  <si>
    <t>Situazione di rischio</t>
  </si>
  <si>
    <t>Fcgc/Of &gt; 3</t>
  </si>
  <si>
    <t>Costo del Capitale Proprio (Ke)</t>
  </si>
  <si>
    <t>PCR</t>
  </si>
  <si>
    <t>Oneri finanziari m/l termine</t>
  </si>
  <si>
    <t>Contributo Gestione</t>
  </si>
  <si>
    <t>CF4_GRAFICI_DATI</t>
  </si>
  <si>
    <t>scale[0.070;0.150]&amp;color[verybad;stable;verygood]&amp;text[Scarso;Medio;Buono]&amp;textlabel[Risultato insoddisfacente;Risultato nella media;Risultato soddisfacente]&amp;andamento[positive;0.001;0]&amp;settore[]&amp;chiaveLettura[ROI &lt; {7%};{7%} &lt; ROI &lt; {15%};ROI &gt; {15%}]&amp;chiaveLetturaSignificato[Risultato insoddisfacente;Risultato nella media;Risultato soddisfacente]</t>
  </si>
  <si>
    <t>Margine di Tesoreria</t>
  </si>
  <si>
    <t>intestazione incremento fatt</t>
  </si>
  <si>
    <t>scale[0.300;0.500]&amp;color[verygood;stable;verybad]&amp;text[Buono;Medio;Scarso]&amp;textlabel[Situazione molto rischiosa;Situazione rischiosa e da migliorare;Situazione ottima]&amp;andamento[negative;0.001;0]&amp;settore[]&amp;chiaveLettura[PFN/Ricavi &gt;{50%};{30%} &lt; PFN/Ricavi  &lt; {50%};PFN/Ricavi  &lt; {30%}]&amp;chiaveLetturaSignificato[Situazione molto rischiosa;Situazione rischiosa e da migliorare;Situazione ottima]</t>
  </si>
  <si>
    <t>Valore Aggiunto</t>
  </si>
  <si>
    <t>EBIT/Fatturato</t>
  </si>
  <si>
    <t>Inserimento ricavi</t>
  </si>
  <si>
    <t>(+) Ricavi dalle vendite e prestazioni</t>
  </si>
  <si>
    <t>(-) Costo del lavoro riferito alla produzione</t>
  </si>
  <si>
    <t>-Imposte figurative</t>
  </si>
  <si>
    <t>Insolvenza</t>
  </si>
  <si>
    <t>Gen 2028</t>
  </si>
  <si>
    <t>Lug 2028</t>
  </si>
  <si>
    <t>Set 2029</t>
  </si>
  <si>
    <t>Gen 2035</t>
  </si>
  <si>
    <t>Quante tabelle. Incrementale</t>
  </si>
  <si>
    <t>Abilitazione frasi report 7</t>
  </si>
  <si>
    <t>VALORE</t>
  </si>
  <si>
    <t>Ott 2033</t>
  </si>
  <si>
    <t>Spiegazione Dati economici</t>
  </si>
  <si>
    <t>Rimborso Leasing</t>
  </si>
  <si>
    <t>Avviso leasing 2</t>
  </si>
  <si>
    <t>Servizio del debito</t>
  </si>
  <si>
    <t>LLCR</t>
  </si>
  <si>
    <t>Stringa dinamica foglio INDICI</t>
  </si>
  <si>
    <t>DD/MM/YYYY</t>
  </si>
  <si>
    <t>[Dettagli sulla natura dell'azienda, la storia, la struttura legale, e la missione. Qui si descrivono anche i valori fondamentali e la visione dell'impresa.]</t>
  </si>
  <si>
    <t>Secondo Semestre</t>
  </si>
  <si>
    <t>type=numeric&amp;format=0%2C0</t>
  </si>
  <si>
    <t>type=numeric&amp;format=0.00</t>
  </si>
  <si>
    <t>Conto Economico a valore aggiunto</t>
  </si>
  <si>
    <t>[Commenti all'analisi finanziaria, che sarà dettagliata con proiezioni di bilancio, conto economico, e flusso di cassa.]</t>
  </si>
  <si>
    <t>Debito fin. lordo</t>
  </si>
  <si>
    <t>ACRONIMI</t>
  </si>
  <si>
    <t>backgroundColors[gray;verybad;bad;quitebad;stable;good;verygood]&amp;backgroundTexts[n.d.;F;E;D;C;B;A]&amp;fontColors[white;verybad;bad;quitebad;stable;good;verygood]&amp;fontTexts[n.d.;Insolvente;Molto Rischioso;Rischioso;Rischio moderato;Sicuro;Molto sicuro]</t>
  </si>
  <si>
    <t>febbraio</t>
  </si>
  <si>
    <t>luglio</t>
  </si>
  <si>
    <t>Tasso Interesse</t>
  </si>
  <si>
    <t>Set</t>
  </si>
  <si>
    <t>novembre</t>
  </si>
  <si>
    <t>Coperture</t>
  </si>
  <si>
    <t>Gestisci stagionalità ricavi</t>
  </si>
  <si>
    <t>Descrizione</t>
  </si>
  <si>
    <t>Anno</t>
  </si>
  <si>
    <t>Restituzione presito</t>
  </si>
  <si>
    <t>Primo Semestre</t>
  </si>
  <si>
    <t>ATT 2034</t>
  </si>
  <si>
    <t>ATT 2038</t>
  </si>
  <si>
    <t>ATT 2041</t>
  </si>
  <si>
    <t>ATT 2045</t>
  </si>
  <si>
    <t>ATT 2049</t>
  </si>
  <si>
    <t>ATT 2052</t>
  </si>
  <si>
    <t>ATT 2056</t>
  </si>
  <si>
    <t>ATT 2063</t>
  </si>
  <si>
    <t>Debiti a breve</t>
  </si>
  <si>
    <t>2031E</t>
  </si>
  <si>
    <t>Analizzando il Quick ratio relativo all'esercizio 2027E l'azienda si trova in una soddisfacente situazione di tranquillità finanziaria dato che le liquidità immediate e quelle differite riescono a coprire le passività correnti. Rispetto all'anno precedente l'indice è migliorato del {526.90%}.</t>
  </si>
  <si>
    <t>Indipendenza Finanziaria</t>
  </si>
  <si>
    <t>Numero anni 8 variazione</t>
  </si>
  <si>
    <t>Banche a breve su Circolante</t>
  </si>
  <si>
    <t>Indice di Capitalizzazione Pn/Pfn</t>
  </si>
  <si>
    <t>Pubblicità e promozione</t>
  </si>
  <si>
    <t>Spese amministrative e generali</t>
  </si>
  <si>
    <t>%</t>
  </si>
  <si>
    <t>TAB_INPUT_CR_15_output</t>
  </si>
  <si>
    <t>TAB_INPUT_CR_20_output</t>
  </si>
  <si>
    <t>Stagionalità vendite</t>
  </si>
  <si>
    <t>Iva</t>
  </si>
  <si>
    <t>IV trim 2028</t>
  </si>
  <si>
    <t>III trim 2031</t>
  </si>
  <si>
    <t>Competenze tecniche (progettazione, etc)</t>
  </si>
  <si>
    <t>Macchine d'ufficio e Pc</t>
  </si>
  <si>
    <t>Impianto di depurazione</t>
  </si>
  <si>
    <t>TAB_INPUT_FI_3_output</t>
  </si>
  <si>
    <t xml:space="preserve">Residuo al </t>
  </si>
  <si>
    <t>Mutuo precedente 1</t>
  </si>
  <si>
    <t>Articoli</t>
  </si>
  <si>
    <t>Totale dare</t>
  </si>
  <si>
    <t>Attivo</t>
  </si>
  <si>
    <t>(B.III.2.a.1) Crediti verso imprese controllate entro 12 mesi</t>
  </si>
  <si>
    <t>(C.II.3.1) Crediti verso imprese collegate entro 12 mesi (altri)</t>
  </si>
  <si>
    <t>(C.II.5.2) Crediti verso imprese sotto contr. delle controllanti oltre 12 mesi (finanziari)</t>
  </si>
  <si>
    <t>(C II.5-bis.1) Crediti tributari entro 12 mesi</t>
  </si>
  <si>
    <t>(C.IV.1) Depositi bancari e postali</t>
  </si>
  <si>
    <t>(A.VI.5) Versamenti in conto aumento di capitale</t>
  </si>
  <si>
    <t>(B.1) Fondi per trattamento di quiescenza e simili</t>
  </si>
  <si>
    <t>(D.10.2) Debiti verso imprese collegate oltre 12 mesi (commerciali)</t>
  </si>
  <si>
    <t>(D.10.2) Debiti verso imprese collegate oltre 12 mesi (finanziari)</t>
  </si>
  <si>
    <t>(A.1) Ricavi delle vendite e prestazioni</t>
  </si>
  <si>
    <t>(E) Ratei e risconti passivi oltre 12 mesi</t>
  </si>
  <si>
    <t>(B.9.b) Costi per il personale - Oneri sociali</t>
  </si>
  <si>
    <t>(D.18.b) Rivalutazioni di immobilizzazioni che non costituiscono partecipazioni</t>
  </si>
  <si>
    <t>(D.19.b) Svalutazioni di immobilizzazioni che non costituiscono partecipazioni</t>
  </si>
  <si>
    <t>Diritti di brevetto e di uso di opere d'ingegno netti</t>
  </si>
  <si>
    <t>Immobilizzazioni finanziarie</t>
  </si>
  <si>
    <t>Anno di riferimento per commenti automatici</t>
  </si>
  <si>
    <t>III trim 2024</t>
  </si>
  <si>
    <t>PATRIMONIO NETTO</t>
  </si>
  <si>
    <t>Fondi per rischi e oneri</t>
  </si>
  <si>
    <t>Debiti commerciali a lungo termine</t>
  </si>
  <si>
    <t>Altri debiti oltre 12 mesi</t>
  </si>
  <si>
    <t>Numero anni 2. Incrementale 2</t>
  </si>
  <si>
    <t>Debito IRES</t>
  </si>
  <si>
    <t>TOTALE PASSIVO</t>
  </si>
  <si>
    <t>(Fondo Tfr)</t>
  </si>
  <si>
    <t>(-) Acquisti di servizi</t>
  </si>
  <si>
    <t>(-) Imposte sul reddito</t>
  </si>
  <si>
    <t>RISULTATO NETTO</t>
  </si>
  <si>
    <t>(-) Costi non operativi</t>
  </si>
  <si>
    <t>- Imposte figurative</t>
  </si>
  <si>
    <t>- Variazione Ratei e risconti attivi</t>
  </si>
  <si>
    <t>Variazione Debiti previdenziali</t>
  </si>
  <si>
    <t>- Trattamento di fine rapporto - CE B.9.c</t>
  </si>
  <si>
    <t>Flusso di Cassa al servizio del Debito</t>
  </si>
  <si>
    <t>Numero anni totale. Incrementale</t>
  </si>
  <si>
    <t>Accensione altri debIiti finanziari</t>
  </si>
  <si>
    <t>Prestito obbligazionario</t>
  </si>
  <si>
    <t>2% &lt; Roe &lt; 6%</t>
  </si>
  <si>
    <t>Roi &lt; 7%</t>
  </si>
  <si>
    <t>&gt; 5 %</t>
  </si>
  <si>
    <t>&lt; = 2  &gt; 1</t>
  </si>
  <si>
    <t>Valutazione sulla media di tutto il periodo previsionale</t>
  </si>
  <si>
    <t>Ricavi/Totale Attivo</t>
  </si>
  <si>
    <t>Situazione di ottimo equilibrio finanziario</t>
  </si>
  <si>
    <t>Indice &lt; 1</t>
  </si>
  <si>
    <t>Indice &gt; 1</t>
  </si>
  <si>
    <t>1 &lt; Leverage &lt; 3</t>
  </si>
  <si>
    <t>Situazione di grave rischio</t>
  </si>
  <si>
    <t>Ebit/Of &lt; 1</t>
  </si>
  <si>
    <t>Mol/Pfn &gt; 33%</t>
  </si>
  <si>
    <t>Altre uscite</t>
  </si>
  <si>
    <t>Ott 2026</t>
  </si>
  <si>
    <t>Valore attuali flussi futuri del periodo di "vita" del debito</t>
  </si>
  <si>
    <t>Spese risorse umane</t>
  </si>
  <si>
    <t>Apporto capitale sociale</t>
  </si>
  <si>
    <t>Intestazione ammortamenti manuali investimenti</t>
  </si>
  <si>
    <t>Intestazione nuovi leasing</t>
  </si>
  <si>
    <t>2043E</t>
  </si>
  <si>
    <t>Numero anni solo altri finanziamenti 1</t>
  </si>
  <si>
    <t>L'azienda risulta possedere nell'esercizio 2027 una struttura finanziaria equilibrata e un buon grado di indipendenza finanziaria per quanto concerne il rapporto tra risorse proprie e di terzi utilizzate per finanziare gli impieghi e si è mantenuto sostanzialmente invariato rispetto all'anno precedente attestandosi ad un valore pari a {2.73}</t>
  </si>
  <si>
    <t>scale[3.000;5.000]&amp;color[verygood;stable;verybad]&amp;text[Buono;Medio;Scarso]&amp;textlabel[Situazione molto rischiosa;Situazione rischiosa e da migliorare;Situazione ottima]&amp;andamento[negative;0.1;0]&amp;settore[]&amp;chiaveLettura[PFN/MOL &gt; {5.0};{3.0} &lt; PFN/MOL &lt; {5.0};PFN/MOL &lt; {3.0}]&amp;chiaveLetturaSignificato[Situazione molto rischiosa;Situazione rischiosa e da migliorare;Situazione ottima]</t>
  </si>
  <si>
    <t>TARI</t>
  </si>
  <si>
    <t>Imm.ni immateriali - Altre</t>
  </si>
  <si>
    <t>Sito internet e software prenotazione</t>
  </si>
  <si>
    <t>TIPO</t>
  </si>
  <si>
    <t>TESTO</t>
  </si>
  <si>
    <t>La Posizione finanziaria netta dell'azienda è calcolata come somma dei debiti verso banche e dei finanziamenti a breve e medio lungo termine, al netto della cassa attiva e delle attività finanziarie prontamente liquidabili. Nell'esercizio 2027E dal punto di vista patrimoniale si registra un peggioramento del {173.27%} del rapporto Debt to Equity che si attesta al {1.73}, risultato di un Patrimonio netto di {€ 119,063} e una Posizione finanziaria netta di {€ 206,296} la quale registra una diminuzione del {4.68%} rispetto all'esercizio precedente. Il valore dell'indebitamento risulta equilibrato, per quanto concerne il rapporto tra fonti finanziarie onerose esterne e fonti proprie.. Il rapporto Pfn/Mol, pari ad un valore di {7.64}, risulta squilibrato determinando un rischio finanziario elevato. Il rapporto Pfn/Ricavi, pari ad un valore di {122.42%}, risulta squilibrato determinando un rischio finanziario elevato. La Posizione finanziaria lorda è diminuita, rispetto all'esercizio precedente, del {3.14%} attestandosi a {€ 293,177}. Nell'esercizio 2027E dal punto di vista patrimoniale si registra una sostanziale stabilità del rapporto Debt to Equity che si attesta al {1.73}, risultato di un Patrimonio netto di {€ 119,063} e una Posizione finanziaria netta di {€ 206,296} la quale registra una diminuzione del {4.68%} rispetto all'esercizio precedente. Il valore dell'indebitamento risulta equilibrato, per quanto concerne il rapporto tra fonti finanziarie onerose esterne e fonti proprie. Il rapporto Pfn/Mol, pari ad un valore di {7.64}, risulta squilibrato determinando un rischio finanziario elevato. Il rapporto Pfn/Ricavi, pari ad un valore di {122.42%}, risulta squilibrato determinando un rischio finanziario elevato. La Posizione finanziaria lorda è diminuita, rispetto all'esercizio precedente, del {3.14%} attestandosi a {€ 293,177}.</t>
  </si>
  <si>
    <t>LLCR anno 2026</t>
  </si>
  <si>
    <t>Servizio del debito anno 2026</t>
  </si>
  <si>
    <t>DSCR</t>
  </si>
  <si>
    <t>DSCR - LLCR</t>
  </si>
  <si>
    <t>[Una sintesi concisa del business plan, che include l'essenza dell'impresa, gli obiettivi principali, e un riassunto delle informazioni chiave delle sezioni successive.]</t>
  </si>
  <si>
    <t>{#,##0.00}</t>
  </si>
  <si>
    <t>Numero anni piano</t>
  </si>
  <si>
    <t>Excel</t>
  </si>
  <si>
    <t>#.##0%</t>
  </si>
  <si>
    <t>Gli oneri finanziari sono pari a zero</t>
  </si>
  <si>
    <t>Analitica</t>
  </si>
  <si>
    <t>Pfn;Debito fin. Lordo</t>
  </si>
  <si>
    <t>Fonti di Finanziamento</t>
  </si>
  <si>
    <t>Beta levered;Beta unlevered</t>
  </si>
  <si>
    <t>Numero anni VAN</t>
  </si>
  <si>
    <t>gennaio</t>
  </si>
  <si>
    <t>NUMERO TABELLE 10 ANNI</t>
  </si>
  <si>
    <t>Inserimento costi in Euro</t>
  </si>
  <si>
    <t>Gestisci costi fissi/variabili</t>
  </si>
  <si>
    <t>Banche a Breve</t>
  </si>
  <si>
    <t>Altri Indici di liquidità</t>
  </si>
  <si>
    <t>E3:</t>
  </si>
  <si>
    <t>PASS 2034</t>
  </si>
  <si>
    <t>PASS 2038</t>
  </si>
  <si>
    <t>PASS 2041</t>
  </si>
  <si>
    <t>PASS 2045</t>
  </si>
  <si>
    <t>PASS 2052</t>
  </si>
  <si>
    <t>PASS 2056</t>
  </si>
  <si>
    <t>PASS 2063</t>
  </si>
  <si>
    <t>2027E</t>
  </si>
  <si>
    <t>Vendite / Capitale investito netto</t>
  </si>
  <si>
    <t>(-) Ammortamenti</t>
  </si>
  <si>
    <t>Leverage</t>
  </si>
  <si>
    <t>Mutui passivi</t>
  </si>
  <si>
    <t>Costo del lavoro su Fatturato</t>
  </si>
  <si>
    <t>Valore Aggiunto/Valore della Produzione</t>
  </si>
  <si>
    <t>GG Pagamento 2025</t>
  </si>
  <si>
    <t>TOTALE</t>
  </si>
  <si>
    <t>Altri costi amministrativi</t>
  </si>
  <si>
    <t>Valore totale produzione realizzata</t>
  </si>
  <si>
    <t>COSTO VARIABILE</t>
  </si>
  <si>
    <t>III trim 2028</t>
  </si>
  <si>
    <t>II trim 2030</t>
  </si>
  <si>
    <t xml:space="preserve">Macchinari operatori ed impianti </t>
  </si>
  <si>
    <t>Sito e commerce e pubblicità</t>
  </si>
  <si>
    <t>Pubblicità e sito e commerce</t>
  </si>
  <si>
    <t>Inserimento manuale mutui precedenti</t>
  </si>
  <si>
    <t>TAB_INPUT_FI_8_output</t>
  </si>
  <si>
    <t>Voce</t>
  </si>
  <si>
    <t>Altre attività</t>
  </si>
  <si>
    <t>(B.III.1.c) Partecipazioni in imprese controllanti</t>
  </si>
  <si>
    <t>(B.III.2.c.2) Crediti verso imprese controllanti oltre 12 mesi</t>
  </si>
  <si>
    <t>(B.III.2.d.2) Crediti verso imprese sottoposte al contr. delle controllanti oltre 12 mesi</t>
  </si>
  <si>
    <t>(C.II.4.2) Crediti verso imprese controllanti oltre 12 mesi (finanziari)</t>
  </si>
  <si>
    <t>(C.II.5.1) Crediti verso imprese sotto contr. delle controllanti entro 12 mesi (altri)</t>
  </si>
  <si>
    <t>(C.II.5-quater.1) Crediti verso altri entro 12 mesi</t>
  </si>
  <si>
    <t>(C.III.5) Attività finanziarie non immobilizzate - Strumenti finanziari derivati attivi</t>
  </si>
  <si>
    <t>(B.2) Fondi per imposte anche differite</t>
  </si>
  <si>
    <t>(D.1.1) Obbligazioni entro 12 mesi</t>
  </si>
  <si>
    <t>(D.3.1) Debiti verso soci per finanziamenti entro 12 mesi</t>
  </si>
  <si>
    <t>(D.4.2) Debiti verso banche oltre 12 mesi</t>
  </si>
  <si>
    <t>(D.5.1) Debiti verso altri finanziatori entro 12 mesi</t>
  </si>
  <si>
    <t>(D.9.2) Debiti verso imprese controllate oltre 12 mesi (finanziari)</t>
  </si>
  <si>
    <t>(D.11.1) Debiti verso imprese controllanti entro 12 mesi (finanziari)</t>
  </si>
  <si>
    <t>(D.12.2) Debiti tributari oltre 12 mesi</t>
  </si>
  <si>
    <t>(A.5) Altri ricavi e proventi della gestione straordinaria</t>
  </si>
  <si>
    <t>(B.9.c) Costi per il personale - Trattamento di fine rapporto</t>
  </si>
  <si>
    <t>(C.16.d) Proventi da titoli diversi dai precedenti in imprese sotto contr. delle controllanti</t>
  </si>
  <si>
    <t>(D.18.d) Rivalutazioni di strumenti finanziari derivati</t>
  </si>
  <si>
    <t>Valore di acquisizione</t>
  </si>
  <si>
    <t>-</t>
  </si>
  <si>
    <t>Avviamento netto</t>
  </si>
  <si>
    <t>I trim 2022</t>
  </si>
  <si>
    <t>II trim 2023</t>
  </si>
  <si>
    <t>Immobilizzi finanziari</t>
  </si>
  <si>
    <t>Debiti previdenziali entro 12 mesi</t>
  </si>
  <si>
    <t>ATTIVO FISSO NETTO</t>
  </si>
  <si>
    <t>(-) Costo del personale commerciale</t>
  </si>
  <si>
    <t>Ago 2031</t>
  </si>
  <si>
    <t>Dic 2029</t>
  </si>
  <si>
    <t>Altri ricavi</t>
  </si>
  <si>
    <t>I COMMENTI SI RIFERISCONO ALL'ANNO PREVISIONALE 2027E</t>
  </si>
  <si>
    <t>Accensione finanziamento soci</t>
  </si>
  <si>
    <t>7% &lt; Roi &lt; 15%</t>
  </si>
  <si>
    <t>Efficienza produttiva non soddisfacente</t>
  </si>
  <si>
    <t>Efficienza produttiva soddisfacente</t>
  </si>
  <si>
    <t>PARAMETRI DI RIFERIMENTO</t>
  </si>
  <si>
    <t>&gt; 2</t>
  </si>
  <si>
    <t>Mag 2026</t>
  </si>
  <si>
    <t>FCGC/D</t>
  </si>
  <si>
    <t>Incertezza</t>
  </si>
  <si>
    <t>Indice &gt; 1,5</t>
  </si>
  <si>
    <t>Situazione rischiosa e da migliorare</t>
  </si>
  <si>
    <t>Importi in euro</t>
  </si>
  <si>
    <t xml:space="preserve">     Uscita TFR</t>
  </si>
  <si>
    <t>2035E</t>
  </si>
  <si>
    <t>2039E</t>
  </si>
  <si>
    <t>2047E</t>
  </si>
  <si>
    <t>Numero anni 1. Incrementale</t>
  </si>
  <si>
    <t>scale[0.050;0.130]&amp;color[verybad;stable;verygood]&amp;text[Scarso;Medio;Buono]&amp;textlabel[Redditività dell'azienda critica;Risultato nella media;Redditività dell'azienda soddisfacente]&amp;andamento[positive;0.001;0]&amp;settore[]&amp;chiaveLettura[ROS &lt; {5%};{5%} &lt; ROS &lt; {13%};ROS &gt; {13%}]&amp;chiaveLetturaSignificato[Redditività dell'azienda critica;Risultato nella media;Redditività dell'azienda soddisfacente]</t>
  </si>
  <si>
    <t>Risultato Operativo / Totale Attivo</t>
  </si>
  <si>
    <t>Mag 2033</t>
  </si>
  <si>
    <t>Dic 2032</t>
  </si>
  <si>
    <t>Mol/Pfn</t>
  </si>
  <si>
    <t>Inserimento costi</t>
  </si>
  <si>
    <t>Numero anni 3 variazione</t>
  </si>
  <si>
    <t>Abilitazione frasi report 10</t>
  </si>
  <si>
    <t>Numero anni output 10 variazione</t>
  </si>
  <si>
    <t>Gestionale prenotazioni canone annuo</t>
  </si>
  <si>
    <t>Canone annuo sito internet</t>
  </si>
  <si>
    <t>Calcolo Wacc 1</t>
  </si>
  <si>
    <t>Avviso mutuo 1</t>
  </si>
  <si>
    <t>Ago 2028</t>
  </si>
  <si>
    <t>Set 2026</t>
  </si>
  <si>
    <t>FORMATO</t>
  </si>
  <si>
    <t>Pagina</t>
  </si>
  <si>
    <t>NO OF</t>
  </si>
  <si>
    <t>type=numeric&amp;format=0.0</t>
  </si>
  <si>
    <t>[Piano per raggiungere il mercato target, inclusi strategie di prezzo, promozione, distribuzione, e comunicazione. Dettagli su come attrarre e mantenere i clienti.]</t>
  </si>
  <si>
    <t>[Informazioni su come verrà gestita la quotidiana attività operativa, inclusi dettagli su location, tecnologia, personale, fornitori, e processi produttivi.]</t>
  </si>
  <si>
    <t>type=numeric&amp;format=0%2C0.0</t>
  </si>
  <si>
    <t>[Struttura organizzativa dell'azienda con dettagli sui membri chiave del team di gestione, loro competenze e responsabilità.]</t>
  </si>
  <si>
    <t>type=numeric&amp;format=0%2C0.00</t>
  </si>
  <si>
    <t>Costo del debito (Kd)</t>
  </si>
  <si>
    <t>beta</t>
  </si>
  <si>
    <t>backgroundColors[verybad;gray_light;verygood]&amp;backgroundTexts[Insolvenza;Incertezza;Rischio nullo]</t>
  </si>
  <si>
    <t>Posizione finanziaria netta</t>
  </si>
  <si>
    <t>Dati finanziari principali</t>
  </si>
  <si>
    <t>giugno</t>
  </si>
  <si>
    <t>Analisi Investimento</t>
  </si>
  <si>
    <t>Dic</t>
  </si>
  <si>
    <t>Indice di Altman</t>
  </si>
  <si>
    <t>Anno WACC</t>
  </si>
  <si>
    <t>Utilizzo Fondo Rischi e Oneri</t>
  </si>
  <si>
    <t>Importo</t>
  </si>
  <si>
    <t>Previsione incidenza Costi su fatturato</t>
  </si>
  <si>
    <t>PASS 2049</t>
  </si>
  <si>
    <t>Istruzioni widget indici</t>
  </si>
  <si>
    <t>Il margine di tesoreria esprime la capacità dell'azienda a far fronte alle passività correnti con l'utilizzo delle disponibilità liquide e dei crediti a breve e rappresenta un indicatore della liquidità netta</t>
  </si>
  <si>
    <t>Patrimonio netto - Immobilizzazioni nette</t>
  </si>
  <si>
    <t>Situazione di equilibrio in quanto esso indica quanto in più delle risorse si trasformerà in denaro nel breve periodo rispetto agli impegni in scadenza nello stesso periodo</t>
  </si>
  <si>
    <t>change%</t>
  </si>
  <si>
    <t>Durata scorte</t>
  </si>
  <si>
    <t>INTESTAZIONI TABELLA INPUT 4</t>
  </si>
  <si>
    <t>TAB_INPUT_CR_18_SHOW</t>
  </si>
  <si>
    <t>TAB_INPUT_CR_4_output</t>
  </si>
  <si>
    <t>Manutenzioni su beni di terzi</t>
  </si>
  <si>
    <t>Ricavi di gestione</t>
  </si>
  <si>
    <t>GG Inc. 2027</t>
  </si>
  <si>
    <t>Prodotto 1</t>
  </si>
  <si>
    <t>I trim 2026</t>
  </si>
  <si>
    <t>II trim 2027</t>
  </si>
  <si>
    <t>Consulenze varie (studi di fattibilità, advisor ecc.)</t>
  </si>
  <si>
    <t xml:space="preserve">Acquisto terreno </t>
  </si>
  <si>
    <t>Studio fattibilità</t>
  </si>
  <si>
    <t>D. TOTALE IMPIANTI MACCHINARI ED ATTREZZATURE</t>
  </si>
  <si>
    <t>Diritto di brevetti</t>
  </si>
  <si>
    <t>Quota anno 2030</t>
  </si>
  <si>
    <t>Ok</t>
  </si>
  <si>
    <t>TAB_INPUT_FI_10_output</t>
  </si>
  <si>
    <t>Voci</t>
  </si>
  <si>
    <t>id</t>
  </si>
  <si>
    <t>Immobilizzazioni</t>
  </si>
  <si>
    <t>Attivo circolante</t>
  </si>
  <si>
    <t>(C.I.2) Prodotti in corso di lavorazione e semilavorati</t>
  </si>
  <si>
    <t>(C.II.5.1) Crediti verso imprese sotto contr. delle controllanti entro 12 mesi (finanziari)</t>
  </si>
  <si>
    <t>(A.VI.4) Riserva non distribuibile da rivalutazione delle part.</t>
  </si>
  <si>
    <t>(B.4) Altri fondi per rischi e oneri</t>
  </si>
  <si>
    <t>(C) Trattamento di fine rapporto di lavoro subordinato</t>
  </si>
  <si>
    <t>(D.2.2) Obbligazioni convertibili oltre 12 mesi</t>
  </si>
  <si>
    <t>(D.14.1) Altri debiti entro 12 mesi</t>
  </si>
  <si>
    <t>(B.7) Costi per servizi</t>
  </si>
  <si>
    <t>(B.8) Costi per godimento di beni di terzi</t>
  </si>
  <si>
    <t>(B.10.a) Ammortamenti delle immobilizzazioni immateriali</t>
  </si>
  <si>
    <t>(B.10.d) Svalutazioni dei crediti del circolante</t>
  </si>
  <si>
    <t>(C.15.c) Proventi da partecipazioni in imprese controllanti</t>
  </si>
  <si>
    <t>(C.16.a) Proventi da crediti v/imprese collegate iscritti nelle immobilizzazioni</t>
  </si>
  <si>
    <t>(C.17) Interessi e altri oneri finanziari verso imprese controllate</t>
  </si>
  <si>
    <t>(17-bis) Utili e perdite su cambi</t>
  </si>
  <si>
    <t>(D.18.c) Rivalutazioni di titoli del circolante che non costituiscono partecipazioni</t>
  </si>
  <si>
    <t>Attrezzature industriali e commerciali nette</t>
  </si>
  <si>
    <t>Partecipazioni</t>
  </si>
  <si>
    <t>Quota anno 2023</t>
  </si>
  <si>
    <t>Altre attività a lungo termine</t>
  </si>
  <si>
    <t>Crediti finanziari a breve v/gruppo</t>
  </si>
  <si>
    <t>TOTALE ATTIVO</t>
  </si>
  <si>
    <t>Debito IVA</t>
  </si>
  <si>
    <t>Immobilizzazioni Immateriali</t>
  </si>
  <si>
    <t>Altri debiti finanziari a breve</t>
  </si>
  <si>
    <t>Pfn change %</t>
  </si>
  <si>
    <t>Debiti v/banche a lungo</t>
  </si>
  <si>
    <t>(-) Altri Accantonamenti</t>
  </si>
  <si>
    <t>D) Spese di vendita</t>
  </si>
  <si>
    <t>Leasing</t>
  </si>
  <si>
    <t>Giu 2031</t>
  </si>
  <si>
    <t>+/- Altre passività</t>
  </si>
  <si>
    <t>+/- Investimenti / Disinvestimenti</t>
  </si>
  <si>
    <t>+ Incremento debiti leasing</t>
  </si>
  <si>
    <t>+ Incremento altri debiti finanziari</t>
  </si>
  <si>
    <t>DEBITI FINANZIARI FINE ESERCIZIO</t>
  </si>
  <si>
    <t>Disponibilità liquide</t>
  </si>
  <si>
    <t>Quota corrente di debiti verso altri finanziatori</t>
  </si>
  <si>
    <t>Indebitamento finanziario corrente netto</t>
  </si>
  <si>
    <t>Redditività dell'azienda molto soddisfacente</t>
  </si>
  <si>
    <t>Efficienza produttiva poco soddisfacente</t>
  </si>
  <si>
    <t>1 &lt; Rot &lt; 2</t>
  </si>
  <si>
    <t>Efficienza produttiva molto soddisfacente</t>
  </si>
  <si>
    <t>Risultato Operativo/Totale Attivo</t>
  </si>
  <si>
    <t>Le attività immobilizzate sono state finanziate con fonti di capitale proprio.</t>
  </si>
  <si>
    <t>Il Patrimonio netto finanzia solo in parte le attività immobilizzate per cui la differenza è coperta anche da passività correnti</t>
  </si>
  <si>
    <t>Indici di Copertura finanziaria</t>
  </si>
  <si>
    <t>1 &lt; Ebit/Of &lt; 1,7</t>
  </si>
  <si>
    <t>Pfn/Ricavi &gt; 50%</t>
  </si>
  <si>
    <t>Fabbisogno IVA investimento</t>
  </si>
  <si>
    <t>Restituzione leasing finanziari</t>
  </si>
  <si>
    <t>Contributi pubblici</t>
  </si>
  <si>
    <t>Conferimento in c/futuro aumento capitale</t>
  </si>
  <si>
    <t>Rimborso debiti a lungo termine</t>
  </si>
  <si>
    <t>Analizzando l'Indice di Liquidità relativo all'esercizio 2027E l'azienda si trova in una soddisfacente situazione di tranquillità finanziaria dato che le attività correnti riescono a coprire le passività correnti. Rispetto all'anno precedente l'indice è migliorato del {5.35}.</t>
  </si>
  <si>
    <t>Lug 2032</t>
  </si>
  <si>
    <t>Oneri finanziari su Mol</t>
  </si>
  <si>
    <t>Il rendimento complessivo della gestione aziendale nell'esercizio 2027 non è soddisfacente e risulta peggiorato, rispetto all'esercizio precedente, di {25.21%} attestandosi ad un valore pari a -{2.16%}</t>
  </si>
  <si>
    <t>scale[2.000;5.000]&amp;color[verygood;stable;verybad]&amp;text[Buono;Medio;Scarso]&amp;textlabel[Situazione soddisfacente;Situazione nella norma;Situazione di rischio]&amp;andamento[negative;0.01;0]&amp;settore[]&amp;chiaveLettura[Leverage &gt; {5.00};{2.00} &lt; Leverage &lt; {5.00};Leverage &lt; {2.00}]&amp;chiaveLetturaSignificato[Situazione di rischio;Situazione nella norma;Situazione soddisfacente]</t>
  </si>
  <si>
    <t>scale[3.000;5.000]&amp;color[verygood;stable;verybad]&amp;text[Buono;Medio;Scarso]&amp;textlabel[Situazione di equilibrio;Situazione di rischio;Situazione di grave rischio]&amp;andamento[negative;0.01;0]&amp;settore[]&amp;chiaveLettura[PFN/PN &lt; {3.00};{3.00} &lt; PFN/PN &lt; {5.00};PFN/PN &gt; {5.00}]&amp;chiaveLetturaSignificato[Situazione di equilibrio;Situazione di rischio;Situazione di grave rischio]</t>
  </si>
  <si>
    <t>Set 2033</t>
  </si>
  <si>
    <t>Giu 2035</t>
  </si>
  <si>
    <t>Ago 2035</t>
  </si>
  <si>
    <t>SEPA SRL</t>
  </si>
  <si>
    <t>Numero anni 2. Analitica</t>
  </si>
  <si>
    <t>Abilitazione Analitica/incrementale</t>
  </si>
  <si>
    <t>Abilitazione Stagionalità ricavi solo modalità</t>
  </si>
  <si>
    <t>TITOLO</t>
  </si>
  <si>
    <t>Avviso Altri finanziamenti 1</t>
  </si>
  <si>
    <t>Avviso contributo fondo perduto automatico</t>
  </si>
  <si>
    <t>I COMMENTI SI RIFERISCONO AL PRIMO ESERCIZIO PREVISIONALE 2026E E AL 2027E</t>
  </si>
  <si>
    <t>Dettaglio calcolo WACC anno 2026</t>
  </si>
  <si>
    <t>Contributi Pubblici</t>
  </si>
  <si>
    <t>Stagionalità</t>
  </si>
  <si>
    <t>Nome Setting</t>
  </si>
  <si>
    <t>{#,##0}</t>
  </si>
  <si>
    <t>{#,##0%}</t>
  </si>
  <si>
    <t>COLORE</t>
  </si>
  <si>
    <t>H2</t>
  </si>
  <si>
    <t>GG/MM/AAAA</t>
  </si>
  <si>
    <t>Buono</t>
  </si>
  <si>
    <t>NO DEBT</t>
  </si>
  <si>
    <t>Conto Economico a Costo del venduto</t>
  </si>
  <si>
    <t>wacc</t>
  </si>
  <si>
    <t>Includi finanziamento soci</t>
  </si>
  <si>
    <t>Aliquota IRES</t>
  </si>
  <si>
    <t>NO</t>
  </si>
  <si>
    <t>Automatica</t>
  </si>
  <si>
    <t>Manuale</t>
  </si>
  <si>
    <t>Ago</t>
  </si>
  <si>
    <t>N. Mesi Moratoria</t>
  </si>
  <si>
    <t>RESTO TABELLE 5 ANNI +1</t>
  </si>
  <si>
    <t>CALCOLO DEL WACC</t>
  </si>
  <si>
    <t>Flussi di Cassa Operativi (FCO)</t>
  </si>
  <si>
    <t>it</t>
  </si>
  <si>
    <t>Tasso interesse lordo fido (%)</t>
  </si>
  <si>
    <t>Restituzione finanziamento</t>
  </si>
  <si>
    <t>Incidenza Godimento beni di terzi</t>
  </si>
  <si>
    <t>Margini economici</t>
  </si>
  <si>
    <t>Altri Indici di copertura finanziaria</t>
  </si>
  <si>
    <t xml:space="preserve">Multiscenario </t>
  </si>
  <si>
    <t>Indici</t>
  </si>
  <si>
    <t>Dati grafico composizione Stato Patrimoniale</t>
  </si>
  <si>
    <t>Liquidità immediate</t>
  </si>
  <si>
    <t>ANNI 'E'</t>
  </si>
  <si>
    <t>Ebit</t>
  </si>
  <si>
    <t>scale[0.750;1.000]&amp;color[verybad;stable;verygood]&amp;text[Scarso;Medio;Buono]&amp;textlabel[Situazione insoddisfacente;Situazione nella norma;Situazione soddisfacente]&amp;andamento[positive;0.01;0]&amp;settore[]&amp;chiaveLettura[Indice &lt; {0.75};{0.75} &lt; Indice &lt; {1.00};Indice &gt; {1.00}]&amp;chiaveLetturaSignificato[Situazione insoddisfacente;Situazione nella norma;Situazione soddisfacente]</t>
  </si>
  <si>
    <t>Capitale investito / Patrimonio netto</t>
  </si>
  <si>
    <t>Indicatore di equilibrio tra mezzi di terzi e mezzi propri. Molto utilizzato come monitoraggio del rischio finanziario dell'impresa</t>
  </si>
  <si>
    <t>Posizione finanziaria netta / Margine operativo lordo</t>
  </si>
  <si>
    <t>ANNI INPUT</t>
  </si>
  <si>
    <t>TOTALE TABELLA CR17</t>
  </si>
  <si>
    <t>Utilizza WACC di un anno specifico</t>
  </si>
  <si>
    <t>Modalità Inserimento</t>
  </si>
  <si>
    <t>GG Pag. 2026</t>
  </si>
  <si>
    <t>TAB_INPUT_CR_9_output</t>
  </si>
  <si>
    <t>TAB_CR_11</t>
  </si>
  <si>
    <t>TAB_INPUT_CR_14_output</t>
  </si>
  <si>
    <t>Se stagionalità è attiva su SI</t>
  </si>
  <si>
    <t>Anno 2027</t>
  </si>
  <si>
    <t>TAB_INPUT_FI_2_output</t>
  </si>
  <si>
    <t>IV trim 2025</t>
  </si>
  <si>
    <t>Terreni</t>
  </si>
  <si>
    <t>Consulenze professionali</t>
  </si>
  <si>
    <t>E. TOTALE BENI PLURIENNALI</t>
  </si>
  <si>
    <t>TASSO INT.</t>
  </si>
  <si>
    <t>PARAMETRI FINANZIAMENTO SOCI</t>
  </si>
  <si>
    <t>Banche a lungo</t>
  </si>
  <si>
    <t>Quota anno 2027</t>
  </si>
  <si>
    <t>N. RATE ANNUE</t>
  </si>
  <si>
    <t>PREVISIONE TASSO VARIABILE (V)</t>
  </si>
  <si>
    <t>SCRITTURE_INPUT_ARTICOLI_output</t>
  </si>
  <si>
    <t>order</t>
  </si>
  <si>
    <t>(B.I.5) Avviamento</t>
  </si>
  <si>
    <t>(C.I.1) Materie prime, sussidiarie e di consumo</t>
  </si>
  <si>
    <t>(C.II.1) Crediti verso clienti entro 12 mesi</t>
  </si>
  <si>
    <t>(A.VI.6) Versamenti in conto futuro aumento di capitale</t>
  </si>
  <si>
    <t>(A.VI.10) Riserva avanzo di fusione</t>
  </si>
  <si>
    <t>(D.3.2) Debiti vs soci per finanziamenti oltre 12 mesi</t>
  </si>
  <si>
    <t>(D.4.1) Debiti verso banche entro 12 mesi</t>
  </si>
  <si>
    <t>(D.11.1) Debiti verso imprese controllanti entro 12 mesi (commerciali)</t>
  </si>
  <si>
    <t>(E) Ratei e risconti passivi</t>
  </si>
  <si>
    <t>(B.9.e) Costi per il personale - Altri costi</t>
  </si>
  <si>
    <t>(C.16.c) Proventi da titoli iscritti nell'attivo circolante</t>
  </si>
  <si>
    <t>Avere - Dare</t>
  </si>
  <si>
    <t>Iva %</t>
  </si>
  <si>
    <t>IV trim 2021</t>
  </si>
  <si>
    <t>Tasso variabile previsionale</t>
  </si>
  <si>
    <t>TOTALE ATTIVO A LUNGO</t>
  </si>
  <si>
    <t>Crediti verso soci per versamenti ancora dovuti</t>
  </si>
  <si>
    <t>Altri debiti a lungo termine</t>
  </si>
  <si>
    <t>Debiti commerciali a breve v/gruppo</t>
  </si>
  <si>
    <t>Debito IRAP</t>
  </si>
  <si>
    <t>Debito per ritenute fiscali a dipendenti</t>
  </si>
  <si>
    <t>Altri crediti operativi</t>
  </si>
  <si>
    <t>CAPITALE INVESTITO NETTO</t>
  </si>
  <si>
    <t>Obbligazioni esigibili entro l'es. succ.</t>
  </si>
  <si>
    <t>Lug 2029</t>
  </si>
  <si>
    <t>Gen 2029</t>
  </si>
  <si>
    <t>Finanziamento</t>
  </si>
  <si>
    <t>E) Saldo gestione finanziaria</t>
  </si>
  <si>
    <t>- Variazione Crediti v/soci per versamenti ancora dovuti</t>
  </si>
  <si>
    <t>- Svalutazione dei Crediti del circolante - CE B.10.d</t>
  </si>
  <si>
    <t>- Restituzione debiti Leasing</t>
  </si>
  <si>
    <t>Finanziamento agevolato</t>
  </si>
  <si>
    <t>TFR</t>
  </si>
  <si>
    <t>Significato</t>
  </si>
  <si>
    <t>Risultato nella media</t>
  </si>
  <si>
    <t>Margini Economici</t>
  </si>
  <si>
    <t>A</t>
  </si>
  <si>
    <t>Capitale Circolante*/Totale Attivo</t>
  </si>
  <si>
    <t>Situazione rischiosa</t>
  </si>
  <si>
    <t>Pfn/Mol &gt; 5</t>
  </si>
  <si>
    <t>Giu 2028</t>
  </si>
  <si>
    <t>Salari e stipendi</t>
  </si>
  <si>
    <t>Restituzione Equity</t>
  </si>
  <si>
    <t>Totale fabbisogno investimento</t>
  </si>
  <si>
    <t>NOPAT</t>
  </si>
  <si>
    <t>+ Ammortamenti, accantonamenti e TFR</t>
  </si>
  <si>
    <t xml:space="preserve">Budget di tesoreria </t>
  </si>
  <si>
    <t xml:space="preserve">Entrate correnti effettive </t>
  </si>
  <si>
    <t xml:space="preserve">Eccedenza (fabbisogno) finanziario </t>
  </si>
  <si>
    <t>Dividendo distribuito</t>
  </si>
  <si>
    <t>Ott 2030</t>
  </si>
  <si>
    <t>TOTALE DEBITI A LUNGO</t>
  </si>
  <si>
    <t>Gen 2032</t>
  </si>
  <si>
    <t>Numero anni totale. Incrementale 2</t>
  </si>
  <si>
    <t>Numero anni 7 variazione</t>
  </si>
  <si>
    <t>Abilitazione frasi report 4</t>
  </si>
  <si>
    <t>Abilitazione frasi report 8</t>
  </si>
  <si>
    <t>Costo messa a disposizione LOCALI</t>
  </si>
  <si>
    <t>Spese consulenze PPP</t>
  </si>
  <si>
    <t>Imm.ni materiali - Impianti e macchinario</t>
  </si>
  <si>
    <t>Spiegazione Cash Flow 2</t>
  </si>
  <si>
    <t>WACC = Kd*(1 - t)*D/(D + E) + Ke*E/(D + E) = {5.32%}*{0.71} + {23.34%}*{0.29} = {10.49%}</t>
  </si>
  <si>
    <t>Avviso Fondo rischi</t>
  </si>
  <si>
    <t>Gestione magazzino</t>
  </si>
  <si>
    <t>#.##0</t>
  </si>
  <si>
    <t>Il Margine Operativo Lordo (Mol) è pari a zero oppure negativo</t>
  </si>
  <si>
    <t>Analisi principali dati economici</t>
  </si>
  <si>
    <t>Organizzazione e Gestione</t>
  </si>
  <si>
    <t>SI;NO</t>
  </si>
  <si>
    <t>Posizione Finanziaria Netta</t>
  </si>
  <si>
    <t>backgroundColors[gray;verygood;verygood;good;good;stable;stable;quitebad;quitebad;bad;bad;verybad;verybad;gray]&amp;backgroundTexts[n.d.;A;Molto sicuro;B;Sicuro;C;Rischio moderato;D;Rischioso;E;Molto Rischioso;F;Insolvente;n.d.]</t>
  </si>
  <si>
    <t>Flusso di cassa al servizio del debito più Equity</t>
  </si>
  <si>
    <t>Non cancellare</t>
  </si>
  <si>
    <t>Cash-flow</t>
  </si>
  <si>
    <t>Struttura del debito</t>
  </si>
  <si>
    <t>Giu</t>
  </si>
  <si>
    <t>Parametri per calcolo WACC</t>
  </si>
  <si>
    <t>Aliquota Iva</t>
  </si>
  <si>
    <t>Stagionalità costo del lavoro</t>
  </si>
  <si>
    <t>Cella di scrittura id  investimenti modale</t>
  </si>
  <si>
    <t>Aumenti di capitale sociale</t>
  </si>
  <si>
    <t>Analisi degli scenari</t>
  </si>
  <si>
    <t>Dati</t>
  </si>
  <si>
    <t>ATT 2035</t>
  </si>
  <si>
    <t>ATT 2039</t>
  </si>
  <si>
    <t>ATT 2042</t>
  </si>
  <si>
    <t>ATT 2046</t>
  </si>
  <si>
    <t>ATT 2053</t>
  </si>
  <si>
    <t>ATT 2057</t>
  </si>
  <si>
    <t>ATT 2060</t>
  </si>
  <si>
    <t>LABEL</t>
  </si>
  <si>
    <t>Istruzioni widget tabellari</t>
  </si>
  <si>
    <t>2030E</t>
  </si>
  <si>
    <t>Flusso di cassa operativo</t>
  </si>
  <si>
    <t>scale[0.000]&amp;color[verybad;verygood]&amp;text[Scarso;Buono]&amp;textlabel[Situazione di equilibrio finanziario;Situazione di crisi di liquidità]&amp;andamento[positive;0;1]&amp;chiaveLettura[Margine di Tesoreria &gt; 0;Margine di Tesoreria &lt; 0]&amp;chiaveLetturaSignificato[Situazione di equilibrio finanziario;Situazione di crisi di liquidità]</t>
  </si>
  <si>
    <t>Quick Ratio</t>
  </si>
  <si>
    <t>Capitale Circolante Netto</t>
  </si>
  <si>
    <t>Patrimonio netto / Totale attivo</t>
  </si>
  <si>
    <t>L'indice denota nell'esercizio 2027 una grave tensione finanziaria che necessita di un intervento immediato dato il reddito generato dalla gestione caratteristica non è sufficiente a remunerare il capitale acquisito per produrlo ma risulta peggiorato, rispetto all'esercizio precedente, di {6.21} attestandosi ad un valore pari a {0.76}</t>
  </si>
  <si>
    <t>PFN/PN</t>
  </si>
  <si>
    <t>Giorni di credito dai fornitori</t>
  </si>
  <si>
    <t>Banche su Circolante</t>
  </si>
  <si>
    <t>Attivo a Lungo</t>
  </si>
  <si>
    <t>Patrimonio Netto</t>
  </si>
  <si>
    <t>Debiti a Lungo</t>
  </si>
  <si>
    <t>Variazione CCNO</t>
  </si>
  <si>
    <t>Beta Unlevered</t>
  </si>
  <si>
    <t>Incidenza del lavoro sul fatturato</t>
  </si>
  <si>
    <t>Salari e stipendi lordi</t>
  </si>
  <si>
    <t>TAB_INPUT_CR_19_output</t>
  </si>
  <si>
    <t>Per competenza</t>
  </si>
  <si>
    <t>III trim 2025</t>
  </si>
  <si>
    <t>IV trim 2029</t>
  </si>
  <si>
    <t>Costruzioni leggere</t>
  </si>
  <si>
    <t xml:space="preserve">Capannone e fabbricati industriali </t>
  </si>
  <si>
    <t xml:space="preserve">Autovetture, motoveicoli e simili </t>
  </si>
  <si>
    <t>Licenze software</t>
  </si>
  <si>
    <t>TOTALE (A+B+C+D+E)</t>
  </si>
  <si>
    <t>TAB_INPUT_FI_7_output</t>
  </si>
  <si>
    <t>Altri finanziamenti</t>
  </si>
  <si>
    <t>(B.III.1.a) Partecipazioni in imprese controllate</t>
  </si>
  <si>
    <t>(B.III.2.d-bis.2) Crediti verso altri oltre 12 mesi</t>
  </si>
  <si>
    <t>(B.III.4) Strumenti finanziari derivati attivi</t>
  </si>
  <si>
    <t>(C.II.3.2) Crediti verso imprese collegate oltre 12 mesi (finanziari)</t>
  </si>
  <si>
    <t>(C.II.4.1) Crediti verso imprese controllanti entro 12 mesi (commerciali)</t>
  </si>
  <si>
    <t>(C.II.4.2) Crediti verso imprese controllanti oltre 12 mesi (commerciali)</t>
  </si>
  <si>
    <t>(C.II.5.2) Crediti verso imprese sotto contr. delle controllanti oltre 12 mesi (altri)</t>
  </si>
  <si>
    <t>(C.II.5-ter) Imposte anticipate</t>
  </si>
  <si>
    <t>(A.VI.7) Versamenti in conto capitale</t>
  </si>
  <si>
    <t>(D.7.1) Debiti verso fornitori entro 12 mesi</t>
  </si>
  <si>
    <t>(D.5.2) Debiti verso altri finanziatori oltre 12 mesi - Altri</t>
  </si>
  <si>
    <t>(A.5) Altri ricavi e proventi della gestione finanziaria</t>
  </si>
  <si>
    <t>(B.13) Altri accantonamenti</t>
  </si>
  <si>
    <t>(D.19.a) Svalutazioni di partecipazioni</t>
  </si>
  <si>
    <t>(20) Imposte differite e anticipate</t>
  </si>
  <si>
    <t>Modalità ammortamento</t>
  </si>
  <si>
    <t>III trim 2021</t>
  </si>
  <si>
    <t>Crediti verso altri entro 12 mesi</t>
  </si>
  <si>
    <t>Value</t>
  </si>
  <si>
    <t>Debiti commerciali a lungo v/gruppo</t>
  </si>
  <si>
    <t>Debiti tributari oltre 12 mesi</t>
  </si>
  <si>
    <t>Debiti finanziari a breve v/gruppo</t>
  </si>
  <si>
    <t>(Ratei e risconti passivi)</t>
  </si>
  <si>
    <t>Utile/(perdita)</t>
  </si>
  <si>
    <t>(Attività finanziarie correnti)</t>
  </si>
  <si>
    <t>Costi della produzione</t>
  </si>
  <si>
    <t>RISULTATO CORRENTE</t>
  </si>
  <si>
    <t>+/- Variazione attività non operative</t>
  </si>
  <si>
    <t>(+) Sopravvenienza attiva</t>
  </si>
  <si>
    <t>- Variazione Crediti per imposte anticipate</t>
  </si>
  <si>
    <t>Disponibilità liquide finali</t>
  </si>
  <si>
    <t>Accensione debiti v/banche a lungo</t>
  </si>
  <si>
    <t>(Rimborso finanziamento soci)</t>
  </si>
  <si>
    <t>Altre passività finanziarie correnti</t>
  </si>
  <si>
    <t>Ros &gt; 13%</t>
  </si>
  <si>
    <t>Valutazione sull'ultimo anno previsionale</t>
  </si>
  <si>
    <t>che corrisponde ad un equilibrio finanziario</t>
  </si>
  <si>
    <t>Z-score non manifatturiere</t>
  </si>
  <si>
    <r>
      <t>X</t>
    </r>
    <r>
      <rPr>
        <b/>
        <vertAlign val="subscript"/>
        <sz val="11"/>
        <color rgb="FF206D43"/>
        <rFont val="Calibri"/>
        <family val="2"/>
        <scheme val="minor"/>
      </rPr>
      <t>1</t>
    </r>
  </si>
  <si>
    <r>
      <t>X</t>
    </r>
    <r>
      <rPr>
        <b/>
        <vertAlign val="subscript"/>
        <sz val="11"/>
        <color rgb="FF206D43"/>
        <rFont val="Calibri"/>
        <family val="2"/>
        <scheme val="minor"/>
      </rPr>
      <t>3</t>
    </r>
  </si>
  <si>
    <r>
      <t>X</t>
    </r>
    <r>
      <rPr>
        <b/>
        <vertAlign val="subscript"/>
        <sz val="11"/>
        <color rgb="FF206D43"/>
        <rFont val="Calibri"/>
        <family val="2"/>
        <scheme val="minor"/>
      </rPr>
      <t>5</t>
    </r>
  </si>
  <si>
    <t>30% &lt; Quick Ratio &lt; 50%</t>
  </si>
  <si>
    <t>Situazione buona ma da monitorare</t>
  </si>
  <si>
    <t>Accensione debiti a breve</t>
  </si>
  <si>
    <t>Estinzione debiti a breve</t>
  </si>
  <si>
    <t>2034E</t>
  </si>
  <si>
    <t>2042E</t>
  </si>
  <si>
    <t>2050E</t>
  </si>
  <si>
    <t>La gestione caratteristica nell'esercizio 2027 è in grado di generare risorse in grado di coprire i costi dei fattori produttivi utilizzati in modo sufficiente da garantire un margine di reddito da destinare eventualmente alla copertura delle altre aree gestionali e alla remunerazione del capitale proprio sotto forma di dividendi ma in maniera non soddisfacente ma risulta peggiorato, rispetto all'esercizio precedente, di -{101.81%} attestandosi ad un valore pari a {4.26%}</t>
  </si>
  <si>
    <t>show</t>
  </si>
  <si>
    <t>Ott 2027</t>
  </si>
  <si>
    <t>Il grado di efficienza produttiva dell'azienda nell'esercizio 2027 è poco soddisfacente ma è migliorato, rispetto all'esercizio precedente, di {39.02%} attestandosi ad un valore pari a {0.52}</t>
  </si>
  <si>
    <t>Ott 2034</t>
  </si>
  <si>
    <t>Denominazione</t>
  </si>
  <si>
    <t>Ammortamenti Manuali</t>
  </si>
  <si>
    <t>Numero anni 2. Incrementale</t>
  </si>
  <si>
    <t>Numero anni solo altri finanziamenti 2</t>
  </si>
  <si>
    <t>Assicurazioni</t>
  </si>
  <si>
    <t>Testo guida inserimento</t>
  </si>
  <si>
    <t>Avviso leasing 3</t>
  </si>
  <si>
    <t>Options</t>
  </si>
  <si>
    <t>ID COMPLEX</t>
  </si>
  <si>
    <t>Esempio</t>
  </si>
  <si>
    <t>Sommario Esecutivo</t>
  </si>
  <si>
    <t>Strategia di Marketing e Vendite</t>
  </si>
  <si>
    <t>type=numeric&amp;format=0%25</t>
  </si>
  <si>
    <t>[Ulteriori commenti alle informazioni sui bisogni di capitale, fonti di finanziamento, e strategie di gestione finanziaria.]</t>
  </si>
  <si>
    <t>3.000,5%</t>
  </si>
  <si>
    <t>1;2;3;4;5;6;7;8;9;10;Terminal Value</t>
  </si>
  <si>
    <t>anni_van</t>
  </si>
  <si>
    <t>GESTIONE ERRORI INPUT MUTUI E LEASING</t>
  </si>
  <si>
    <t>Kd</t>
  </si>
  <si>
    <t>WACC;Kd</t>
  </si>
  <si>
    <t xml:space="preserve">Denominazione </t>
  </si>
  <si>
    <t>Lug</t>
  </si>
  <si>
    <t>agosto</t>
  </si>
  <si>
    <t>Durata Anni</t>
  </si>
  <si>
    <t>Indici di bancabilità</t>
  </si>
  <si>
    <t>Analisi Finanziaria</t>
  </si>
  <si>
    <t>Quota di competenza dell'esercizio</t>
  </si>
  <si>
    <t>Altri Indici di solidità</t>
  </si>
  <si>
    <t>PASS 2035</t>
  </si>
  <si>
    <t>PASS 2039</t>
  </si>
  <si>
    <t>PASS 2042</t>
  </si>
  <si>
    <t>PASS 2046</t>
  </si>
  <si>
    <t>PASS 2053</t>
  </si>
  <si>
    <t>PASS 2057</t>
  </si>
  <si>
    <t>PASS 2060</t>
  </si>
  <si>
    <t>2026E</t>
  </si>
  <si>
    <t>Utile netto</t>
  </si>
  <si>
    <t>Risultato netto / Patrimonio netto</t>
  </si>
  <si>
    <t>ROS</t>
  </si>
  <si>
    <t>Indicatore che esprime il ricavo netto medio generato da ogni unità di capitale operativo investito nell'attività dell'azienda e quindi è molto importante per valutare la capacità produttiva</t>
  </si>
  <si>
    <t>Posizione finanziaria netta / Ricavi</t>
  </si>
  <si>
    <t>PFN/Ricavi</t>
  </si>
  <si>
    <t>GG Pagamento 2026</t>
  </si>
  <si>
    <t>Costi di gestione</t>
  </si>
  <si>
    <t>Materie prime</t>
  </si>
  <si>
    <t>% IVA</t>
  </si>
  <si>
    <t>TAB_INPUT_CR_3_output</t>
  </si>
  <si>
    <t>Costi di stabilimento</t>
  </si>
  <si>
    <t>Godimento di beni di terzi e royalties</t>
  </si>
  <si>
    <t>di cui Ritenute fiscali</t>
  </si>
  <si>
    <t>Accantonamento a fondo TFR</t>
  </si>
  <si>
    <t>Q</t>
  </si>
  <si>
    <t>TAB_INPUT_CR_17_SHOW</t>
  </si>
  <si>
    <t>Valore produzione realizzata</t>
  </si>
  <si>
    <t>III trim 2029</t>
  </si>
  <si>
    <t>I trim 2030</t>
  </si>
  <si>
    <t>II trim 2031</t>
  </si>
  <si>
    <t>(B.II.4) Altri beni</t>
  </si>
  <si>
    <t>(C.I.3) Lavori in corso su ordinazione</t>
  </si>
  <si>
    <t>(C.II.2.1) Crediti verso imprese controllate entro 12 mesi (altri)</t>
  </si>
  <si>
    <t>(C.II.2.2) Crediti verso imprese controllate oltre 12 mesi (commerciali)</t>
  </si>
  <si>
    <t>(C.II.2.2) Crediti verso imprese controllate oltre 12 mesi (finanziari)</t>
  </si>
  <si>
    <t>(C.III.3) Attività finanziarie non immobilizzate - Partecipazioni in imprese controllanti</t>
  </si>
  <si>
    <t>(A.VI.2) Riserva da deroghe ex art. 2423 Cod. Civ.</t>
  </si>
  <si>
    <t>(A.VI.8) Versamenti in conto copertura perdite</t>
  </si>
  <si>
    <t>(B.3) Strumenti finanziari derivati passivi</t>
  </si>
  <si>
    <t>(D.1.2) Obbligazioni oltre 12 mesi</t>
  </si>
  <si>
    <t>(D.5.2) Debiti verso altri finanziatori oltre 12 mesi</t>
  </si>
  <si>
    <t>(D.6) Acconti entro 12 mesi</t>
  </si>
  <si>
    <t>(20) Imposte correnti</t>
  </si>
  <si>
    <t>% Amm.to</t>
  </si>
  <si>
    <t>Assumption generali</t>
  </si>
  <si>
    <t>I trim 2023</t>
  </si>
  <si>
    <t>II trim 2024</t>
  </si>
  <si>
    <t>Tasso interesse SBF (sconto fatture)</t>
  </si>
  <si>
    <t>Obbligazioni convertibili</t>
  </si>
  <si>
    <t>Debiti finanziari a lungo v/gruppo</t>
  </si>
  <si>
    <t>Debiti commerciali a breve termine</t>
  </si>
  <si>
    <t>Attività e (Passività) operative extra-gestione</t>
  </si>
  <si>
    <t>(-) Godimento beni di terzi</t>
  </si>
  <si>
    <t>NO DEBT SERV.: nell'anno considerato non si prevedono flussi di rimborso/remunerazione del debito</t>
  </si>
  <si>
    <t>Ke = Rf + Bl*ERP = {2.70%} + {2.95}*{7.00%} = {23.34%}</t>
  </si>
  <si>
    <t>COSTO DEI PRODOTTI FINITI</t>
  </si>
  <si>
    <t>B) Costo dei prodotti venduti</t>
  </si>
  <si>
    <t>*In conformità agli Orientamenti ESMA in materia di obblighi di informativa ai sensi del Regolamento UE 2017/1129 (c. d. "Regolamento sul Prospetto"), pubblicati il 4 marzo 2021 e recepiti dalla Consob con il "Richiamo di attenzione n. 5/21" del 29 aprile 2021.</t>
  </si>
  <si>
    <t>Variazione Ratei e risconti passivi</t>
  </si>
  <si>
    <t>Free Cash-flow to the Firm</t>
  </si>
  <si>
    <t>Debiti finanziari inizio esercizio</t>
  </si>
  <si>
    <t>Accensione finanziamento agevolato</t>
  </si>
  <si>
    <t>Mezzi equivalenti a disponibilità liquide</t>
  </si>
  <si>
    <t>Debiti finanziari a breve verso società del gruppo</t>
  </si>
  <si>
    <t>Rot &lt; 0,5</t>
  </si>
  <si>
    <t>&gt; 7</t>
  </si>
  <si>
    <t xml:space="preserve"> &lt; 30 %</t>
  </si>
  <si>
    <t>&lt; = 1</t>
  </si>
  <si>
    <t>Z = 1,2X1 + 1,4X2 + 3,3X3 + 0,6X4 + 0,999X5</t>
  </si>
  <si>
    <t>Quick Ratio &gt; 100%</t>
  </si>
  <si>
    <t>Indice &gt; 0,10</t>
  </si>
  <si>
    <t>3 &lt; Leverage &lt; 5</t>
  </si>
  <si>
    <t>Debt/Equity &lt; 3</t>
  </si>
  <si>
    <t>Situazione nella norma ma migliorabile</t>
  </si>
  <si>
    <t>2 &lt; Fcgc/Of &lt; 3</t>
  </si>
  <si>
    <t>Pfn/Ricavi &lt; 30%</t>
  </si>
  <si>
    <t>D/E</t>
  </si>
  <si>
    <t>Rimborso (pagamento) IVA</t>
  </si>
  <si>
    <t xml:space="preserve">Uscite correnti effettive </t>
  </si>
  <si>
    <t>Proventi/Oneri straordinari</t>
  </si>
  <si>
    <t>Accensione leasing</t>
  </si>
  <si>
    <t>2038E</t>
  </si>
  <si>
    <t>2046E</t>
  </si>
  <si>
    <t>Beta Levered (Bl)</t>
  </si>
  <si>
    <t>Il rendimento della gestione caratteristica dell'azienda nell'esercizio 2027 non è soddisfacente e risulta peggiorato, rispetto all'esercizio precedente, di {8.66%} attestandosi ad un valore pari a {1.68%}</t>
  </si>
  <si>
    <t>Inserisci il valore delle rimanenze di prodotti finiti al termine di ciascun anno di previsione.</t>
  </si>
  <si>
    <t>Il valore dell'indebitamento nell'esercizio 2027 risulta equilibrato per quanto concerne il rapporto tra fonti finanziarie onerose esterne e fonti proprie ma risulta peggiorato, rispetto all'esercizio precedente, di {0.05} attestandosi ad un valore pari a {1.73}</t>
  </si>
  <si>
    <t>L'indice denota nell'esercizio 2027 una situazione finanziaria molto squilibrata in quanto le risorse prodotte dalla gestione caratteristica rappresentata dal Margine operativo lordo non risultano sufficienti a coprire la quota dei debiti finanziari da rimborsare ma risulta peggiorato, rispetto all'esercizio precedente, di {10.47%} attestandosi ad un valore pari a {13.08%}</t>
  </si>
  <si>
    <t>Fcgc/OF</t>
  </si>
  <si>
    <t>Dic 2026</t>
  </si>
  <si>
    <t>Mag 2027</t>
  </si>
  <si>
    <t>Mag 2030</t>
  </si>
  <si>
    <t>Ago 2032</t>
  </si>
  <si>
    <t>Dic 2033</t>
  </si>
  <si>
    <t>Mag 2034</t>
  </si>
  <si>
    <t>Numero anni 1. Analitica</t>
  </si>
  <si>
    <t>Numero anni 2 variazione</t>
  </si>
  <si>
    <t>Noleggio biancheria</t>
  </si>
  <si>
    <t>Costo fideiussione</t>
  </si>
  <si>
    <t>COD_SIMBOLO</t>
  </si>
  <si>
    <t>Legenda PFN</t>
  </si>
  <si>
    <t>Calcolo Wacc 2</t>
  </si>
  <si>
    <t>VAN</t>
  </si>
  <si>
    <t>Avviso mutuo 2</t>
  </si>
  <si>
    <t>Stringa dinamica foglio Financial Highlights</t>
  </si>
  <si>
    <t>{#,##0.0}</t>
  </si>
  <si>
    <t>#.##0,0</t>
  </si>
  <si>
    <t>€ #.##0</t>
  </si>
  <si>
    <t>Beta Unlevered (Bu)</t>
  </si>
  <si>
    <t>it,en</t>
  </si>
  <si>
    <t xml:space="preserve">DA FARE </t>
  </si>
  <si>
    <t>Tasso attualizzazione LLCR</t>
  </si>
  <si>
    <t>Aliquota IRAP</t>
  </si>
  <si>
    <t>COMPLEX_INPUT</t>
  </si>
  <si>
    <t>Ott</t>
  </si>
  <si>
    <t>Variazione in Aumento/(Diminuzione) IRES</t>
  </si>
  <si>
    <t>Gestione magazzino prodotti finiti</t>
  </si>
  <si>
    <t>Finanziamento soci annuale</t>
  </si>
  <si>
    <t>Voce di bilancio</t>
  </si>
  <si>
    <t>Incidenza Materie prime</t>
  </si>
  <si>
    <t>Giorni pagamento</t>
  </si>
  <si>
    <t>Ricavi delle vendite</t>
  </si>
  <si>
    <t>Verifica se l'ammontare delle attività che ritorneranno in forma liquida entro un anno è superiore ai debiti che diventeranno esigibili nello stesso periodo di tempo</t>
  </si>
  <si>
    <t>Copertura Immobilizzazioni</t>
  </si>
  <si>
    <t>Rotazione circolante</t>
  </si>
  <si>
    <t>Oneri finanziari su Fatturato</t>
  </si>
  <si>
    <t>INTESTAZIONI TABELLA INPUT 1</t>
  </si>
  <si>
    <t>GG Incasso 2025</t>
  </si>
  <si>
    <t>Terminal value</t>
  </si>
  <si>
    <t>TAB_INPUT_CR_8_output</t>
  </si>
  <si>
    <t>TAB_INPUT_CR_11 (SOLA VISUALIZZAZIONE)</t>
  </si>
  <si>
    <t>TAB_INPUT_CR_13_output</t>
  </si>
  <si>
    <t>totale fatturato</t>
  </si>
  <si>
    <t>Totali quantità*prezzi</t>
  </si>
  <si>
    <t>TAB_INPUT_FI_1_output</t>
  </si>
  <si>
    <t>I trim 2027</t>
  </si>
  <si>
    <t>II trim 2028</t>
  </si>
  <si>
    <t xml:space="preserve">Impianti specifici </t>
  </si>
  <si>
    <t xml:space="preserve">Attrezzature </t>
  </si>
  <si>
    <t>Impianti specifici</t>
  </si>
  <si>
    <t>Quota anno 2031</t>
  </si>
  <si>
    <t>SCRITTURE_INPUT_output</t>
  </si>
  <si>
    <t>Id scrittura</t>
  </si>
  <si>
    <t>(B.III.2.d.1) Crediti verso imprese sottoposte al contr. delle controllanti entro 12 mesi</t>
  </si>
  <si>
    <t>(D.4.1) Debiti verso banche entro 12 mesi - Debiti per leasing</t>
  </si>
  <si>
    <t>(D.13.2) Debiti verso istituti di previdenza e di sicurezza sociale oltre 12 mesi</t>
  </si>
  <si>
    <t>(D.14.2) Altri debiti oltre 12 mesi</t>
  </si>
  <si>
    <t>(C.17) Interessi e altri oneri finanziari verso imprese collegate</t>
  </si>
  <si>
    <t>(20) Proventi (oneri) da adesione al consolidato fiscale/trasparenza fiscale</t>
  </si>
  <si>
    <t>Dare - Avere</t>
  </si>
  <si>
    <t>Quota ammortamento annuale</t>
  </si>
  <si>
    <t>Impianti e macchinario netti</t>
  </si>
  <si>
    <t>Altri beni (valore netto)</t>
  </si>
  <si>
    <t>Quota anno 2024</t>
  </si>
  <si>
    <t>Distribuzione dividendi</t>
  </si>
  <si>
    <t>n.d.</t>
  </si>
  <si>
    <t>Acconti di imposta</t>
  </si>
  <si>
    <t>Debiti verso altri finanziatori a lunga scadenza</t>
  </si>
  <si>
    <t>Ratei e risconti passivi</t>
  </si>
  <si>
    <t>FONTI DI FINANZIAMENTO</t>
  </si>
  <si>
    <t>(+) Altri ricavi</t>
  </si>
  <si>
    <t>(-) Oneri diversi di gestione</t>
  </si>
  <si>
    <t>(-) Accanton. e sval. attivo corrente</t>
  </si>
  <si>
    <t>(+) Proventi finanziari</t>
  </si>
  <si>
    <t>CONSUMI DI MATERIE</t>
  </si>
  <si>
    <t>Debito</t>
  </si>
  <si>
    <t>+ Ammortamento Accantonamenti e Tfr</t>
  </si>
  <si>
    <t>- Accantonamento per rischi - CE B.12</t>
  </si>
  <si>
    <t>Lug 2026</t>
  </si>
  <si>
    <t>+/- Equity</t>
  </si>
  <si>
    <t>Utilizzo (rimborso) debiti v/banche a breve</t>
  </si>
  <si>
    <t>(Rimborso leasing)</t>
  </si>
  <si>
    <t>&lt; = 2,5</t>
  </si>
  <si>
    <t>Patrimonio Netto/Totale Debito**</t>
  </si>
  <si>
    <t>Tensione finanziaria</t>
  </si>
  <si>
    <t>Mol/Pfn &lt; 20%</t>
  </si>
  <si>
    <t>Il LLCR è calcolato per ciascun anno del piano finanziario rapportando la somma (in valore attuale) dei flussi di cassa al servizio del debito al valore residuo del debito finanziario che tali flussi devono rimborsare. Il debito considerato include in generale mutui, leasing, altri finanziamenti, debiti a breve v/banche ma non eventuali finanziamenti dei soci. I flussi di cassa sono stati attualizzati al costo del debito (Kd).</t>
  </si>
  <si>
    <t>Quota % interessi indeducibili</t>
  </si>
  <si>
    <t>Sconto fatture SBF</t>
  </si>
  <si>
    <t>Pagamento imposte (saldo)</t>
  </si>
  <si>
    <t>Rimborso leasing</t>
  </si>
  <si>
    <t>Oneri sociali</t>
  </si>
  <si>
    <t>Crediti commerciali anno precedente</t>
  </si>
  <si>
    <t>(-) Irap</t>
  </si>
  <si>
    <t>(-) Costo del personale amministrativo e generico</t>
  </si>
  <si>
    <t>GG Inc. 2028</t>
  </si>
  <si>
    <t>MOL/OF</t>
  </si>
  <si>
    <t>scale[0,500;2,000]&amp;color[verybad;stable;verygood]&amp;text[Scarso;Medio;Buono]&amp;textlabel[Efficienza produttiva non soddisfacente;Risultato nella media;Efficienza produttiva soddisfacente]&amp;andamento[positive;0.1;0]&amp;settore[]&amp;chiaveLettura[ROT &lt; {0.50};{0.50} &lt; ROT &lt; {2.00};ROT &gt; {2.00}]&amp;chiaveLetturaSignificato[Efficienza produttiva non soddisfacente;Risultato nella media;Efficienza produttiva soddisfacente]</t>
  </si>
  <si>
    <t>Set 2027</t>
  </si>
  <si>
    <t>Ago 2029</t>
  </si>
  <si>
    <t>Set 2030</t>
  </si>
  <si>
    <t>Giu 2032</t>
  </si>
  <si>
    <t>Lug 2033</t>
  </si>
  <si>
    <t>Set 2034</t>
  </si>
  <si>
    <t>Numero anni 3. Incrementale</t>
  </si>
  <si>
    <t>Numero anni 3. Incrementale 2</t>
  </si>
  <si>
    <t>Abilitazione frasi report 1</t>
  </si>
  <si>
    <t>Variabile</t>
  </si>
  <si>
    <t>Canone concessione comunale</t>
  </si>
  <si>
    <t>Consulenze legali e amministrative</t>
  </si>
  <si>
    <t>Attrezzature varie e minute</t>
  </si>
</sst>
</file>

<file path=xl/styles.xml><?xml version="1.0" encoding="utf-8"?>
<styleSheet xmlns="http://schemas.openxmlformats.org/spreadsheetml/2006/main">
  <numFmts count="17">
    <numFmt numFmtId="164" formatCode="0.0%"/>
    <numFmt numFmtId="165" formatCode="#,##0.0"/>
    <numFmt numFmtId="166" formatCode="0.0"/>
    <numFmt numFmtId="167" formatCode="0.000%"/>
    <numFmt numFmtId="168" formatCode="_-&quot;€&quot;\ * #,##0.00_-;\-&quot;€&quot;\ * #,##0.00_-;_-&quot;€&quot;\ * &quot;-&quot;??_-;_-@_-"/>
    <numFmt numFmtId="169" formatCode="mmm\-yyyy"/>
    <numFmt numFmtId="170" formatCode="[$-410]mmm\-yy;@"/>
    <numFmt numFmtId="171" formatCode="#,##0;\(#,##0\)"/>
    <numFmt numFmtId="172" formatCode="#,##0\ ;\(#,##0\)"/>
    <numFmt numFmtId="173" formatCode="#,##0_);\(#,##0\)"/>
    <numFmt numFmtId="174" formatCode="#,##0.0%;\(#,##0.0%\)"/>
    <numFmt numFmtId="175" formatCode="#,##0.00;\(#,##0.00\)"/>
    <numFmt numFmtId="176" formatCode="0.00000000%"/>
    <numFmt numFmtId="177" formatCode="#,##0.00\ &quot;€&quot;"/>
    <numFmt numFmtId="178" formatCode="&quot;€&quot;\ #,##0.00"/>
    <numFmt numFmtId="179" formatCode="#,##0;[Red]\(#,##0\)"/>
    <numFmt numFmtId="180" formatCode="&quot;€&quot;\ #,##0.00;[Red]\-&quot;€&quot;\ #,##0.00"/>
  </numFmts>
  <fonts count="139">
    <font>
      <sz val="11"/>
      <color theme="1"/>
      <name val="Calibri"/>
      <family val="2"/>
      <scheme val="minor"/>
    </font>
    <font>
      <sz val="10"/>
      <name val="Arial"/>
      <family val="2"/>
    </font>
    <font>
      <sz val="12"/>
      <name val="Times New Roman"/>
      <family val="1"/>
    </font>
    <font>
      <b/>
      <sz val="9"/>
      <name val="Calibri"/>
      <family val="2"/>
      <scheme val="minor"/>
    </font>
    <font>
      <sz val="15"/>
      <name val="Calibri"/>
      <family val="2"/>
      <scheme val="minor"/>
    </font>
    <font>
      <sz val="9"/>
      <name val="Calibri"/>
      <family val="2"/>
      <scheme val="minor"/>
    </font>
    <font>
      <b/>
      <sz val="10"/>
      <name val="Calibri"/>
      <family val="2"/>
      <scheme val="minor"/>
    </font>
    <font>
      <b/>
      <sz val="8"/>
      <name val="Calibri"/>
      <family val="2"/>
      <scheme val="minor"/>
    </font>
    <font>
      <sz val="10"/>
      <color theme="0"/>
      <name val="Calibri"/>
      <family val="2"/>
      <scheme val="minor"/>
    </font>
    <font>
      <sz val="9"/>
      <color theme="0"/>
      <name val="Calibri"/>
      <family val="2"/>
      <scheme val="minor"/>
    </font>
    <font>
      <b/>
      <sz val="9"/>
      <color theme="0"/>
      <name val="Calibri"/>
      <family val="2"/>
      <scheme val="minor"/>
    </font>
    <font>
      <i/>
      <sz val="9"/>
      <color theme="0"/>
      <name val="Calibri"/>
      <family val="2"/>
      <scheme val="minor"/>
    </font>
    <font>
      <b/>
      <sz val="12"/>
      <color rgb="FF003366"/>
      <name val="Calibri"/>
      <family val="2"/>
      <scheme val="minor"/>
    </font>
    <font>
      <sz val="10"/>
      <color rgb="FF0070C0"/>
      <name val="Calibri"/>
      <family val="2"/>
      <scheme val="minor"/>
    </font>
    <font>
      <sz val="11"/>
      <name val="Calibri"/>
      <family val="2"/>
      <scheme val="minor"/>
    </font>
    <font>
      <b/>
      <i/>
      <sz val="9"/>
      <color theme="0"/>
      <name val="Calibri"/>
      <family val="2"/>
      <scheme val="minor"/>
    </font>
    <font>
      <sz val="9"/>
      <name val="Arial"/>
      <family val="2"/>
    </font>
    <font>
      <b/>
      <sz val="10"/>
      <name val="Arial"/>
      <family val="2"/>
    </font>
    <font>
      <sz val="10"/>
      <color theme="1"/>
      <name val="Calibri"/>
      <family val="2"/>
      <scheme val="minor"/>
    </font>
    <font>
      <i/>
      <sz val="10"/>
      <color theme="1"/>
      <name val="Calibri"/>
      <family val="2"/>
      <scheme val="minor"/>
    </font>
    <font>
      <i/>
      <sz val="10"/>
      <name val="Arial"/>
      <family val="2"/>
    </font>
    <font>
      <sz val="10"/>
      <name val="Calibri"/>
      <family val="2"/>
      <scheme val="minor"/>
    </font>
    <font>
      <i/>
      <sz val="9"/>
      <name val="Calibri"/>
      <family val="2"/>
      <scheme val="minor"/>
    </font>
    <font>
      <b/>
      <sz val="11"/>
      <name val="Calibri"/>
      <family val="2"/>
      <scheme val="minor"/>
    </font>
    <font>
      <i/>
      <sz val="10"/>
      <color theme="0"/>
      <name val="Calibri"/>
      <family val="2"/>
      <scheme val="minor"/>
    </font>
    <font>
      <b/>
      <sz val="12"/>
      <name val="Calibri"/>
      <family val="2"/>
      <scheme val="minor"/>
    </font>
    <font>
      <sz val="12"/>
      <color theme="0"/>
      <name val="Calibri"/>
      <family val="2"/>
      <scheme val="minor"/>
    </font>
    <font>
      <sz val="9"/>
      <color theme="1"/>
      <name val="Calibri"/>
      <family val="2"/>
      <scheme val="minor"/>
    </font>
    <font>
      <sz val="9"/>
      <color rgb="FF003366"/>
      <name val="Calibri"/>
      <family val="2"/>
      <scheme val="minor"/>
    </font>
    <font>
      <sz val="12"/>
      <name val="Calibri"/>
      <family val="2"/>
      <scheme val="minor"/>
    </font>
    <font>
      <b/>
      <sz val="15"/>
      <name val="Calibri"/>
      <family val="2"/>
      <scheme val="minor"/>
    </font>
    <font>
      <b/>
      <sz val="12"/>
      <color theme="0"/>
      <name val="Calibri"/>
      <family val="2"/>
      <scheme val="minor"/>
    </font>
    <font>
      <b/>
      <sz val="10"/>
      <color theme="1"/>
      <name val="Calibri"/>
      <family val="2"/>
      <scheme val="minor"/>
    </font>
    <font>
      <b/>
      <sz val="15"/>
      <color theme="0"/>
      <name val="Calibri"/>
      <family val="2"/>
      <scheme val="minor"/>
    </font>
    <font>
      <i/>
      <sz val="8"/>
      <color theme="0"/>
      <name val="Calibri"/>
      <family val="2"/>
      <scheme val="minor"/>
    </font>
    <font>
      <b/>
      <i/>
      <sz val="9"/>
      <name val="Calibri"/>
      <family val="2"/>
      <scheme val="minor"/>
    </font>
    <font>
      <b/>
      <sz val="9"/>
      <color rgb="FF002060"/>
      <name val="Calibri"/>
      <family val="2"/>
      <scheme val="minor"/>
    </font>
    <font>
      <sz val="6"/>
      <name val="Arial"/>
      <family val="2"/>
    </font>
    <font>
      <b/>
      <sz val="14"/>
      <color theme="0"/>
      <name val="Calibri"/>
      <family val="2"/>
      <scheme val="minor"/>
    </font>
    <font>
      <b/>
      <sz val="18"/>
      <color theme="0"/>
      <name val="Calibri"/>
      <family val="2"/>
      <scheme val="minor"/>
    </font>
    <font>
      <b/>
      <i/>
      <sz val="9"/>
      <color theme="3"/>
      <name val="Calibri"/>
      <family val="2"/>
      <scheme val="minor"/>
    </font>
    <font>
      <sz val="10"/>
      <name val="Times New Roman"/>
      <family val="1"/>
    </font>
    <font>
      <b/>
      <sz val="13"/>
      <name val="Calibri"/>
      <family val="2"/>
      <scheme val="minor"/>
    </font>
    <font>
      <b/>
      <sz val="11"/>
      <color theme="1"/>
      <name val="Calibri"/>
      <family val="2"/>
      <scheme val="minor"/>
    </font>
    <font>
      <sz val="10"/>
      <color theme="4"/>
      <name val="Calibri"/>
      <family val="2"/>
      <scheme val="minor"/>
    </font>
    <font>
      <b/>
      <i/>
      <sz val="10"/>
      <name val="Arial"/>
      <family val="2"/>
    </font>
    <font>
      <b/>
      <sz val="14"/>
      <color rgb="FF003366"/>
      <name val="Calibri"/>
      <family val="2"/>
      <scheme val="minor"/>
    </font>
    <font>
      <sz val="9"/>
      <color indexed="56"/>
      <name val="Calibri"/>
      <family val="2"/>
      <scheme val="minor"/>
    </font>
    <font>
      <sz val="10"/>
      <color theme="0"/>
      <name val="Arial"/>
      <family val="2"/>
    </font>
    <font>
      <sz val="10"/>
      <color indexed="12"/>
      <name val="Calibri"/>
      <family val="2"/>
      <scheme val="minor"/>
    </font>
    <font>
      <sz val="8"/>
      <name val="Calibri"/>
      <family val="2"/>
      <scheme val="minor"/>
    </font>
    <font>
      <b/>
      <sz val="9"/>
      <color rgb="FF003366"/>
      <name val="Calibri"/>
      <family val="2"/>
      <scheme val="minor"/>
    </font>
    <font>
      <i/>
      <sz val="9"/>
      <color theme="3"/>
      <name val="Calibri"/>
      <family val="2"/>
      <scheme val="minor"/>
    </font>
    <font>
      <sz val="11"/>
      <color rgb="FFFF0000"/>
      <name val="Calibri"/>
      <family val="2"/>
      <scheme val="minor"/>
    </font>
    <font>
      <i/>
      <sz val="9"/>
      <color theme="1"/>
      <name val="Calibri"/>
      <family val="2"/>
      <scheme val="minor"/>
    </font>
    <font>
      <i/>
      <sz val="9"/>
      <color rgb="FF003366"/>
      <name val="Calibri"/>
      <family val="2"/>
      <scheme val="minor"/>
    </font>
    <font>
      <b/>
      <sz val="14"/>
      <color rgb="FF00B0F0"/>
      <name val="Calibri"/>
      <family val="2"/>
      <scheme val="minor"/>
    </font>
    <font>
      <b/>
      <sz val="20"/>
      <color rgb="FF206D43"/>
      <name val="Calibri"/>
      <family val="2"/>
      <scheme val="minor"/>
    </font>
    <font>
      <sz val="9"/>
      <color indexed="8"/>
      <name val="Calibri"/>
      <family val="2"/>
      <scheme val="minor"/>
    </font>
    <font>
      <b/>
      <sz val="9"/>
      <color indexed="8"/>
      <name val="Calibri"/>
      <family val="2"/>
      <scheme val="minor"/>
    </font>
    <font>
      <b/>
      <sz val="12"/>
      <color indexed="9"/>
      <name val="Calibri"/>
      <family val="2"/>
      <scheme val="minor"/>
    </font>
    <font>
      <sz val="10"/>
      <color rgb="FFFF0000"/>
      <name val="Calibri"/>
      <family val="2"/>
      <scheme val="minor"/>
    </font>
    <font>
      <b/>
      <sz val="10"/>
      <color rgb="FF206D43"/>
      <name val="Calibri"/>
      <family val="2"/>
      <scheme val="minor"/>
    </font>
    <font>
      <sz val="28"/>
      <color theme="1"/>
      <name val="Calibri"/>
      <family val="2"/>
      <scheme val="minor"/>
    </font>
    <font>
      <i/>
      <sz val="10"/>
      <name val="Calibri"/>
      <family val="2"/>
      <scheme val="minor"/>
    </font>
    <font>
      <sz val="10"/>
      <color rgb="FFFF0000"/>
      <name val="Arial"/>
      <family val="2"/>
    </font>
    <font>
      <b/>
      <sz val="10"/>
      <color rgb="FF00B0F0"/>
      <name val="Arial"/>
      <family val="2"/>
    </font>
    <font>
      <sz val="9"/>
      <color rgb="FFFF0000"/>
      <name val="Calibri"/>
      <family val="2"/>
      <scheme val="minor"/>
    </font>
    <font>
      <b/>
      <sz val="16"/>
      <name val="Calibri"/>
      <family val="2"/>
      <scheme val="minor"/>
    </font>
    <font>
      <b/>
      <sz val="12"/>
      <color rgb="FF0070C0"/>
      <name val="Calibri"/>
      <family val="2"/>
      <scheme val="minor"/>
    </font>
    <font>
      <b/>
      <sz val="10"/>
      <color rgb="FF002060"/>
      <name val="Calibri"/>
      <family val="2"/>
      <scheme val="minor"/>
    </font>
    <font>
      <b/>
      <sz val="14"/>
      <color rgb="FFFF0000"/>
      <name val="Calibri"/>
      <family val="2"/>
      <scheme val="minor"/>
    </font>
    <font>
      <sz val="10"/>
      <color theme="3"/>
      <name val="Calibri"/>
      <family val="2"/>
      <scheme val="minor"/>
    </font>
    <font>
      <b/>
      <sz val="10"/>
      <color indexed="9"/>
      <name val="Calibri"/>
      <family val="2"/>
      <scheme val="minor"/>
    </font>
    <font>
      <b/>
      <sz val="8"/>
      <color theme="1"/>
      <name val="Calibri"/>
      <family val="2"/>
      <scheme val="minor"/>
    </font>
    <font>
      <b/>
      <sz val="12"/>
      <color rgb="FF206D43"/>
      <name val="Calibri"/>
      <family val="2"/>
      <scheme val="minor"/>
    </font>
    <font>
      <sz val="28"/>
      <name val="Calibri"/>
      <family val="2"/>
      <scheme val="minor"/>
    </font>
    <font>
      <i/>
      <sz val="12"/>
      <name val="Calibri"/>
      <family val="2"/>
      <scheme val="minor"/>
    </font>
    <font>
      <b/>
      <sz val="10"/>
      <color theme="0"/>
      <name val="Calibri"/>
      <family val="2"/>
      <scheme val="minor"/>
    </font>
    <font>
      <b/>
      <sz val="10"/>
      <color theme="3"/>
      <name val="Calibri"/>
      <family val="2"/>
      <scheme val="minor"/>
    </font>
    <font>
      <b/>
      <sz val="15"/>
      <color rgb="FF206D43"/>
      <name val="Calibri"/>
      <family val="2"/>
      <scheme val="minor"/>
    </font>
    <font>
      <b/>
      <sz val="10"/>
      <color rgb="FF0070C0"/>
      <name val="Calibri"/>
      <family val="2"/>
      <scheme val="minor"/>
    </font>
    <font>
      <b/>
      <i/>
      <sz val="9"/>
      <color indexed="8"/>
      <name val="Calibri"/>
      <family val="2"/>
      <scheme val="minor"/>
    </font>
    <font>
      <b/>
      <sz val="10"/>
      <color rgb="FFFF0000"/>
      <name val="Calibri"/>
      <family val="2"/>
      <scheme val="minor"/>
    </font>
    <font>
      <b/>
      <sz val="12"/>
      <color theme="1"/>
      <name val="Calibri"/>
      <family val="2"/>
      <scheme val="minor"/>
    </font>
    <font>
      <i/>
      <sz val="8"/>
      <name val="Calibri"/>
      <family val="2"/>
      <scheme val="minor"/>
    </font>
    <font>
      <b/>
      <sz val="8"/>
      <color theme="0"/>
      <name val="Calibri"/>
      <family val="2"/>
      <scheme val="minor"/>
    </font>
    <font>
      <sz val="9"/>
      <name val="Times New Roman"/>
      <family val="1"/>
    </font>
    <font>
      <i/>
      <sz val="10"/>
      <color theme="0"/>
      <name val="Arial"/>
      <family val="2"/>
    </font>
    <font>
      <b/>
      <sz val="10"/>
      <color theme="0"/>
      <name val="Arial"/>
      <family val="2"/>
    </font>
    <font>
      <b/>
      <sz val="9"/>
      <color theme="1"/>
      <name val="Calibri"/>
      <family val="2"/>
      <scheme val="minor"/>
    </font>
    <font>
      <b/>
      <sz val="12"/>
      <color rgb="FF00B0F0"/>
      <name val="Calibri"/>
      <family val="2"/>
      <scheme val="minor"/>
    </font>
    <font>
      <sz val="20"/>
      <name val="Arial"/>
      <family val="2"/>
    </font>
    <font>
      <b/>
      <sz val="16"/>
      <color rgb="FF206D43"/>
      <name val="Calibri"/>
      <family val="2"/>
      <scheme val="minor"/>
    </font>
    <font>
      <sz val="10"/>
      <color theme="1"/>
      <name val="Arial"/>
      <family val="2"/>
    </font>
    <font>
      <b/>
      <sz val="11"/>
      <color rgb="FF0070C0"/>
      <name val="Calibri"/>
      <family val="2"/>
      <scheme val="minor"/>
    </font>
    <font>
      <b/>
      <sz val="18"/>
      <color rgb="FF206D43"/>
      <name val="Calibri"/>
      <family val="2"/>
      <scheme val="minor"/>
    </font>
    <font>
      <u/>
      <sz val="10"/>
      <color rgb="FF0070C0"/>
      <name val="Calibri"/>
      <family val="2"/>
      <scheme val="minor"/>
    </font>
    <font>
      <b/>
      <sz val="9"/>
      <name val="Arial"/>
      <family val="2"/>
    </font>
    <font>
      <sz val="10"/>
      <color rgb="FF00B0F0"/>
      <name val="Calibri"/>
      <family val="2"/>
      <scheme val="minor"/>
    </font>
    <font>
      <b/>
      <sz val="14"/>
      <color rgb="FF206D43"/>
      <name val="Calibri"/>
      <family val="2"/>
      <scheme val="minor"/>
    </font>
    <font>
      <b/>
      <sz val="11"/>
      <color rgb="FF00B0F0"/>
      <name val="Calibri"/>
      <family val="2"/>
      <scheme val="minor"/>
    </font>
    <font>
      <b/>
      <sz val="12"/>
      <color rgb="FFFF0000"/>
      <name val="Calibri"/>
      <family val="2"/>
      <scheme val="minor"/>
    </font>
    <font>
      <b/>
      <sz val="10"/>
      <color rgb="FFFF0000"/>
      <name val="Arial"/>
      <family val="2"/>
    </font>
    <font>
      <b/>
      <sz val="9"/>
      <color indexed="56"/>
      <name val="Calibri"/>
      <family val="2"/>
      <scheme val="minor"/>
    </font>
    <font>
      <b/>
      <sz val="20"/>
      <name val="Calibri"/>
      <family val="2"/>
      <scheme val="minor"/>
    </font>
    <font>
      <b/>
      <sz val="8"/>
      <color theme="4"/>
      <name val="Calibri"/>
      <family val="2"/>
      <scheme val="minor"/>
    </font>
    <font>
      <b/>
      <sz val="14"/>
      <color rgb="FF0070C0"/>
      <name val="Calibri"/>
      <family val="2"/>
      <scheme val="minor"/>
    </font>
    <font>
      <b/>
      <sz val="20"/>
      <color rgb="FF0070C0"/>
      <name val="Calibri"/>
      <family val="2"/>
      <scheme val="minor"/>
    </font>
    <font>
      <b/>
      <i/>
      <sz val="10"/>
      <name val="Calibri"/>
      <family val="2"/>
      <scheme val="minor"/>
    </font>
    <font>
      <b/>
      <sz val="11"/>
      <color rgb="FF206D43"/>
      <name val="Calibri"/>
      <family val="2"/>
      <scheme val="minor"/>
    </font>
    <font>
      <b/>
      <i/>
      <sz val="12"/>
      <name val="Calibri"/>
      <family val="2"/>
      <scheme val="minor"/>
    </font>
    <font>
      <b/>
      <i/>
      <sz val="10"/>
      <color theme="0"/>
      <name val="Arial"/>
      <family val="2"/>
    </font>
    <font>
      <sz val="14"/>
      <color rgb="FF0070C0"/>
      <name val="Calibri"/>
      <family val="2"/>
      <scheme val="minor"/>
    </font>
    <font>
      <b/>
      <sz val="6"/>
      <name val="Arial"/>
      <family val="2"/>
    </font>
    <font>
      <b/>
      <sz val="18"/>
      <color rgb="FF0070C0"/>
      <name val="Calibri"/>
      <family val="2"/>
      <scheme val="minor"/>
    </font>
    <font>
      <b/>
      <strike/>
      <sz val="14"/>
      <color rgb="FFFF0000"/>
      <name val="Calibri"/>
      <family val="2"/>
      <scheme val="minor"/>
    </font>
    <font>
      <sz val="11"/>
      <name val="Arial"/>
      <family val="2"/>
    </font>
    <font>
      <b/>
      <sz val="10"/>
      <color indexed="12"/>
      <name val="Calibri"/>
      <family val="2"/>
      <scheme val="minor"/>
    </font>
    <font>
      <b/>
      <sz val="11"/>
      <color rgb="FFFF0000"/>
      <name val="Calibri"/>
      <family val="2"/>
      <scheme val="minor"/>
    </font>
    <font>
      <b/>
      <sz val="15"/>
      <color rgb="FF336600"/>
      <name val="Calibri"/>
      <family val="2"/>
      <scheme val="minor"/>
    </font>
    <font>
      <sz val="20"/>
      <name val="Calibri"/>
      <family val="2"/>
      <scheme val="minor"/>
    </font>
    <font>
      <b/>
      <sz val="14"/>
      <color rgb="FFFF0000"/>
      <name val="Arial"/>
      <family val="2"/>
    </font>
    <font>
      <sz val="6"/>
      <name val="Verdana"/>
      <family val="2"/>
    </font>
    <font>
      <sz val="11"/>
      <color theme="0"/>
      <name val="Calibri"/>
      <family val="2"/>
      <scheme val="minor"/>
    </font>
    <font>
      <b/>
      <vertAlign val="subscript"/>
      <sz val="11"/>
      <color rgb="FF206D43"/>
      <name val="Calibri"/>
      <family val="2"/>
      <scheme val="minor"/>
    </font>
    <font>
      <b/>
      <sz val="11"/>
      <color theme="3"/>
      <name val="Calibri"/>
      <family val="2"/>
      <scheme val="minor"/>
    </font>
    <font>
      <b/>
      <sz val="18"/>
      <color theme="3"/>
      <name val="Calibri Light"/>
      <family val="2"/>
      <scheme val="major"/>
    </font>
    <font>
      <sz val="11"/>
      <color rgb="FF006100"/>
      <name val="Calibri"/>
      <family val="2"/>
      <scheme val="minor"/>
    </font>
    <font>
      <sz val="11"/>
      <color rgb="FF9C6500"/>
      <name val="Calibri"/>
      <family val="2"/>
      <scheme val="minor"/>
    </font>
    <font>
      <i/>
      <sz val="11"/>
      <color rgb="FF7F7F7F"/>
      <name val="Calibri"/>
      <family val="2"/>
      <scheme val="minor"/>
    </font>
    <font>
      <b/>
      <sz val="15"/>
      <color theme="3"/>
      <name val="Calibri"/>
      <family val="2"/>
      <scheme val="minor"/>
    </font>
    <font>
      <b/>
      <sz val="11"/>
      <color rgb="FFFA7D00"/>
      <name val="Calibri"/>
      <family val="2"/>
      <scheme val="minor"/>
    </font>
    <font>
      <sz val="11"/>
      <color rgb="FF3F3F76"/>
      <name val="Calibri"/>
      <family val="2"/>
      <scheme val="minor"/>
    </font>
    <font>
      <b/>
      <sz val="11"/>
      <color rgb="FF3F3F3F"/>
      <name val="Calibri"/>
      <family val="2"/>
      <scheme val="minor"/>
    </font>
    <font>
      <b/>
      <sz val="13"/>
      <color theme="3"/>
      <name val="Calibri"/>
      <family val="2"/>
      <scheme val="minor"/>
    </font>
    <font>
      <sz val="11"/>
      <color rgb="FF9C0006"/>
      <name val="Calibri"/>
      <family val="2"/>
      <scheme val="minor"/>
    </font>
    <font>
      <b/>
      <sz val="11"/>
      <color theme="0"/>
      <name val="Calibri"/>
      <family val="2"/>
      <scheme val="minor"/>
    </font>
    <font>
      <sz val="11"/>
      <color rgb="FFFA7D0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0.149993896484375"/>
        <bgColor indexed="64"/>
      </patternFill>
    </fill>
    <fill>
      <patternFill patternType="solid">
        <fgColor theme="4" tint="0.7999816888943144"/>
        <bgColor indexed="64"/>
      </patternFill>
    </fill>
    <fill>
      <patternFill patternType="solid">
        <fgColor rgb="FF206D43"/>
        <bgColor indexed="64"/>
      </patternFill>
    </fill>
    <fill>
      <patternFill patternType="solid">
        <fgColor rgb="FF0070C0"/>
        <bgColor indexed="64"/>
      </patternFill>
    </fill>
    <fill>
      <patternFill patternType="solid">
        <fgColor rgb="FFFFFF00"/>
        <bgColor indexed="64"/>
      </patternFill>
    </fill>
    <fill>
      <patternFill patternType="solid">
        <fgColor rgb="FFFFC000"/>
        <bgColor indexed="64"/>
      </patternFill>
    </fill>
    <fill>
      <patternFill patternType="solid">
        <fgColor theme="5" tint="0.7999816888943144"/>
        <bgColor indexed="64"/>
      </patternFill>
    </fill>
    <fill>
      <patternFill patternType="solid">
        <fgColor theme="0" tint="-0.249969482421875"/>
        <bgColor indexed="64"/>
      </patternFill>
    </fill>
    <fill>
      <patternFill patternType="solid">
        <fgColor theme="3" tint="0.7999816888943144"/>
        <bgColor indexed="64"/>
      </patternFill>
    </fill>
    <fill>
      <patternFill patternType="solid">
        <fgColor rgb="FFFF0000"/>
        <bgColor indexed="64"/>
      </patternFill>
    </fill>
    <fill>
      <patternFill patternType="solid">
        <fgColor theme="9" tint="0.7999816888943144"/>
        <bgColor indexed="64"/>
      </patternFill>
    </fill>
    <fill>
      <patternFill patternType="solid">
        <fgColor rgb="FFC00000"/>
        <bgColor indexed="64"/>
      </patternFill>
    </fill>
    <fill>
      <patternFill patternType="solid">
        <fgColor theme="0" tint="-0.04998779296875"/>
        <bgColor indexed="64"/>
      </patternFill>
    </fill>
    <fill>
      <patternFill patternType="solid">
        <fgColor rgb="FF92D050"/>
        <bgColor indexed="64"/>
      </patternFill>
    </fill>
    <fill>
      <patternFill patternType="solid">
        <fgColor theme="2"/>
        <bgColor indexed="64"/>
      </patternFill>
    </fill>
  </fills>
  <borders count="125">
    <border>
      <left/>
      <right/>
      <top/>
      <bottom/>
      <diagonal/>
    </border>
    <border>
      <left/>
      <right/>
      <top/>
      <bottom style="medium">
        <color auto="1"/>
      </bottom>
      <diagonal/>
    </border>
    <border>
      <left/>
      <right/>
      <top/>
      <bottom style="thin">
        <color auto="1"/>
      </bottom>
      <diagonal/>
    </border>
    <border>
      <left/>
      <right/>
      <top/>
      <bottom style="hair">
        <color auto="1"/>
      </bottom>
      <diagonal/>
    </border>
    <border>
      <left style="thin">
        <color indexed="64"/>
      </left>
      <right style="medium">
        <color indexed="64"/>
      </right>
      <top style="thin">
        <color indexed="64"/>
      </top>
      <bottom style="thin">
        <color indexed="64"/>
      </bottom>
      <diagonal/>
    </border>
    <border>
      <left/>
      <right/>
      <top style="medium">
        <color auto="1"/>
      </top>
      <bottom style="hair">
        <color auto="1"/>
      </bottom>
      <diagonal/>
    </border>
    <border>
      <left/>
      <right style="medium">
        <color indexed="64"/>
      </right>
      <top style="thin">
        <color indexed="64"/>
      </top>
      <bottom style="thin">
        <color indexed="64"/>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dashed">
        <color theme="0"/>
      </left>
      <right style="dashed">
        <color theme="0"/>
      </right>
      <top style="dashed">
        <color theme="0"/>
      </top>
      <bottom style="dashed">
        <color theme="0"/>
      </bottom>
      <diagonal/>
    </border>
    <border>
      <left/>
      <right/>
      <top style="thin">
        <color indexed="64"/>
      </top>
      <bottom style="thin">
        <color indexed="64"/>
      </bottom>
      <diagonal/>
    </border>
    <border>
      <left style="thin">
        <color theme="1"/>
      </left>
      <right style="thin">
        <color theme="1"/>
      </right>
      <top style="medium">
        <color rgb="FF00B0F0"/>
      </top>
      <bottom style="thin">
        <color theme="1"/>
      </bottom>
      <diagonal/>
    </border>
    <border>
      <left style="thin">
        <color theme="1"/>
      </left>
      <right style="thin">
        <color theme="1"/>
      </right>
      <top style="thin">
        <color theme="1"/>
      </top>
      <bottom style="medium">
        <color rgb="FF00B0F0"/>
      </bottom>
      <diagonal/>
    </border>
    <border>
      <left style="thin">
        <color theme="1"/>
      </left>
      <right style="thin">
        <color theme="1"/>
      </right>
      <top style="thin">
        <color theme="1"/>
      </top>
      <bottom style="thin">
        <color theme="1"/>
      </bottom>
      <diagonal/>
    </border>
    <border>
      <left/>
      <right style="medium">
        <color indexed="64"/>
      </right>
      <top style="thin">
        <color indexed="64"/>
      </top>
      <bottom style="medium">
        <color indexed="64"/>
      </bottom>
      <diagonal/>
    </border>
    <border>
      <left style="hair">
        <color auto="1"/>
      </left>
      <right style="medium">
        <color indexed="64"/>
      </right>
      <top/>
      <bottom style="medium">
        <color auto="1"/>
      </bottom>
      <diagonal/>
    </border>
    <border>
      <left/>
      <right/>
      <top/>
      <bottom style="thin">
        <color theme="0"/>
      </bottom>
      <diagonal/>
    </border>
    <border>
      <left style="hair">
        <color indexed="64"/>
      </left>
      <right style="hair">
        <color indexed="64"/>
      </right>
      <top/>
      <bottom style="medium">
        <color indexed="64"/>
      </bottom>
      <diagonal/>
    </border>
    <border>
      <left style="hair">
        <color auto="1"/>
      </left>
      <right style="hair">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medium">
        <color indexed="64"/>
      </bottom>
      <diagonal/>
    </border>
    <border>
      <left/>
      <right/>
      <top style="thin">
        <color auto="1"/>
      </top>
      <bottom/>
      <diagonal/>
    </border>
    <border>
      <left/>
      <right/>
      <top style="thin">
        <color auto="1"/>
      </top>
      <bottom style="medium">
        <color indexed="64"/>
      </bottom>
      <diagonal/>
    </border>
    <border>
      <left style="thin">
        <color auto="1"/>
      </left>
      <right style="thin">
        <color auto="1"/>
      </right>
      <top style="thin">
        <color auto="1"/>
      </top>
      <bottom/>
      <diagonal/>
    </border>
    <border>
      <left/>
      <right/>
      <top style="thin">
        <color theme="0"/>
      </top>
      <bottom style="thin">
        <color theme="0"/>
      </bottom>
      <diagonal/>
    </border>
    <border>
      <left style="thick">
        <color theme="0"/>
      </left>
      <right/>
      <top/>
      <bottom/>
      <diagonal/>
    </border>
    <border>
      <left/>
      <right style="thin">
        <color auto="1"/>
      </right>
      <top/>
      <bottom style="thin">
        <color auto="1"/>
      </bottom>
      <diagonal/>
    </border>
    <border>
      <left/>
      <right style="hair">
        <color auto="1"/>
      </right>
      <top/>
      <bottom style="medium">
        <color indexed="64"/>
      </bottom>
      <diagonal/>
    </border>
    <border>
      <left/>
      <right/>
      <top style="thin">
        <color indexed="64"/>
      </top>
      <bottom style="hair">
        <color indexed="64"/>
      </bottom>
      <diagonal/>
    </border>
    <border>
      <left/>
      <right style="thin">
        <color indexed="64"/>
      </right>
      <top style="thin">
        <color indexed="64"/>
      </top>
      <bottom style="thin">
        <color indexed="64"/>
      </bottom>
      <diagonal/>
    </border>
    <border>
      <left style="medium">
        <color auto="1"/>
      </left>
      <right/>
      <top/>
      <bottom/>
      <diagonal/>
    </border>
    <border>
      <left style="thin">
        <color theme="1"/>
      </left>
      <right style="thin">
        <color theme="1"/>
      </right>
      <top style="medium">
        <color rgb="FF00B0F0"/>
      </top>
      <bottom style="medium">
        <color rgb="FF00B0F0"/>
      </bottom>
      <diagonal/>
    </border>
    <border>
      <left/>
      <right/>
      <top style="hair">
        <color auto="1"/>
      </top>
      <bottom style="hair">
        <color auto="1"/>
      </bottom>
      <diagonal/>
    </border>
    <border>
      <left style="thin">
        <color indexed="64"/>
      </left>
      <right style="medium">
        <color rgb="FF00B0F0"/>
      </right>
      <top style="thin">
        <color indexed="64"/>
      </top>
      <bottom style="thin">
        <color indexed="64"/>
      </bottom>
      <diagonal/>
    </border>
    <border>
      <left/>
      <right/>
      <top style="medium">
        <color theme="4" tint="-0.249969482421875"/>
      </top>
      <bottom style="medium">
        <color theme="4" tint="-0.249969482421875"/>
      </bottom>
      <diagonal/>
    </border>
    <border>
      <left style="medium">
        <color rgb="FF00B0F0"/>
      </left>
      <right style="thin">
        <color theme="1"/>
      </right>
      <top style="thin">
        <color theme="1"/>
      </top>
      <bottom style="medium">
        <color rgb="FF00B0F0"/>
      </bottom>
      <diagonal/>
    </border>
    <border>
      <left style="hair">
        <color auto="1"/>
      </left>
      <right style="hair">
        <color auto="1"/>
      </right>
      <top style="medium">
        <color rgb="FF00B0F0"/>
      </top>
      <bottom style="medium">
        <color rgb="FF00B0F0"/>
      </bottom>
      <diagonal/>
    </border>
    <border>
      <left/>
      <right style="medium">
        <color rgb="FFFF0000"/>
      </right>
      <top/>
      <bottom style="hair">
        <color auto="1"/>
      </bottom>
      <diagonal/>
    </border>
    <border>
      <left style="medium">
        <color rgb="FF00B0F0"/>
      </left>
      <right style="thin">
        <color theme="1"/>
      </right>
      <top style="medium">
        <color rgb="FF00B0F0"/>
      </top>
      <bottom style="thin">
        <color theme="1"/>
      </bottom>
      <diagonal/>
    </border>
    <border>
      <left style="thin">
        <color indexed="64"/>
      </left>
      <right style="thin">
        <color indexed="64"/>
      </right>
      <top style="thin">
        <color indexed="64"/>
      </top>
      <bottom style="medium">
        <color rgb="FF00B0F0"/>
      </bottom>
      <diagonal/>
    </border>
    <border>
      <left/>
      <right style="medium">
        <color theme="4" tint="-0.249969482421875"/>
      </right>
      <top style="medium">
        <color theme="4" tint="-0.249969482421875"/>
      </top>
      <bottom style="medium">
        <color theme="4" tint="-0.249969482421875"/>
      </bottom>
      <diagonal/>
    </border>
    <border>
      <left style="thin">
        <color theme="1"/>
      </left>
      <right style="medium">
        <color rgb="FF00B0F0"/>
      </right>
      <top style="thin">
        <color theme="1"/>
      </top>
      <bottom style="medium">
        <color rgb="FF00B0F0"/>
      </bottom>
      <diagonal/>
    </border>
    <border>
      <left style="thin">
        <color indexed="64"/>
      </left>
      <right style="thin">
        <color indexed="64"/>
      </right>
      <top style="medium">
        <color rgb="FF00B0F0"/>
      </top>
      <bottom style="thin">
        <color indexed="64"/>
      </bottom>
      <diagonal/>
    </border>
    <border>
      <left style="thin">
        <color auto="1"/>
      </left>
      <right style="thin">
        <color auto="1"/>
      </right>
      <top/>
      <bottom style="medium">
        <color rgb="FF00B0F0"/>
      </bottom>
      <diagonal/>
    </border>
    <border>
      <left style="thin">
        <color theme="1"/>
      </left>
      <right style="medium">
        <color rgb="FF00B0F0"/>
      </right>
      <top style="medium">
        <color rgb="FF00B0F0"/>
      </top>
      <bottom style="thin">
        <color theme="1"/>
      </bottom>
      <diagonal/>
    </border>
    <border>
      <left style="medium">
        <color theme="4" tint="-0.249969482421875"/>
      </left>
      <right/>
      <top style="medium">
        <color theme="4" tint="-0.249969482421875"/>
      </top>
      <bottom style="medium">
        <color theme="4" tint="-0.249969482421875"/>
      </bottom>
      <diagonal/>
    </border>
    <border>
      <left/>
      <right style="medium">
        <color rgb="FFFF0000"/>
      </right>
      <top style="hair">
        <color auto="1"/>
      </top>
      <bottom/>
      <diagonal/>
    </border>
    <border>
      <left style="medium">
        <color rgb="FF00B0F0"/>
      </left>
      <right style="thin">
        <color theme="1"/>
      </right>
      <top style="thin">
        <color theme="1"/>
      </top>
      <bottom style="thin">
        <color theme="1"/>
      </bottom>
      <diagonal/>
    </border>
    <border>
      <left style="thin">
        <color theme="1"/>
      </left>
      <right style="medium">
        <color rgb="FF00B0F0"/>
      </right>
      <top style="thin">
        <color theme="1"/>
      </top>
      <bottom style="thin">
        <color theme="1"/>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theme="0"/>
      </top>
      <bottom/>
      <diagonal/>
    </border>
    <border>
      <left style="medium">
        <color auto="1"/>
      </left>
      <right style="hair">
        <color auto="1"/>
      </right>
      <top/>
      <bottom style="medium">
        <color indexed="64"/>
      </bottom>
      <diagonal/>
    </border>
    <border>
      <left style="thin">
        <color indexed="64"/>
      </left>
      <right style="medium">
        <color rgb="FF00B0F0"/>
      </right>
      <top style="thin">
        <color indexed="64"/>
      </top>
      <bottom style="medium">
        <color rgb="FF00B0F0"/>
      </bottom>
      <diagonal/>
    </border>
    <border>
      <left/>
      <right/>
      <top style="hair">
        <color auto="1"/>
      </top>
      <bottom style="thin">
        <color indexed="64"/>
      </bottom>
      <diagonal/>
    </border>
    <border>
      <left style="medium">
        <color rgb="FF00B0F0"/>
      </left>
      <right style="thin">
        <color indexed="64"/>
      </right>
      <top style="thin">
        <color indexed="64"/>
      </top>
      <bottom style="thin">
        <color indexed="64"/>
      </bottom>
      <diagonal/>
    </border>
    <border>
      <left style="thin">
        <color theme="1"/>
      </left>
      <right style="medium">
        <color rgb="FF00B0F0"/>
      </right>
      <top style="medium">
        <color rgb="FF00B0F0"/>
      </top>
      <bottom style="medium">
        <color rgb="FF00B0F0"/>
      </bottom>
      <diagonal/>
    </border>
    <border>
      <left style="medium">
        <color rgb="FF00B0F0"/>
      </left>
      <right style="thin">
        <color indexed="64"/>
      </right>
      <top style="thin">
        <color indexed="64"/>
      </top>
      <bottom style="medium">
        <color rgb="FF00B0F0"/>
      </bottom>
      <diagonal/>
    </border>
    <border>
      <left/>
      <right/>
      <top style="medium">
        <color rgb="FF00B0F0"/>
      </top>
      <bottom/>
      <diagonal/>
    </border>
    <border>
      <left style="medium">
        <color rgb="FFFF0000"/>
      </left>
      <right style="medium">
        <color rgb="FFFF0000"/>
      </right>
      <top style="thin">
        <color indexed="64"/>
      </top>
      <bottom style="thin">
        <color indexed="64"/>
      </bottom>
      <diagonal/>
    </border>
    <border>
      <left/>
      <right style="medium">
        <color rgb="FFFF0000"/>
      </right>
      <top style="thin">
        <color indexed="64"/>
      </top>
      <bottom style="thin">
        <color indexed="64"/>
      </bottom>
      <diagonal/>
    </border>
    <border>
      <left style="medium">
        <color rgb="FFFF0000"/>
      </left>
      <right style="medium">
        <color rgb="FFFF0000"/>
      </right>
      <top/>
      <bottom/>
      <diagonal/>
    </border>
    <border>
      <left style="thin">
        <color auto="1"/>
      </left>
      <right/>
      <top style="thin">
        <color auto="1"/>
      </top>
      <bottom style="thin">
        <color auto="1"/>
      </bottom>
      <diagonal/>
    </border>
    <border>
      <left style="medium">
        <color rgb="FF00B0F0"/>
      </left>
      <right style="thin">
        <color indexed="64"/>
      </right>
      <top style="medium">
        <color rgb="FF00B0F0"/>
      </top>
      <bottom style="thin">
        <color indexed="64"/>
      </bottom>
      <diagonal/>
    </border>
    <border>
      <left style="thin">
        <color indexed="64"/>
      </left>
      <right style="medium">
        <color rgb="FF00B0F0"/>
      </right>
      <top style="medium">
        <color rgb="FF00B0F0"/>
      </top>
      <bottom style="thin">
        <color indexed="64"/>
      </bottom>
      <diagonal/>
    </border>
    <border>
      <left style="medium">
        <color rgb="FFFF0000"/>
      </left>
      <right style="medium">
        <color rgb="FFFF0000"/>
      </right>
      <top style="medium">
        <color auto="1"/>
      </top>
      <bottom style="medium">
        <color auto="1"/>
      </bottom>
      <diagonal/>
    </border>
    <border>
      <left/>
      <right/>
      <top/>
      <bottom style="medium">
        <color rgb="FF00B0F0"/>
      </bottom>
      <diagonal/>
    </border>
    <border>
      <left/>
      <right style="medium">
        <color rgb="FFFF0000"/>
      </right>
      <top/>
      <bottom/>
      <diagonal/>
    </border>
    <border>
      <left/>
      <right style="thin">
        <color auto="1"/>
      </right>
      <top/>
      <bottom/>
      <diagonal/>
    </border>
    <border>
      <left/>
      <right/>
      <top style="dotted">
        <color auto="1"/>
      </top>
      <bottom style="dotted">
        <color auto="1"/>
      </bottom>
      <diagonal/>
    </border>
    <border>
      <left style="thin">
        <color indexed="64"/>
      </left>
      <right style="hair">
        <color auto="1"/>
      </right>
      <top/>
      <bottom style="medium">
        <color indexed="64"/>
      </bottom>
      <diagonal/>
    </border>
    <border>
      <left style="thin">
        <color auto="1"/>
      </left>
      <right/>
      <top/>
      <bottom/>
      <diagonal/>
    </border>
    <border>
      <left style="medium">
        <color rgb="FF00B0F0"/>
      </left>
      <right style="thin">
        <color theme="1"/>
      </right>
      <top style="medium">
        <color rgb="FF00B0F0"/>
      </top>
      <bottom style="medium">
        <color rgb="FF00B0F0"/>
      </bottom>
      <diagonal/>
    </border>
    <border>
      <left/>
      <right style="medium">
        <color rgb="FF00B0F0"/>
      </right>
      <top style="medium">
        <color rgb="FF00B0F0"/>
      </top>
      <bottom/>
      <diagonal/>
    </border>
    <border>
      <left/>
      <right style="thin">
        <color theme="0"/>
      </right>
      <top/>
      <bottom/>
      <diagonal/>
    </border>
    <border>
      <left style="medium">
        <color rgb="FF0070C0"/>
      </left>
      <right style="medium">
        <color rgb="FF0070C0"/>
      </right>
      <top style="medium">
        <color rgb="FF0070C0"/>
      </top>
      <bottom style="medium">
        <color rgb="FF0070C0"/>
      </bottom>
      <diagonal/>
    </border>
    <border>
      <left style="thin">
        <color indexed="64"/>
      </left>
      <right style="thin">
        <color theme="1"/>
      </right>
      <top style="thin">
        <color theme="1"/>
      </top>
      <bottom style="thin">
        <color indexed="64"/>
      </bottom>
      <diagonal/>
    </border>
    <border>
      <left style="thin">
        <color theme="0"/>
      </left>
      <right/>
      <top/>
      <bottom style="thin">
        <color theme="0"/>
      </bottom>
      <diagonal/>
    </border>
    <border>
      <left style="thin">
        <color auto="1"/>
      </left>
      <right style="medium">
        <color rgb="FF00B0F0"/>
      </right>
      <top/>
      <bottom style="medium">
        <color rgb="FF00B0F0"/>
      </bottom>
      <diagonal/>
    </border>
    <border>
      <left/>
      <right style="medium">
        <color rgb="FFFF0000"/>
      </right>
      <top/>
      <bottom style="thin">
        <color indexed="64"/>
      </bottom>
      <diagonal/>
    </border>
    <border>
      <left/>
      <right style="thin">
        <color theme="0"/>
      </right>
      <top style="thin">
        <color theme="0"/>
      </top>
      <bottom/>
      <diagonal/>
    </border>
    <border>
      <left style="medium">
        <color rgb="FF00B0F0"/>
      </left>
      <right style="thin">
        <color indexed="64"/>
      </right>
      <top style="thin">
        <color indexed="64"/>
      </top>
      <bottom/>
      <diagonal/>
    </border>
    <border>
      <left/>
      <right style="thin">
        <color indexed="64"/>
      </right>
      <top style="thin">
        <color indexed="64"/>
      </top>
      <bottom/>
      <diagonal/>
    </border>
    <border>
      <left/>
      <right style="medium">
        <color theme="4" tint="-0.249969482421875"/>
      </right>
      <top/>
      <bottom style="medium">
        <color theme="4" tint="-0.249969482421875"/>
      </bottom>
      <diagonal/>
    </border>
    <border>
      <left/>
      <right style="thin">
        <color theme="0"/>
      </right>
      <top/>
      <bottom style="thin">
        <color theme="0"/>
      </bottom>
      <diagonal/>
    </border>
    <border>
      <left style="thin">
        <color indexed="64"/>
      </left>
      <right style="thin">
        <color indexed="64"/>
      </right>
      <top style="thin">
        <color theme="1"/>
      </top>
      <bottom style="thin">
        <color indexed="64"/>
      </bottom>
      <diagonal/>
    </border>
    <border>
      <left style="medium">
        <color theme="4"/>
      </left>
      <right style="medium">
        <color theme="4"/>
      </right>
      <top style="medium">
        <color theme="4"/>
      </top>
      <bottom/>
      <diagonal/>
    </border>
    <border>
      <left style="medium">
        <color rgb="FFFF0000"/>
      </left>
      <right style="medium">
        <color rgb="FFFF0000"/>
      </right>
      <top/>
      <bottom style="thin">
        <color auto="1"/>
      </bottom>
      <diagonal/>
    </border>
    <border>
      <left style="medium">
        <color rgb="FFFF0000"/>
      </left>
      <right style="medium">
        <color rgb="FFFF0000"/>
      </right>
      <top style="thin">
        <color indexed="64"/>
      </top>
      <bottom/>
      <diagonal/>
    </border>
    <border>
      <left style="thin">
        <color indexed="64"/>
      </left>
      <right style="thin">
        <color indexed="64"/>
      </right>
      <top style="thin">
        <color indexed="64"/>
      </top>
      <bottom style="thin">
        <color theme="1"/>
      </bottom>
      <diagonal/>
    </border>
    <border>
      <left style="medium">
        <color rgb="FFFF0000"/>
      </left>
      <right style="thin">
        <color theme="1"/>
      </right>
      <top/>
      <bottom style="thin">
        <color theme="1"/>
      </bottom>
      <diagonal/>
    </border>
    <border>
      <left style="medium">
        <color auto="1"/>
      </left>
      <right/>
      <top style="medium">
        <color auto="1"/>
      </top>
      <bottom style="medium">
        <color auto="1"/>
      </bottom>
      <diagonal/>
    </border>
    <border>
      <left style="medium">
        <color rgb="FF00B0F0"/>
      </left>
      <right style="thin">
        <color auto="1"/>
      </right>
      <top/>
      <bottom style="medium">
        <color rgb="FF00B0F0"/>
      </bottom>
      <diagonal/>
    </border>
    <border>
      <left/>
      <right style="medium">
        <color rgb="FF00B0F0"/>
      </right>
      <top/>
      <bottom style="medium">
        <color rgb="FF00B0F0"/>
      </bottom>
      <diagonal/>
    </border>
    <border>
      <left style="thin">
        <color theme="1"/>
      </left>
      <right style="thin">
        <color indexed="64"/>
      </right>
      <top style="thin">
        <color indexed="64"/>
      </top>
      <bottom style="thin">
        <color theme="1"/>
      </bottom>
      <diagonal/>
    </border>
    <border>
      <left style="medium">
        <color rgb="FFFF0000"/>
      </left>
      <right style="medium">
        <color rgb="FFFF0000"/>
      </right>
      <top style="medium">
        <color rgb="FFFF0000"/>
      </top>
      <bottom style="thin">
        <color indexed="64"/>
      </bottom>
      <diagonal/>
    </border>
    <border>
      <left style="thin">
        <color indexed="64"/>
      </left>
      <right style="medium">
        <color rgb="FF00B0F0"/>
      </right>
      <top style="thin">
        <color indexed="64"/>
      </top>
      <bottom/>
      <diagonal/>
    </border>
    <border>
      <left/>
      <right style="medium">
        <color rgb="FFFF0000"/>
      </right>
      <top style="thin">
        <color indexed="64"/>
      </top>
      <bottom style="medium">
        <color rgb="FFFF0000"/>
      </bottom>
      <diagonal/>
    </border>
    <border>
      <left style="thin">
        <color theme="1"/>
      </left>
      <right style="thin">
        <color indexed="64"/>
      </right>
      <top style="thin">
        <color theme="1"/>
      </top>
      <bottom style="thin">
        <color indexed="64"/>
      </bottom>
      <diagonal/>
    </border>
    <border>
      <left style="medium">
        <color rgb="FF0070C0"/>
      </left>
      <right/>
      <top/>
      <bottom/>
      <diagonal/>
    </border>
    <border>
      <left style="medium">
        <color theme="4"/>
      </left>
      <right style="medium">
        <color theme="4"/>
      </right>
      <top/>
      <bottom/>
      <diagonal/>
    </border>
    <border>
      <left/>
      <right style="thin">
        <color theme="1"/>
      </right>
      <top style="thin">
        <color theme="1"/>
      </top>
      <bottom style="thin">
        <color theme="1"/>
      </bottom>
      <diagonal/>
    </border>
    <border>
      <left style="medium">
        <color rgb="FF00B0F0"/>
      </left>
      <right/>
      <top/>
      <bottom/>
      <diagonal/>
    </border>
    <border>
      <left style="medium">
        <color rgb="FF00B0F0"/>
      </left>
      <right/>
      <top/>
      <bottom style="medium">
        <color rgb="FF00B0F0"/>
      </bottom>
      <diagonal/>
    </border>
    <border>
      <left/>
      <right style="medium">
        <color rgb="FFFF0000"/>
      </right>
      <top style="thin">
        <color indexed="64"/>
      </top>
      <bottom/>
      <diagonal/>
    </border>
    <border>
      <left style="thin">
        <color theme="1"/>
      </left>
      <right style="thin">
        <color indexed="64"/>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theme="1"/>
      </right>
      <top style="thin">
        <color indexed="64"/>
      </top>
      <bottom style="thin">
        <color indexed="64"/>
      </bottom>
      <diagonal/>
    </border>
    <border>
      <left/>
      <right/>
      <top/>
      <bottom style="medium">
        <color theme="4" tint="-0.249969482421875"/>
      </bottom>
      <diagonal/>
    </border>
    <border>
      <left/>
      <right style="medium">
        <color rgb="FF00B0F0"/>
      </right>
      <top/>
      <bottom/>
      <diagonal/>
    </border>
    <border>
      <left style="hair">
        <color auto="1"/>
      </left>
      <right style="medium">
        <color rgb="FF00B0F0"/>
      </right>
      <top style="medium">
        <color rgb="FF00B0F0"/>
      </top>
      <bottom style="medium">
        <color rgb="FF00B0F0"/>
      </bottom>
      <diagonal/>
    </border>
    <border>
      <left style="thin">
        <color indexed="64"/>
      </left>
      <right style="thin">
        <color theme="1"/>
      </right>
      <top style="thin">
        <color indexed="64"/>
      </top>
      <bottom style="thin">
        <color theme="1"/>
      </bottom>
      <diagonal/>
    </border>
    <border>
      <left style="thin">
        <color theme="0"/>
      </left>
      <right/>
      <top style="thin">
        <color theme="0"/>
      </top>
      <bottom/>
      <diagonal/>
    </border>
    <border>
      <left style="thin">
        <color theme="0"/>
      </left>
      <right/>
      <top/>
      <bottom/>
      <diagonal/>
    </border>
    <border>
      <left style="medium">
        <color theme="4"/>
      </left>
      <right style="medium">
        <color theme="4"/>
      </right>
      <top/>
      <bottom style="medium">
        <color theme="4"/>
      </bottom>
      <diagonal/>
    </border>
    <border>
      <left style="medium">
        <color theme="4" tint="-0.249969482421875"/>
      </left>
      <right/>
      <top/>
      <bottom style="medium">
        <color theme="4" tint="-0.249969482421875"/>
      </bottom>
      <diagonal/>
    </border>
    <border>
      <left style="medium">
        <color rgb="FFFF0000"/>
      </left>
      <right style="medium">
        <color rgb="FFFF0000"/>
      </right>
      <top/>
      <bottom style="medium">
        <color rgb="FFFF0000"/>
      </bottom>
      <diagonal/>
    </border>
    <border>
      <left/>
      <right style="medium">
        <color rgb="FFFF0000"/>
      </right>
      <top style="medium">
        <color rgb="FFFF0000"/>
      </top>
      <bottom style="thin">
        <color indexed="64"/>
      </bottom>
      <diagonal/>
    </border>
    <border>
      <left style="medium">
        <color rgb="FFFF0000"/>
      </left>
      <right style="thin">
        <color theme="1"/>
      </right>
      <top style="medium">
        <color rgb="FFFF0000"/>
      </top>
      <bottom style="thin">
        <color theme="1"/>
      </bottom>
      <diagonal/>
    </border>
    <border>
      <left style="medium">
        <color rgb="FF00B0F0"/>
      </left>
      <right/>
      <top style="medium">
        <color rgb="FF00B0F0"/>
      </top>
      <bottom/>
      <diagonal/>
    </border>
    <border>
      <left style="medium">
        <color rgb="FF00B0F0"/>
      </left>
      <right style="hair">
        <color auto="1"/>
      </right>
      <top style="medium">
        <color rgb="FF00B0F0"/>
      </top>
      <bottom style="medium">
        <color rgb="FF00B0F0"/>
      </bottom>
      <diagonal/>
    </border>
    <border>
      <left/>
      <right style="hair">
        <color auto="1"/>
      </right>
      <top style="medium">
        <color auto="1"/>
      </top>
      <bottom style="medium">
        <color auto="1"/>
      </bottom>
      <diagonal/>
    </border>
    <border>
      <left/>
      <right/>
      <top style="medium">
        <color auto="1"/>
      </top>
      <bottom style="medium">
        <color auto="1"/>
      </bottom>
      <diagonal/>
    </border>
    <border>
      <left/>
      <right style="medium">
        <color indexed="64"/>
      </right>
      <top style="medium">
        <color indexed="64"/>
      </top>
      <bottom style="medium">
        <color indexed="64"/>
      </bottom>
      <diagonal/>
    </border>
  </borders>
  <cellStyleXfs count="14">
    <xf numFmtId="0" fontId="0" fillId="0" borderId="0"/>
    <xf numFmtId="0" fontId="1" fillId="0" borderId="0"/>
    <xf numFmtId="0" fontId="1" fillId="0" borderId="0"/>
    <xf numFmtId="0" fontId="1" fillId="0" borderId="0"/>
    <xf numFmtId="0" fontId="0" fillId="0" borderId="0"/>
    <xf numFmtId="0" fontId="0" fillId="0" borderId="0"/>
    <xf numFmtId="0" fontId="1" fillId="0" borderId="0"/>
    <xf numFmtId="0" fontId="0" fillId="0" borderId="0"/>
    <xf numFmtId="0" fontId="0" fillId="0" borderId="0"/>
    <xf numFmtId="0" fontId="0" fillId="0" borderId="0"/>
    <xf numFmtId="0" fontId="1" fillId="0" borderId="0"/>
    <xf numFmtId="0" fontId="2" fillId="0" borderId="0"/>
    <xf numFmtId="9" fontId="0" fillId="0" borderId="0" applyFont="0" applyFill="0" applyBorder="0" applyAlignment="0" applyProtection="0"/>
    <xf numFmtId="168" fontId="1" fillId="0" borderId="0" applyFont="0" applyFill="0" applyBorder="0" applyAlignment="0" applyProtection="0"/>
  </cellStyleXfs>
  <cellXfs count="1277">
    <xf numFmtId="0" fontId="0" fillId="0" borderId="0" xfId="0"/>
    <xf numFmtId="171" fontId="3" fillId="2" borderId="1" xfId="2" applyNumberFormat="1" applyFont="1" applyFill="1" applyBorder="1" applyAlignment="1" applyProtection="1">
      <alignment vertical="center" wrapText="1"/>
      <protection hidden="1"/>
    </xf>
    <xf numFmtId="0" fontId="1" fillId="2" borderId="0" xfId="0" applyFont="1" applyFill="1"/>
    <xf numFmtId="1" fontId="4" fillId="2" borderId="2" xfId="10" applyNumberFormat="1" applyFont="1" applyFill="1" applyBorder="1" applyAlignment="1" applyProtection="1">
      <alignment horizontal="center" vertical="center"/>
      <protection hidden="1"/>
    </xf>
    <xf numFmtId="171" fontId="5" fillId="2" borderId="3" xfId="2" applyNumberFormat="1" applyFont="1" applyFill="1" applyBorder="1" applyAlignment="1" applyProtection="1">
      <alignment vertical="center"/>
      <protection hidden="1"/>
    </xf>
    <xf numFmtId="171" fontId="5" fillId="2" borderId="0" xfId="2" applyNumberFormat="1" applyFont="1" applyFill="1" applyAlignment="1" applyProtection="1">
      <alignment vertical="center"/>
      <protection hidden="1"/>
    </xf>
    <xf numFmtId="1" fontId="6" fillId="0" borderId="0" xfId="10" applyNumberFormat="1" applyFont="1" applyAlignment="1" applyProtection="1">
      <alignment horizontal="center" vertical="center"/>
      <protection hidden="1"/>
    </xf>
    <xf numFmtId="1" fontId="6" fillId="0" borderId="0" xfId="10" applyNumberFormat="1" applyFont="1" applyAlignment="1" applyProtection="1">
      <alignment horizontal="center"/>
      <protection hidden="1"/>
    </xf>
    <xf numFmtId="0" fontId="0" fillId="2" borderId="0" xfId="0" applyFill="1"/>
    <xf numFmtId="3" fontId="7" fillId="0" borderId="1" xfId="0" applyNumberFormat="1" applyFont="1" applyBorder="1" applyAlignment="1">
      <alignment horizontal="right"/>
    </xf>
    <xf numFmtId="3" fontId="8" fillId="0" borderId="0" xfId="0" applyNumberFormat="1" applyFont="1" applyAlignment="1" applyProtection="1">
      <alignment horizontal="right"/>
      <protection locked="0"/>
    </xf>
    <xf numFmtId="3" fontId="7" fillId="0" borderId="0" xfId="0" applyNumberFormat="1" applyFont="1" applyAlignment="1">
      <alignment horizontal="right"/>
    </xf>
    <xf numFmtId="172" fontId="9" fillId="0" borderId="0" xfId="10" applyNumberFormat="1" applyFont="1" applyAlignment="1" applyProtection="1">
      <alignment horizontal="right" vertical="center" wrapText="1"/>
      <protection hidden="1"/>
    </xf>
    <xf numFmtId="173" fontId="10" fillId="0" borderId="0" xfId="0" applyNumberFormat="1" applyFont="1" applyAlignment="1" applyProtection="1">
      <alignment horizontal="right" wrapText="1"/>
      <protection hidden="1"/>
    </xf>
    <xf numFmtId="0" fontId="0" fillId="2" borderId="0" xfId="0" applyFont="1" applyFill="1"/>
    <xf numFmtId="164" fontId="11" fillId="0" borderId="0" xfId="10" applyNumberFormat="1" applyFont="1" applyAlignment="1" applyProtection="1">
      <alignment horizontal="right" vertical="center"/>
      <protection hidden="1"/>
    </xf>
    <xf numFmtId="0" fontId="12" fillId="2" borderId="0" xfId="6" applyFont="1" applyFill="1" applyAlignment="1" applyProtection="1">
      <alignment horizontal="center" vertical="center"/>
      <protection hidden="1"/>
    </xf>
    <xf numFmtId="0" fontId="5" fillId="2" borderId="0" xfId="7" applyFont="1" applyFill="1" applyAlignment="1">
      <alignment horizontal="left" vertical="center" wrapText="1"/>
    </xf>
    <xf numFmtId="0" fontId="3" fillId="2" borderId="0" xfId="6" applyFont="1" applyFill="1" applyAlignment="1" applyProtection="1">
      <alignment horizontal="center"/>
      <protection hidden="1"/>
    </xf>
    <xf numFmtId="0" fontId="5" fillId="2" borderId="0" xfId="6" applyFont="1" applyFill="1" applyAlignment="1" applyProtection="1">
      <alignment horizontal="center" vertical="center"/>
      <protection hidden="1"/>
    </xf>
    <xf numFmtId="3" fontId="13" fillId="2" borderId="4" xfId="0" applyNumberFormat="1" applyFont="1" applyFill="1" applyBorder="1" applyAlignment="1" applyProtection="1">
      <alignment horizontal="right"/>
      <protection locked="0"/>
    </xf>
    <xf numFmtId="171" fontId="10" fillId="2" borderId="0" xfId="2" applyNumberFormat="1" applyFont="1" applyFill="1" applyAlignment="1" applyProtection="1">
      <alignment vertical="center" wrapText="1"/>
      <protection hidden="1"/>
    </xf>
    <xf numFmtId="171" fontId="9" fillId="2" borderId="0" xfId="2" applyNumberFormat="1" applyFont="1" applyFill="1" applyAlignment="1" applyProtection="1">
      <alignment vertical="center" wrapText="1"/>
      <protection hidden="1"/>
    </xf>
    <xf numFmtId="0" fontId="9" fillId="0" borderId="0" xfId="10" applyFont="1" applyAlignment="1" applyProtection="1">
      <alignment horizontal="right" vertical="center"/>
      <protection hidden="1"/>
    </xf>
    <xf numFmtId="0" fontId="14" fillId="3" borderId="0" xfId="6" applyFont="1" applyFill="1" applyAlignment="1">
      <alignment horizontal="right"/>
    </xf>
    <xf numFmtId="164" fontId="15" fillId="0" borderId="0" xfId="0" applyNumberFormat="1" applyFont="1" applyAlignment="1" applyProtection="1">
      <alignment horizontal="right"/>
      <protection hidden="1"/>
    </xf>
    <xf numFmtId="3" fontId="14" fillId="3" borderId="0" xfId="6" applyNumberFormat="1" applyFont="1" applyFill="1" applyAlignment="1">
      <alignment horizontal="right"/>
    </xf>
    <xf numFmtId="3" fontId="9" fillId="0" borderId="0" xfId="2" applyNumberFormat="1" applyFont="1" applyAlignment="1" applyProtection="1">
      <alignment horizontal="right" vertical="center" wrapText="1"/>
      <protection hidden="1"/>
    </xf>
    <xf numFmtId="164" fontId="11" fillId="0" borderId="0" xfId="2" applyNumberFormat="1" applyFont="1" applyAlignment="1" applyProtection="1">
      <alignment horizontal="right" vertical="center" wrapText="1"/>
      <protection hidden="1"/>
    </xf>
    <xf numFmtId="171" fontId="16" fillId="2" borderId="5" xfId="0" applyNumberFormat="1" applyFont="1" applyFill="1" applyBorder="1"/>
    <xf numFmtId="0" fontId="17" fillId="2" borderId="0" xfId="0" applyFont="1" applyFill="1"/>
    <xf numFmtId="3" fontId="8" fillId="0" borderId="0" xfId="0" applyNumberFormat="1" applyFont="1" applyAlignment="1">
      <alignment horizontal="left" vertical="center"/>
    </xf>
    <xf numFmtId="3" fontId="7" fillId="2" borderId="6" xfId="0" applyNumberFormat="1" applyFont="1" applyFill="1" applyBorder="1" applyAlignment="1">
      <alignment horizontal="right"/>
    </xf>
    <xf numFmtId="172" fontId="9" fillId="2" borderId="0" xfId="10" applyNumberFormat="1" applyFont="1" applyFill="1" applyAlignment="1" applyProtection="1">
      <alignment vertical="center" wrapText="1"/>
      <protection hidden="1"/>
    </xf>
    <xf numFmtId="0" fontId="16" fillId="2" borderId="0" xfId="0" applyFont="1" applyFill="1"/>
    <xf numFmtId="164" fontId="15" fillId="0" borderId="0" xfId="2" applyNumberFormat="1" applyFont="1" applyAlignment="1" applyProtection="1">
      <alignment horizontal="right" vertical="center" wrapText="1"/>
      <protection hidden="1"/>
    </xf>
    <xf numFmtId="3" fontId="10" fillId="0" borderId="0" xfId="2" applyNumberFormat="1" applyFont="1" applyAlignment="1" applyProtection="1">
      <alignment horizontal="right" vertical="center" wrapText="1"/>
      <protection hidden="1"/>
    </xf>
    <xf numFmtId="3" fontId="18" fillId="0" borderId="7" xfId="4" applyNumberFormat="1" applyFont="1" applyBorder="1" applyAlignment="1">
      <alignment horizontal="right"/>
    </xf>
    <xf numFmtId="3" fontId="19" fillId="0" borderId="3" xfId="4" applyNumberFormat="1" applyFont="1" applyBorder="1" applyAlignment="1">
      <alignment horizontal="right"/>
    </xf>
    <xf numFmtId="171" fontId="18" fillId="2" borderId="0" xfId="0" applyNumberFormat="1" applyFont="1" applyFill="1"/>
    <xf numFmtId="0" fontId="3" fillId="0" borderId="0" xfId="0" applyFont="1" applyAlignment="1">
      <alignment horizontal="center" wrapText="1"/>
    </xf>
    <xf numFmtId="0" fontId="20" fillId="2" borderId="0" xfId="0" applyFont="1" applyFill="1"/>
    <xf numFmtId="171" fontId="10" fillId="0" borderId="0" xfId="2" applyNumberFormat="1" applyFont="1" applyAlignment="1" applyProtection="1">
      <alignment horizontal="right" vertical="center" wrapText="1"/>
      <protection hidden="1"/>
    </xf>
    <xf numFmtId="164" fontId="15" fillId="0" borderId="0" xfId="12" applyNumberFormat="1" applyFont="1" applyBorder="1" applyAlignment="1" applyProtection="1">
      <alignment horizontal="right" vertical="center" wrapText="1"/>
      <protection hidden="1"/>
    </xf>
    <xf numFmtId="171" fontId="9" fillId="0" borderId="0" xfId="2" applyNumberFormat="1" applyFont="1" applyAlignment="1" applyProtection="1">
      <alignment horizontal="right" vertical="center" wrapText="1"/>
      <protection hidden="1"/>
    </xf>
    <xf numFmtId="164" fontId="11" fillId="0" borderId="0" xfId="12" applyNumberFormat="1" applyFont="1" applyBorder="1" applyAlignment="1" applyProtection="1">
      <alignment horizontal="right" vertical="center" wrapText="1"/>
      <protection hidden="1"/>
    </xf>
    <xf numFmtId="1" fontId="6" fillId="2" borderId="0" xfId="10" applyNumberFormat="1" applyFont="1" applyFill="1" applyAlignment="1" applyProtection="1">
      <alignment horizontal="center" vertical="center"/>
      <protection hidden="1"/>
    </xf>
    <xf numFmtId="0" fontId="21" fillId="2" borderId="0" xfId="0" applyFont="1" applyFill="1"/>
    <xf numFmtId="1" fontId="6" fillId="2" borderId="0" xfId="10" applyNumberFormat="1" applyFont="1" applyFill="1" applyAlignment="1" applyProtection="1">
      <alignment horizontal="center"/>
      <protection hidden="1"/>
    </xf>
    <xf numFmtId="0" fontId="5" fillId="2" borderId="0" xfId="6" applyFont="1" applyFill="1" applyAlignment="1" applyProtection="1">
      <alignment horizontal="center"/>
      <protection hidden="1"/>
    </xf>
    <xf numFmtId="0" fontId="22" fillId="2" borderId="0" xfId="7" applyFont="1" applyFill="1" applyAlignment="1">
      <alignment horizontal="left" vertical="center" wrapText="1"/>
    </xf>
    <xf numFmtId="172" fontId="10" fillId="2" borderId="0" xfId="10" applyNumberFormat="1" applyFont="1" applyFill="1" applyAlignment="1" applyProtection="1">
      <alignment vertical="center" wrapText="1"/>
      <protection hidden="1"/>
    </xf>
    <xf numFmtId="171" fontId="3" fillId="2" borderId="5" xfId="2" applyNumberFormat="1" applyFont="1" applyFill="1" applyBorder="1" applyAlignment="1" applyProtection="1">
      <alignment vertical="center" wrapText="1"/>
      <protection hidden="1"/>
    </xf>
    <xf numFmtId="3" fontId="13" fillId="2" borderId="8" xfId="0" applyNumberFormat="1" applyFont="1" applyFill="1" applyBorder="1" applyAlignment="1" applyProtection="1">
      <alignment horizontal="right"/>
      <protection locked="0"/>
    </xf>
    <xf numFmtId="164" fontId="15" fillId="0" borderId="0" xfId="10" applyNumberFormat="1" applyFont="1" applyAlignment="1" applyProtection="1">
      <alignment horizontal="right" vertical="center" wrapText="1"/>
      <protection hidden="1"/>
    </xf>
    <xf numFmtId="0" fontId="22" fillId="2" borderId="0" xfId="7" applyFont="1" applyFill="1" applyAlignment="1">
      <alignment horizontal="left" vertical="top" wrapText="1"/>
    </xf>
    <xf numFmtId="3" fontId="7" fillId="2" borderId="0" xfId="0" applyNumberFormat="1" applyFont="1" applyFill="1" applyAlignment="1">
      <alignment horizontal="right"/>
    </xf>
    <xf numFmtId="1" fontId="6" fillId="2" borderId="0" xfId="10" applyNumberFormat="1" applyFont="1" applyFill="1" applyAlignment="1" applyProtection="1">
      <alignment horizontal="right" vertical="center"/>
      <protection hidden="1"/>
    </xf>
    <xf numFmtId="1" fontId="23" fillId="2" borderId="2" xfId="0" applyNumberFormat="1" applyFont="1" applyFill="1" applyBorder="1" applyAlignment="1">
      <alignment horizontal="center"/>
    </xf>
    <xf numFmtId="164" fontId="24" fillId="2" borderId="0" xfId="10" applyNumberFormat="1" applyFont="1" applyFill="1" applyAlignment="1" applyProtection="1">
      <alignment horizontal="right" vertical="center"/>
      <protection hidden="1"/>
    </xf>
    <xf numFmtId="1" fontId="25" fillId="2" borderId="0" xfId="10" applyNumberFormat="1" applyFont="1" applyFill="1" applyAlignment="1" applyProtection="1">
      <alignment horizontal="right"/>
      <protection hidden="1"/>
    </xf>
    <xf numFmtId="171" fontId="3" fillId="2" borderId="0" xfId="2" applyNumberFormat="1" applyFont="1" applyFill="1" applyAlignment="1" applyProtection="1">
      <alignment vertical="center" wrapText="1"/>
      <protection hidden="1"/>
    </xf>
    <xf numFmtId="3" fontId="8" fillId="4" borderId="0" xfId="0" applyNumberFormat="1" applyFont="1" applyFill="1" applyAlignment="1" applyProtection="1">
      <alignment horizontal="right"/>
      <protection locked="0"/>
    </xf>
    <xf numFmtId="3" fontId="8" fillId="2" borderId="0" xfId="0" applyNumberFormat="1" applyFont="1" applyFill="1" applyAlignment="1" applyProtection="1">
      <alignment horizontal="right"/>
      <protection locked="0"/>
    </xf>
    <xf numFmtId="1" fontId="25" fillId="2" borderId="0" xfId="10" applyNumberFormat="1" applyFont="1" applyFill="1" applyAlignment="1" applyProtection="1">
      <alignment horizontal="right" vertical="center"/>
      <protection hidden="1"/>
    </xf>
    <xf numFmtId="0" fontId="6" fillId="0" borderId="0" xfId="10" applyFont="1" applyAlignment="1" applyProtection="1">
      <alignment horizontal="center" vertical="center"/>
      <protection hidden="1"/>
    </xf>
    <xf numFmtId="0" fontId="9" fillId="2" borderId="0" xfId="10" applyFont="1" applyFill="1" applyAlignment="1" applyProtection="1">
      <alignment horizontal="right" vertical="center"/>
      <protection hidden="1"/>
    </xf>
    <xf numFmtId="164" fontId="26" fillId="2" borderId="0" xfId="12" applyNumberFormat="1" applyFont="1" applyFill="1" applyBorder="1" applyAlignment="1">
      <alignment horizontal="right"/>
    </xf>
    <xf numFmtId="1" fontId="4" fillId="2" borderId="2" xfId="10" applyNumberFormat="1" applyFont="1" applyFill="1" applyBorder="1" applyAlignment="1" applyProtection="1">
      <alignment horizontal="right" vertical="center"/>
      <protection hidden="1"/>
    </xf>
    <xf numFmtId="172" fontId="26" fillId="2" borderId="0" xfId="10" applyNumberFormat="1" applyFont="1" applyFill="1" applyProtection="1">
      <protection hidden="1"/>
    </xf>
    <xf numFmtId="0" fontId="27" fillId="3" borderId="0" xfId="0" applyFont="1" applyFill="1" applyAlignment="1">
      <alignment horizontal="right"/>
    </xf>
    <xf numFmtId="165" fontId="26" fillId="2" borderId="0" xfId="12" applyNumberFormat="1" applyFont="1" applyFill="1" applyBorder="1" applyAlignment="1">
      <alignment horizontal="right"/>
    </xf>
    <xf numFmtId="0" fontId="28" fillId="2" borderId="0" xfId="7" applyFont="1" applyFill="1"/>
    <xf numFmtId="0" fontId="21" fillId="0" borderId="0" xfId="0" applyFont="1"/>
    <xf numFmtId="164" fontId="29" fillId="2" borderId="0" xfId="7" applyNumberFormat="1" applyFont="1" applyFill="1" applyAlignment="1">
      <alignment horizontal="right"/>
    </xf>
    <xf numFmtId="165" fontId="30" fillId="2" borderId="0" xfId="1" applyNumberFormat="1" applyFont="1" applyFill="1" applyAlignment="1">
      <alignment horizontal="center" vertical="center"/>
    </xf>
    <xf numFmtId="0" fontId="1" fillId="5" borderId="0" xfId="0" applyFont="1" applyFill="1"/>
    <xf numFmtId="10" fontId="8" fillId="0" borderId="0" xfId="0" applyNumberFormat="1" applyFont="1" applyAlignment="1" applyProtection="1">
      <alignment horizontal="center"/>
      <protection locked="0"/>
    </xf>
    <xf numFmtId="0" fontId="5" fillId="2" borderId="0" xfId="6" applyFont="1" applyFill="1" applyAlignment="1" applyProtection="1">
      <alignment horizontal="center" vertical="top"/>
      <protection hidden="1"/>
    </xf>
    <xf numFmtId="171" fontId="5" fillId="2" borderId="1" xfId="2" applyNumberFormat="1" applyFont="1" applyFill="1" applyBorder="1" applyAlignment="1" applyProtection="1">
      <alignment vertical="center" wrapText="1"/>
      <protection hidden="1"/>
    </xf>
    <xf numFmtId="172" fontId="5" fillId="2" borderId="1" xfId="2" applyNumberFormat="1" applyFont="1" applyFill="1" applyBorder="1" applyAlignment="1" applyProtection="1">
      <alignment vertical="center"/>
      <protection hidden="1"/>
    </xf>
    <xf numFmtId="172" fontId="31" fillId="2" borderId="0" xfId="10" applyNumberFormat="1" applyFont="1" applyFill="1" applyAlignment="1" applyProtection="1">
      <alignment horizontal="right" vertical="center"/>
      <protection hidden="1"/>
    </xf>
    <xf numFmtId="165" fontId="32" fillId="2" borderId="0" xfId="0" applyNumberFormat="1" applyFont="1" applyFill="1" applyAlignment="1">
      <alignment horizontal="right"/>
    </xf>
    <xf numFmtId="0" fontId="33" fillId="6" borderId="9" xfId="0" applyFont="1" applyFill="1" applyBorder="1" applyAlignment="1">
      <alignment horizontal="center" vertical="center"/>
    </xf>
    <xf numFmtId="0" fontId="27" fillId="0" borderId="0" xfId="0" applyFont="1"/>
    <xf numFmtId="173" fontId="31" fillId="2" borderId="0" xfId="0" applyNumberFormat="1" applyFont="1" applyFill="1" applyAlignment="1" applyProtection="1">
      <alignment horizontal="right" vertical="center"/>
      <protection hidden="1"/>
    </xf>
    <xf numFmtId="170" fontId="3" fillId="2" borderId="0" xfId="2" applyNumberFormat="1" applyFont="1" applyFill="1" applyAlignment="1" applyProtection="1">
      <alignment horizontal="center" vertical="center"/>
      <protection hidden="1"/>
    </xf>
    <xf numFmtId="171" fontId="3" fillId="2" borderId="0" xfId="10" applyNumberFormat="1" applyFont="1" applyFill="1" applyAlignment="1" applyProtection="1">
      <alignment vertical="center" wrapText="1"/>
      <protection hidden="1"/>
    </xf>
    <xf numFmtId="2" fontId="8" fillId="0" borderId="0" xfId="0" applyNumberFormat="1" applyFont="1" applyAlignment="1" applyProtection="1">
      <alignment horizontal="right"/>
      <protection locked="0"/>
    </xf>
    <xf numFmtId="0" fontId="18" fillId="0" borderId="0" xfId="0" applyFont="1" applyAlignment="1">
      <alignment horizontal="left"/>
    </xf>
    <xf numFmtId="0" fontId="18" fillId="3" borderId="0" xfId="0" applyFont="1" applyFill="1" applyAlignment="1">
      <alignment horizontal="right"/>
    </xf>
    <xf numFmtId="0" fontId="27" fillId="0" borderId="0" xfId="0" applyFont="1" applyAlignment="1">
      <alignment horizontal="left"/>
    </xf>
    <xf numFmtId="3" fontId="32" fillId="0" borderId="10" xfId="4" applyNumberFormat="1" applyFont="1" applyBorder="1" applyAlignment="1">
      <alignment horizontal="right"/>
    </xf>
    <xf numFmtId="3" fontId="34" fillId="0" borderId="0" xfId="2" applyNumberFormat="1" applyFont="1" applyAlignment="1" applyProtection="1">
      <alignment vertical="center" wrapText="1"/>
      <protection hidden="1"/>
    </xf>
    <xf numFmtId="164" fontId="34" fillId="0" borderId="0" xfId="2" applyNumberFormat="1" applyFont="1" applyAlignment="1" applyProtection="1">
      <alignment horizontal="right" vertical="center" wrapText="1"/>
      <protection hidden="1"/>
    </xf>
    <xf numFmtId="0" fontId="13" fillId="0" borderId="11" xfId="0" applyFont="1" applyBorder="1" applyAlignment="1">
      <alignment vertical="center"/>
    </xf>
    <xf numFmtId="0" fontId="13" fillId="0" borderId="12" xfId="0" applyFont="1" applyBorder="1" applyAlignment="1">
      <alignment vertical="center"/>
    </xf>
    <xf numFmtId="171" fontId="3" fillId="3" borderId="1" xfId="2" applyNumberFormat="1" applyFont="1" applyFill="1" applyBorder="1" applyAlignment="1" applyProtection="1">
      <alignment vertical="center" wrapText="1"/>
      <protection hidden="1"/>
    </xf>
    <xf numFmtId="3" fontId="3" fillId="2" borderId="1" xfId="2" applyNumberFormat="1" applyFont="1" applyFill="1" applyBorder="1" applyAlignment="1" applyProtection="1">
      <alignment vertical="center" wrapText="1"/>
      <protection hidden="1"/>
    </xf>
    <xf numFmtId="172" fontId="14" fillId="2" borderId="2" xfId="2" applyNumberFormat="1" applyFont="1" applyFill="1" applyBorder="1" applyAlignment="1" applyProtection="1">
      <alignment horizontal="center" vertical="center"/>
      <protection hidden="1"/>
    </xf>
    <xf numFmtId="164" fontId="35" fillId="0" borderId="0" xfId="10" applyNumberFormat="1" applyFont="1" applyAlignment="1" applyProtection="1">
      <alignment horizontal="right" vertical="center" wrapText="1"/>
      <protection hidden="1"/>
    </xf>
    <xf numFmtId="172" fontId="5" fillId="0" borderId="0" xfId="10" applyNumberFormat="1" applyFont="1" applyAlignment="1" applyProtection="1">
      <alignment horizontal="right" vertical="center" wrapText="1"/>
      <protection hidden="1"/>
    </xf>
    <xf numFmtId="173" fontId="3" fillId="0" borderId="0" xfId="0" applyNumberFormat="1" applyFont="1" applyAlignment="1" applyProtection="1">
      <alignment horizontal="right" wrapText="1"/>
      <protection hidden="1"/>
    </xf>
    <xf numFmtId="3" fontId="3" fillId="2" borderId="0" xfId="2" applyNumberFormat="1" applyFont="1" applyFill="1" applyAlignment="1" applyProtection="1">
      <alignment vertical="center" wrapText="1"/>
      <protection hidden="1"/>
    </xf>
    <xf numFmtId="0" fontId="13" fillId="0" borderId="13" xfId="0" applyFont="1" applyBorder="1" applyAlignment="1">
      <alignment vertical="center"/>
    </xf>
    <xf numFmtId="0" fontId="1" fillId="2" borderId="0" xfId="1" applyFill="1"/>
    <xf numFmtId="165" fontId="29" fillId="2" borderId="0" xfId="1" applyNumberFormat="1" applyFont="1" applyFill="1" applyAlignment="1">
      <alignment horizontal="right"/>
    </xf>
    <xf numFmtId="165" fontId="30" fillId="2" borderId="0" xfId="2" applyNumberFormat="1" applyFont="1" applyFill="1" applyAlignment="1" applyProtection="1">
      <alignment horizontal="center" vertical="center" wrapText="1"/>
      <protection hidden="1"/>
    </xf>
    <xf numFmtId="1" fontId="36" fillId="2" borderId="0" xfId="10" applyNumberFormat="1" applyFont="1" applyFill="1" applyAlignment="1" applyProtection="1">
      <alignment horizontal="center" vertical="center"/>
      <protection hidden="1"/>
    </xf>
    <xf numFmtId="0" fontId="37" fillId="2" borderId="0" xfId="0" applyFont="1" applyFill="1"/>
    <xf numFmtId="0" fontId="38" fillId="2" borderId="0" xfId="6" applyFont="1" applyFill="1" applyAlignment="1" applyProtection="1">
      <alignment vertical="center"/>
      <protection hidden="1"/>
    </xf>
    <xf numFmtId="0" fontId="39" fillId="5" borderId="0" xfId="0" applyFont="1" applyFill="1" applyAlignment="1">
      <alignment horizontal="center" vertical="center"/>
    </xf>
    <xf numFmtId="2" fontId="30" fillId="2" borderId="0" xfId="1" applyNumberFormat="1" applyFont="1" applyFill="1" applyAlignment="1">
      <alignment horizontal="center" vertical="center"/>
    </xf>
    <xf numFmtId="0" fontId="40" fillId="2" borderId="0" xfId="7" applyFont="1" applyFill="1" applyAlignment="1">
      <alignment vertical="center" wrapText="1"/>
    </xf>
    <xf numFmtId="172" fontId="5" fillId="2" borderId="0" xfId="2" applyNumberFormat="1" applyFont="1" applyFill="1" applyAlignment="1" applyProtection="1">
      <alignment vertical="center"/>
      <protection hidden="1"/>
    </xf>
    <xf numFmtId="0" fontId="39" fillId="5" borderId="0" xfId="0" applyFont="1" applyFill="1" applyAlignment="1">
      <alignment vertical="center"/>
    </xf>
    <xf numFmtId="3" fontId="7" fillId="2" borderId="14" xfId="0" applyNumberFormat="1" applyFont="1" applyFill="1" applyBorder="1" applyAlignment="1">
      <alignment horizontal="right"/>
    </xf>
    <xf numFmtId="171" fontId="34" fillId="2" borderId="0" xfId="10" applyNumberFormat="1" applyFont="1" applyFill="1" applyAlignment="1" applyProtection="1">
      <alignment vertical="center" wrapText="1"/>
      <protection hidden="1"/>
    </xf>
    <xf numFmtId="3" fontId="7" fillId="2" borderId="15" xfId="0" applyNumberFormat="1" applyFont="1" applyFill="1" applyBorder="1" applyAlignment="1">
      <alignment horizontal="right"/>
    </xf>
    <xf numFmtId="10" fontId="27" fillId="2" borderId="0" xfId="12" applyNumberFormat="1" applyFont="1" applyFill="1" applyAlignment="1">
      <alignment horizontal="right"/>
    </xf>
    <xf numFmtId="3" fontId="29" fillId="2" borderId="0" xfId="1" applyNumberFormat="1" applyFont="1" applyFill="1" applyAlignment="1">
      <alignment horizontal="right"/>
    </xf>
    <xf numFmtId="10" fontId="8" fillId="0" borderId="0" xfId="0" applyNumberFormat="1" applyFont="1" applyAlignment="1" applyProtection="1">
      <alignment horizontal="right"/>
      <protection locked="0"/>
    </xf>
    <xf numFmtId="0" fontId="9" fillId="2" borderId="0" xfId="10" applyFont="1" applyFill="1" applyAlignment="1" applyProtection="1">
      <alignment horizontal="center" vertical="center"/>
      <protection hidden="1"/>
    </xf>
    <xf numFmtId="1" fontId="6" fillId="0" borderId="8" xfId="10" applyNumberFormat="1" applyFont="1" applyBorder="1" applyAlignment="1" applyProtection="1">
      <alignment horizontal="center" vertical="center"/>
      <protection hidden="1"/>
    </xf>
    <xf numFmtId="168" fontId="41" fillId="2" borderId="0" xfId="11" applyNumberFormat="1" applyFont="1" applyFill="1" applyProtection="1">
      <protection hidden="1"/>
    </xf>
    <xf numFmtId="172" fontId="31" fillId="2" borderId="0" xfId="10" applyNumberFormat="1" applyFont="1" applyFill="1" applyAlignment="1" applyProtection="1">
      <alignment vertical="center"/>
      <protection hidden="1"/>
    </xf>
    <xf numFmtId="165" fontId="14" fillId="3" borderId="0" xfId="1" applyNumberFormat="1" applyFont="1" applyFill="1" applyAlignment="1">
      <alignment horizontal="right"/>
    </xf>
    <xf numFmtId="1" fontId="6" fillId="2" borderId="0" xfId="1" applyNumberFormat="1" applyFont="1" applyFill="1" applyAlignment="1">
      <alignment horizontal="center" vertical="center" wrapText="1"/>
    </xf>
    <xf numFmtId="3" fontId="42" fillId="2" borderId="0" xfId="2" applyNumberFormat="1" applyFont="1" applyFill="1" applyAlignment="1" applyProtection="1">
      <alignment horizontal="center" vertical="center" wrapText="1"/>
      <protection hidden="1"/>
    </xf>
    <xf numFmtId="166" fontId="33" fillId="6" borderId="16" xfId="10" applyNumberFormat="1" applyFont="1" applyFill="1" applyBorder="1" applyAlignment="1" applyProtection="1">
      <alignment horizontal="center" vertical="center"/>
      <protection hidden="1"/>
    </xf>
    <xf numFmtId="3" fontId="21" fillId="0" borderId="8" xfId="0" applyNumberFormat="1" applyFont="1" applyBorder="1" applyAlignment="1" applyProtection="1">
      <alignment horizontal="right"/>
      <protection locked="0"/>
    </xf>
    <xf numFmtId="172" fontId="29" fillId="2" borderId="0" xfId="10" applyNumberFormat="1" applyFont="1" applyFill="1" applyAlignment="1" applyProtection="1">
      <alignment horizontal="right" vertical="center"/>
      <protection hidden="1"/>
    </xf>
    <xf numFmtId="164" fontId="30" fillId="2" borderId="0" xfId="10" applyNumberFormat="1" applyFont="1" applyFill="1" applyAlignment="1" applyProtection="1">
      <alignment horizontal="center" vertical="center"/>
      <protection hidden="1"/>
    </xf>
    <xf numFmtId="4" fontId="14" fillId="3" borderId="0" xfId="1" applyNumberFormat="1" applyFont="1" applyFill="1" applyAlignment="1">
      <alignment horizontal="right"/>
    </xf>
    <xf numFmtId="171" fontId="26" fillId="2" borderId="0" xfId="12" applyNumberFormat="1" applyFont="1" applyFill="1" applyBorder="1" applyAlignment="1">
      <alignment horizontal="right"/>
    </xf>
    <xf numFmtId="1" fontId="8" fillId="0" borderId="0" xfId="0" applyNumberFormat="1" applyFont="1" applyAlignment="1" applyProtection="1">
      <alignment horizontal="right"/>
      <protection locked="0"/>
    </xf>
    <xf numFmtId="172" fontId="26" fillId="2" borderId="0" xfId="10" applyNumberFormat="1" applyFont="1" applyFill="1" applyAlignment="1" applyProtection="1">
      <alignment vertical="center"/>
      <protection hidden="1"/>
    </xf>
    <xf numFmtId="164" fontId="14" fillId="3" borderId="0" xfId="12" applyNumberFormat="1" applyFont="1" applyFill="1" applyAlignment="1">
      <alignment horizontal="right"/>
    </xf>
    <xf numFmtId="3" fontId="0" fillId="0" borderId="0" xfId="0" applyNumberFormat="1"/>
    <xf numFmtId="172" fontId="31" fillId="2" borderId="0" xfId="10" applyNumberFormat="1" applyFont="1" applyFill="1" applyProtection="1">
      <protection hidden="1"/>
    </xf>
    <xf numFmtId="4" fontId="26" fillId="2" borderId="0" xfId="12" applyNumberFormat="1" applyFont="1" applyFill="1" applyBorder="1" applyAlignment="1">
      <alignment horizontal="right"/>
    </xf>
    <xf numFmtId="171" fontId="43" fillId="2" borderId="0" xfId="0" applyNumberFormat="1" applyFont="1" applyFill="1"/>
    <xf numFmtId="171" fontId="18" fillId="2" borderId="2" xfId="0" applyNumberFormat="1" applyFont="1" applyFill="1" applyBorder="1"/>
    <xf numFmtId="1" fontId="14" fillId="3" borderId="0" xfId="6" applyNumberFormat="1" applyFont="1" applyFill="1" applyAlignment="1">
      <alignment horizontal="right"/>
    </xf>
    <xf numFmtId="164" fontId="9" fillId="2" borderId="0" xfId="10" applyNumberFormat="1" applyFont="1" applyFill="1" applyAlignment="1" applyProtection="1">
      <alignment horizontal="right" vertical="center" wrapText="1"/>
      <protection hidden="1"/>
    </xf>
    <xf numFmtId="164" fontId="10" fillId="2" borderId="0" xfId="2" applyNumberFormat="1" applyFont="1" applyFill="1" applyAlignment="1" applyProtection="1">
      <alignment horizontal="right" vertical="center" wrapText="1"/>
      <protection hidden="1"/>
    </xf>
    <xf numFmtId="164" fontId="14" fillId="3" borderId="0" xfId="7" applyNumberFormat="1" applyFont="1" applyFill="1" applyAlignment="1">
      <alignment horizontal="right"/>
    </xf>
    <xf numFmtId="3" fontId="44" fillId="0" borderId="0" xfId="0" applyNumberFormat="1" applyFont="1" applyAlignment="1" applyProtection="1">
      <alignment horizontal="right"/>
      <protection locked="0"/>
    </xf>
    <xf numFmtId="171" fontId="0" fillId="2" borderId="0" xfId="0" applyNumberFormat="1" applyFill="1"/>
    <xf numFmtId="3" fontId="18" fillId="0" borderId="0" xfId="4" applyNumberFormat="1" applyFont="1" applyAlignment="1">
      <alignment horizontal="right"/>
    </xf>
    <xf numFmtId="3" fontId="10" fillId="2" borderId="0" xfId="2" applyNumberFormat="1" applyFont="1" applyFill="1" applyAlignment="1" applyProtection="1">
      <alignment horizontal="right" vertical="center" wrapText="1"/>
      <protection hidden="1"/>
    </xf>
    <xf numFmtId="0" fontId="40" fillId="2" borderId="0" xfId="7" applyFont="1" applyFill="1" applyAlignment="1">
      <alignment horizontal="justify" vertical="center" wrapText="1"/>
    </xf>
    <xf numFmtId="3" fontId="19" fillId="0" borderId="0" xfId="4" applyNumberFormat="1" applyFont="1" applyAlignment="1">
      <alignment horizontal="right"/>
    </xf>
    <xf numFmtId="164" fontId="15" fillId="2" borderId="0" xfId="2" applyNumberFormat="1" applyFont="1" applyFill="1" applyAlignment="1" applyProtection="1">
      <alignment horizontal="right" vertical="center" wrapText="1"/>
      <protection hidden="1"/>
    </xf>
    <xf numFmtId="0" fontId="21" fillId="0" borderId="0" xfId="11" applyFont="1" applyProtection="1">
      <protection hidden="1"/>
    </xf>
    <xf numFmtId="0" fontId="41" fillId="0" borderId="0" xfId="11" applyFont="1" applyProtection="1">
      <protection hidden="1"/>
    </xf>
    <xf numFmtId="164" fontId="22" fillId="0" borderId="0" xfId="10" applyNumberFormat="1" applyFont="1" applyAlignment="1" applyProtection="1">
      <alignment horizontal="right" vertical="center"/>
      <protection hidden="1"/>
    </xf>
    <xf numFmtId="171" fontId="5" fillId="3" borderId="0" xfId="2" applyNumberFormat="1" applyFont="1" applyFill="1" applyAlignment="1" applyProtection="1">
      <alignment vertical="center"/>
      <protection hidden="1"/>
    </xf>
    <xf numFmtId="10" fontId="8" fillId="2" borderId="0" xfId="0" applyNumberFormat="1" applyFont="1" applyFill="1" applyAlignment="1" applyProtection="1">
      <alignment horizontal="center"/>
      <protection locked="0"/>
    </xf>
    <xf numFmtId="3" fontId="6" fillId="0" borderId="17" xfId="0" applyNumberFormat="1" applyFont="1" applyBorder="1" applyAlignment="1">
      <alignment horizontal="right"/>
    </xf>
    <xf numFmtId="171" fontId="5" fillId="3" borderId="3" xfId="2" applyNumberFormat="1" applyFont="1" applyFill="1" applyBorder="1" applyAlignment="1" applyProtection="1">
      <alignment vertical="center"/>
      <protection hidden="1"/>
    </xf>
    <xf numFmtId="172" fontId="5" fillId="2" borderId="3" xfId="2" applyNumberFormat="1" applyFont="1" applyFill="1" applyBorder="1" applyAlignment="1" applyProtection="1">
      <alignment vertical="center"/>
      <protection hidden="1"/>
    </xf>
    <xf numFmtId="0" fontId="45" fillId="2" borderId="0" xfId="0" applyFont="1" applyFill="1"/>
    <xf numFmtId="3" fontId="6" fillId="0" borderId="18" xfId="0" applyNumberFormat="1" applyFont="1" applyBorder="1" applyAlignment="1">
      <alignment horizontal="right"/>
    </xf>
    <xf numFmtId="3" fontId="18" fillId="3" borderId="0" xfId="0" applyNumberFormat="1" applyFont="1" applyFill="1" applyAlignment="1">
      <alignment horizontal="right"/>
    </xf>
    <xf numFmtId="3" fontId="18" fillId="0" borderId="0" xfId="0" applyNumberFormat="1" applyFont="1" applyAlignment="1">
      <alignment horizontal="left"/>
    </xf>
    <xf numFmtId="1" fontId="17" fillId="2" borderId="0" xfId="1" applyNumberFormat="1" applyFont="1" applyFill="1"/>
    <xf numFmtId="1" fontId="6" fillId="2" borderId="2" xfId="10" applyNumberFormat="1" applyFont="1" applyFill="1" applyBorder="1" applyAlignment="1" applyProtection="1">
      <alignment horizontal="center" vertical="center"/>
      <protection hidden="1"/>
    </xf>
    <xf numFmtId="0" fontId="6" fillId="0" borderId="0" xfId="0" applyFont="1" applyAlignment="1">
      <alignment horizontal="center"/>
    </xf>
    <xf numFmtId="10" fontId="8" fillId="4" borderId="0" xfId="0" applyNumberFormat="1" applyFont="1" applyFill="1" applyAlignment="1" applyProtection="1">
      <alignment horizontal="right"/>
      <protection locked="0"/>
    </xf>
    <xf numFmtId="1" fontId="6" fillId="0" borderId="19" xfId="10" applyNumberFormat="1" applyFont="1" applyBorder="1" applyAlignment="1" applyProtection="1">
      <alignment horizontal="center" vertical="center"/>
      <protection hidden="1"/>
    </xf>
    <xf numFmtId="3" fontId="8" fillId="4" borderId="8" xfId="0" applyNumberFormat="1" applyFont="1" applyFill="1" applyBorder="1" applyAlignment="1" applyProtection="1">
      <alignment horizontal="right"/>
      <protection locked="0"/>
    </xf>
    <xf numFmtId="10" fontId="44" fillId="0" borderId="8" xfId="0" applyNumberFormat="1" applyFont="1" applyBorder="1" applyAlignment="1" applyProtection="1">
      <alignment horizontal="center"/>
      <protection locked="0"/>
    </xf>
    <xf numFmtId="3" fontId="44" fillId="0" borderId="8" xfId="0" applyNumberFormat="1" applyFont="1" applyBorder="1" applyAlignment="1" applyProtection="1">
      <alignment horizontal="right"/>
      <protection locked="0"/>
    </xf>
    <xf numFmtId="0" fontId="46" fillId="2" borderId="0" xfId="6" applyFont="1" applyFill="1" applyAlignment="1" applyProtection="1">
      <alignment horizontal="center" vertical="center"/>
      <protection hidden="1"/>
    </xf>
    <xf numFmtId="0" fontId="6" fillId="0" borderId="0" xfId="0" applyFont="1" applyAlignment="1">
      <alignment horizontal="center" vertical="center"/>
    </xf>
    <xf numFmtId="4" fontId="29" fillId="2" borderId="0" xfId="1" applyNumberFormat="1" applyFont="1" applyFill="1" applyAlignment="1">
      <alignment horizontal="right"/>
    </xf>
    <xf numFmtId="2" fontId="30" fillId="2" borderId="0" xfId="7" applyNumberFormat="1" applyFont="1" applyFill="1" applyAlignment="1">
      <alignment horizontal="center" vertical="center"/>
    </xf>
    <xf numFmtId="164" fontId="30" fillId="2" borderId="0" xfId="7" applyNumberFormat="1" applyFont="1" applyFill="1" applyAlignment="1">
      <alignment horizontal="center" vertical="center"/>
    </xf>
    <xf numFmtId="164" fontId="30" fillId="2" borderId="0" xfId="2" applyNumberFormat="1" applyFont="1" applyFill="1" applyAlignment="1" applyProtection="1">
      <alignment horizontal="center" vertical="center" wrapText="1"/>
      <protection hidden="1"/>
    </xf>
    <xf numFmtId="1" fontId="23" fillId="2" borderId="0" xfId="0" applyNumberFormat="1" applyFont="1" applyFill="1" applyAlignment="1">
      <alignment horizontal="center"/>
    </xf>
    <xf numFmtId="164" fontId="11" fillId="0" borderId="0" xfId="12" applyNumberFormat="1" applyFont="1" applyBorder="1" applyAlignment="1" applyProtection="1">
      <alignment horizontal="right" vertical="center"/>
      <protection hidden="1"/>
    </xf>
    <xf numFmtId="0" fontId="1" fillId="2" borderId="0" xfId="6" applyFill="1"/>
    <xf numFmtId="1" fontId="13" fillId="0" borderId="20" xfId="0" applyNumberFormat="1" applyFont="1" applyBorder="1" applyAlignment="1" applyProtection="1">
      <alignment horizontal="right"/>
      <protection locked="0"/>
    </xf>
    <xf numFmtId="3" fontId="13" fillId="2" borderId="21" xfId="0" applyNumberFormat="1" applyFont="1" applyFill="1" applyBorder="1" applyAlignment="1" applyProtection="1">
      <alignment horizontal="right"/>
      <protection locked="0"/>
    </xf>
    <xf numFmtId="10" fontId="47" fillId="2" borderId="0" xfId="2" applyNumberFormat="1" applyFont="1" applyFill="1" applyAlignment="1" applyProtection="1">
      <alignment horizontal="right" vertical="center"/>
      <protection hidden="1"/>
    </xf>
    <xf numFmtId="0" fontId="41" fillId="2" borderId="0" xfId="11" applyFont="1" applyFill="1" applyProtection="1">
      <protection hidden="1"/>
    </xf>
    <xf numFmtId="3" fontId="21" fillId="0" borderId="8" xfId="0" applyNumberFormat="1" applyFont="1" applyBorder="1"/>
    <xf numFmtId="165" fontId="29" fillId="2" borderId="0" xfId="7" applyNumberFormat="1" applyFont="1" applyFill="1" applyAlignment="1">
      <alignment horizontal="right"/>
    </xf>
    <xf numFmtId="0" fontId="6" fillId="0" borderId="2" xfId="0" applyFont="1" applyBorder="1" applyAlignment="1">
      <alignment horizontal="center"/>
    </xf>
    <xf numFmtId="3" fontId="13" fillId="0" borderId="0" xfId="0" applyNumberFormat="1" applyFont="1" applyAlignment="1" applyProtection="1">
      <alignment horizontal="center"/>
      <protection locked="0"/>
    </xf>
    <xf numFmtId="3" fontId="8" fillId="0" borderId="0" xfId="0" applyNumberFormat="1" applyFont="1" applyAlignment="1">
      <alignment horizontal="center" vertical="center"/>
    </xf>
    <xf numFmtId="1" fontId="25" fillId="2" borderId="0" xfId="10" applyNumberFormat="1" applyFont="1" applyFill="1" applyAlignment="1" applyProtection="1">
      <alignment horizontal="center" vertical="center"/>
      <protection hidden="1"/>
    </xf>
    <xf numFmtId="175" fontId="27" fillId="2" borderId="0" xfId="0" applyNumberFormat="1" applyFont="1" applyFill="1"/>
    <xf numFmtId="0" fontId="5" fillId="2" borderId="0" xfId="7" applyFont="1" applyFill="1"/>
    <xf numFmtId="164" fontId="29" fillId="2" borderId="0" xfId="12" applyNumberFormat="1" applyFont="1" applyFill="1" applyAlignment="1">
      <alignment horizontal="right"/>
    </xf>
    <xf numFmtId="0" fontId="33" fillId="6" borderId="0" xfId="0" applyFont="1" applyFill="1" applyAlignment="1">
      <alignment horizontal="center" vertical="center"/>
    </xf>
    <xf numFmtId="0" fontId="5" fillId="2" borderId="0" xfId="10" applyFont="1" applyFill="1" applyAlignment="1" applyProtection="1">
      <alignment horizontal="right" vertical="center"/>
      <protection hidden="1"/>
    </xf>
    <xf numFmtId="10" fontId="48" fillId="0" borderId="0" xfId="0" applyNumberFormat="1" applyFont="1"/>
    <xf numFmtId="164" fontId="29" fillId="2" borderId="0" xfId="2" applyNumberFormat="1" applyFont="1" applyFill="1" applyAlignment="1" applyProtection="1">
      <alignment horizontal="right" wrapText="1"/>
      <protection hidden="1"/>
    </xf>
    <xf numFmtId="171" fontId="34" fillId="2" borderId="0" xfId="10" applyNumberFormat="1" applyFont="1" applyFill="1" applyAlignment="1" applyProtection="1">
      <alignment horizontal="right" vertical="center" wrapText="1"/>
      <protection hidden="1"/>
    </xf>
    <xf numFmtId="164" fontId="26" fillId="2" borderId="0" xfId="2" applyNumberFormat="1" applyFont="1" applyFill="1" applyAlignment="1" applyProtection="1">
      <alignment horizontal="right" vertical="center"/>
      <protection hidden="1"/>
    </xf>
    <xf numFmtId="164" fontId="26" fillId="2" borderId="0" xfId="2" applyNumberFormat="1" applyFont="1" applyFill="1" applyAlignment="1" applyProtection="1">
      <alignment horizontal="right"/>
      <protection hidden="1"/>
    </xf>
    <xf numFmtId="3" fontId="42" fillId="2" borderId="0" xfId="7" applyNumberFormat="1" applyFont="1" applyFill="1" applyAlignment="1">
      <alignment horizontal="center" vertical="center"/>
    </xf>
    <xf numFmtId="175" fontId="18" fillId="2" borderId="0" xfId="0" applyNumberFormat="1" applyFont="1" applyFill="1"/>
    <xf numFmtId="165" fontId="26" fillId="2" borderId="0" xfId="0" applyNumberFormat="1" applyFont="1" applyFill="1" applyAlignment="1">
      <alignment horizontal="right"/>
    </xf>
    <xf numFmtId="3" fontId="6" fillId="0" borderId="0" xfId="0" applyNumberFormat="1" applyFont="1" applyAlignment="1">
      <alignment horizontal="right"/>
    </xf>
    <xf numFmtId="171" fontId="18" fillId="2" borderId="22" xfId="0" applyNumberFormat="1" applyFont="1" applyFill="1" applyBorder="1"/>
    <xf numFmtId="4" fontId="26" fillId="2" borderId="0" xfId="10" applyNumberFormat="1" applyFont="1" applyFill="1" applyAlignment="1" applyProtection="1">
      <alignment horizontal="right" vertical="center"/>
      <protection hidden="1"/>
    </xf>
    <xf numFmtId="3" fontId="7" fillId="2" borderId="23" xfId="0" applyNumberFormat="1" applyFont="1" applyFill="1" applyBorder="1" applyAlignment="1">
      <alignment horizontal="right"/>
    </xf>
    <xf numFmtId="166" fontId="33" fillId="6" borderId="0" xfId="10" applyNumberFormat="1" applyFont="1" applyFill="1" applyAlignment="1" applyProtection="1">
      <alignment horizontal="center" vertical="center"/>
      <protection hidden="1"/>
    </xf>
    <xf numFmtId="2" fontId="14" fillId="3" borderId="0" xfId="6" applyNumberFormat="1" applyFont="1" applyFill="1" applyAlignment="1">
      <alignment horizontal="right"/>
    </xf>
    <xf numFmtId="1" fontId="25" fillId="2" borderId="2" xfId="10" applyNumberFormat="1" applyFont="1" applyFill="1" applyBorder="1" applyAlignment="1" applyProtection="1">
      <alignment horizontal="right" vertical="center"/>
      <protection hidden="1"/>
    </xf>
    <xf numFmtId="0" fontId="13" fillId="0" borderId="0" xfId="0" applyFont="1" applyAlignment="1">
      <alignment horizontal="center" vertical="center"/>
    </xf>
    <xf numFmtId="4" fontId="14" fillId="2" borderId="0" xfId="0" applyNumberFormat="1" applyFont="1" applyFill="1" applyAlignment="1">
      <alignment horizontal="center" vertical="center" wrapText="1"/>
    </xf>
    <xf numFmtId="165" fontId="14" fillId="3" borderId="0" xfId="7" applyNumberFormat="1" applyFont="1" applyFill="1" applyAlignment="1">
      <alignment horizontal="right"/>
    </xf>
    <xf numFmtId="164" fontId="14" fillId="3" borderId="0" xfId="2" applyNumberFormat="1" applyFont="1" applyFill="1" applyAlignment="1" applyProtection="1">
      <alignment horizontal="right" wrapText="1"/>
      <protection hidden="1"/>
    </xf>
    <xf numFmtId="172" fontId="9" fillId="0" borderId="0" xfId="10" applyNumberFormat="1" applyFont="1" applyAlignment="1" applyProtection="1">
      <alignment vertical="center"/>
      <protection hidden="1"/>
    </xf>
    <xf numFmtId="3" fontId="13" fillId="0" borderId="24" xfId="0" applyNumberFormat="1" applyFont="1" applyBorder="1" applyAlignment="1" applyProtection="1">
      <alignment horizontal="right"/>
      <protection locked="0"/>
    </xf>
    <xf numFmtId="3" fontId="29" fillId="2" borderId="0" xfId="7" applyNumberFormat="1" applyFont="1" applyFill="1" applyAlignment="1">
      <alignment horizontal="right"/>
    </xf>
    <xf numFmtId="1" fontId="25" fillId="0" borderId="0" xfId="10" applyNumberFormat="1" applyFont="1" applyAlignment="1" applyProtection="1">
      <alignment horizontal="center" vertical="center"/>
      <protection hidden="1"/>
    </xf>
    <xf numFmtId="171" fontId="11" fillId="2" borderId="0" xfId="2" applyNumberFormat="1" applyFont="1" applyFill="1" applyAlignment="1" applyProtection="1">
      <alignment vertical="center" wrapText="1"/>
      <protection hidden="1"/>
    </xf>
    <xf numFmtId="4" fontId="14" fillId="3" borderId="0" xfId="6" applyNumberFormat="1" applyFont="1" applyFill="1" applyAlignment="1">
      <alignment horizontal="right"/>
    </xf>
    <xf numFmtId="2" fontId="31" fillId="6" borderId="16" xfId="10" applyNumberFormat="1" applyFont="1" applyFill="1" applyBorder="1" applyAlignment="1" applyProtection="1">
      <alignment horizontal="center" vertical="center"/>
      <protection hidden="1"/>
    </xf>
    <xf numFmtId="174" fontId="30" fillId="2" borderId="0" xfId="7" applyNumberFormat="1" applyFont="1" applyFill="1" applyAlignment="1">
      <alignment horizontal="center" vertical="center"/>
    </xf>
    <xf numFmtId="2" fontId="31" fillId="6" borderId="25" xfId="10" applyNumberFormat="1" applyFont="1" applyFill="1" applyBorder="1" applyAlignment="1" applyProtection="1">
      <alignment horizontal="center" vertical="center"/>
      <protection hidden="1"/>
    </xf>
    <xf numFmtId="172" fontId="3" fillId="2" borderId="0" xfId="10" applyNumberFormat="1" applyFont="1" applyFill="1" applyAlignment="1" applyProtection="1">
      <alignment vertical="center" wrapText="1"/>
      <protection hidden="1"/>
    </xf>
    <xf numFmtId="10" fontId="31" fillId="6" borderId="25" xfId="2" applyNumberFormat="1" applyFont="1" applyFill="1" applyBorder="1" applyAlignment="1" applyProtection="1">
      <alignment horizontal="center" vertical="center"/>
      <protection hidden="1"/>
    </xf>
    <xf numFmtId="174" fontId="30" fillId="2" borderId="0" xfId="2" applyNumberFormat="1" applyFont="1" applyFill="1" applyAlignment="1" applyProtection="1">
      <alignment horizontal="center" vertical="center" wrapText="1"/>
      <protection hidden="1"/>
    </xf>
    <xf numFmtId="3" fontId="10" fillId="2" borderId="0" xfId="2" applyNumberFormat="1" applyFont="1" applyFill="1" applyAlignment="1" applyProtection="1">
      <alignment vertical="center" wrapText="1"/>
      <protection hidden="1"/>
    </xf>
    <xf numFmtId="165" fontId="30" fillId="2" borderId="0" xfId="7" applyNumberFormat="1" applyFont="1" applyFill="1" applyAlignment="1">
      <alignment horizontal="center" vertical="center"/>
    </xf>
    <xf numFmtId="10" fontId="31" fillId="6" borderId="0" xfId="2" applyNumberFormat="1" applyFont="1" applyFill="1" applyAlignment="1" applyProtection="1">
      <alignment horizontal="center" vertical="center"/>
      <protection hidden="1"/>
    </xf>
    <xf numFmtId="0" fontId="34" fillId="0" borderId="0" xfId="10" applyFont="1" applyAlignment="1" applyProtection="1">
      <alignment horizontal="center" vertical="center"/>
      <protection hidden="1"/>
    </xf>
    <xf numFmtId="172" fontId="31" fillId="6" borderId="0" xfId="10" applyNumberFormat="1" applyFont="1" applyFill="1" applyAlignment="1" applyProtection="1">
      <alignment horizontal="right" vertical="center"/>
      <protection hidden="1"/>
    </xf>
    <xf numFmtId="4" fontId="48" fillId="0" borderId="0" xfId="0" applyNumberFormat="1" applyFont="1"/>
    <xf numFmtId="173" fontId="10" fillId="0" borderId="0" xfId="0" applyNumberFormat="1" applyFont="1" applyProtection="1">
      <protection hidden="1"/>
    </xf>
    <xf numFmtId="0" fontId="31" fillId="2" borderId="0" xfId="0" applyFont="1" applyFill="1" applyAlignment="1">
      <alignment horizontal="center" vertical="center"/>
    </xf>
    <xf numFmtId="1" fontId="25" fillId="2" borderId="2" xfId="0" applyNumberFormat="1" applyFont="1" applyFill="1" applyBorder="1" applyAlignment="1">
      <alignment horizontal="center"/>
    </xf>
    <xf numFmtId="9" fontId="14" fillId="3" borderId="0" xfId="6" applyNumberFormat="1" applyFont="1" applyFill="1" applyAlignment="1">
      <alignment horizontal="right"/>
    </xf>
    <xf numFmtId="166" fontId="14" fillId="3" borderId="0" xfId="6" applyNumberFormat="1" applyFont="1" applyFill="1" applyAlignment="1">
      <alignment horizontal="right"/>
    </xf>
    <xf numFmtId="3" fontId="18" fillId="0" borderId="19" xfId="0" applyNumberFormat="1" applyFont="1" applyBorder="1" applyAlignment="1" applyProtection="1">
      <alignment horizontal="right"/>
      <protection locked="0"/>
    </xf>
    <xf numFmtId="164" fontId="27" fillId="2" borderId="0" xfId="12" applyNumberFormat="1" applyFont="1" applyFill="1" applyAlignment="1">
      <alignment horizontal="right"/>
    </xf>
    <xf numFmtId="2" fontId="18" fillId="0" borderId="19" xfId="0" applyNumberFormat="1" applyFont="1" applyBorder="1" applyAlignment="1" applyProtection="1">
      <alignment horizontal="right"/>
      <protection locked="0"/>
    </xf>
    <xf numFmtId="1" fontId="6" fillId="0" borderId="0" xfId="0" applyNumberFormat="1" applyFont="1" applyAlignment="1">
      <alignment horizontal="center"/>
    </xf>
    <xf numFmtId="3" fontId="32" fillId="0" borderId="1" xfId="1" applyNumberFormat="1" applyFont="1" applyBorder="1" applyAlignment="1">
      <alignment horizontal="right" vertical="center"/>
    </xf>
    <xf numFmtId="164" fontId="29" fillId="2" borderId="0" xfId="7" applyNumberFormat="1" applyFont="1" applyFill="1"/>
    <xf numFmtId="165" fontId="29" fillId="2" borderId="0" xfId="7" applyNumberFormat="1" applyFont="1" applyFill="1"/>
    <xf numFmtId="3" fontId="14" fillId="3" borderId="0" xfId="1" applyNumberFormat="1" applyFont="1" applyFill="1" applyAlignment="1">
      <alignment horizontal="right"/>
    </xf>
    <xf numFmtId="10" fontId="31" fillId="5" borderId="26" xfId="2" applyNumberFormat="1" applyFont="1" applyFill="1" applyBorder="1" applyAlignment="1" applyProtection="1">
      <alignment horizontal="right" vertical="center"/>
      <protection hidden="1"/>
    </xf>
    <xf numFmtId="171" fontId="31" fillId="5" borderId="26" xfId="2" applyNumberFormat="1" applyFont="1" applyFill="1" applyBorder="1" applyAlignment="1" applyProtection="1">
      <alignment horizontal="right" vertical="center"/>
      <protection hidden="1"/>
    </xf>
    <xf numFmtId="165" fontId="0" fillId="2" borderId="0" xfId="0" applyNumberFormat="1" applyFont="1" applyFill="1"/>
    <xf numFmtId="3" fontId="21" fillId="2" borderId="0" xfId="0" applyNumberFormat="1" applyFont="1" applyFill="1" applyAlignment="1">
      <alignment vertical="center"/>
    </xf>
    <xf numFmtId="9" fontId="33" fillId="2" borderId="0" xfId="2" applyNumberFormat="1" applyFont="1" applyFill="1" applyAlignment="1" applyProtection="1">
      <alignment horizontal="center" vertical="center"/>
      <protection hidden="1"/>
    </xf>
    <xf numFmtId="3" fontId="34" fillId="0" borderId="0" xfId="2" applyNumberFormat="1" applyFont="1" applyAlignment="1" applyProtection="1">
      <alignment vertical="top" wrapText="1"/>
      <protection hidden="1"/>
    </xf>
    <xf numFmtId="172" fontId="29" fillId="2" borderId="0" xfId="10" applyNumberFormat="1" applyFont="1" applyFill="1" applyProtection="1">
      <protection hidden="1"/>
    </xf>
    <xf numFmtId="1" fontId="21" fillId="2" borderId="0" xfId="0" applyNumberFormat="1" applyFont="1" applyFill="1"/>
    <xf numFmtId="9" fontId="13" fillId="0" borderId="0" xfId="0" applyNumberFormat="1" applyFont="1" applyAlignment="1" applyProtection="1">
      <alignment horizontal="center"/>
      <protection locked="0"/>
    </xf>
    <xf numFmtId="0" fontId="32" fillId="0" borderId="0" xfId="9" applyFont="1" applyAlignment="1">
      <alignment horizontal="center"/>
    </xf>
    <xf numFmtId="9" fontId="49" fillId="0" borderId="0" xfId="0" applyNumberFormat="1" applyFont="1" applyAlignment="1" applyProtection="1">
      <alignment horizontal="center"/>
      <protection locked="0"/>
    </xf>
    <xf numFmtId="172" fontId="3" fillId="2" borderId="0" xfId="2" applyNumberFormat="1" applyFont="1" applyFill="1" applyAlignment="1" applyProtection="1">
      <alignment vertical="center"/>
      <protection hidden="1"/>
    </xf>
    <xf numFmtId="0" fontId="11" fillId="2" borderId="0" xfId="7" applyFont="1" applyFill="1" applyAlignment="1">
      <alignment horizontal="left" vertical="center" wrapText="1"/>
    </xf>
    <xf numFmtId="1" fontId="6" fillId="0" borderId="0" xfId="10" applyNumberFormat="1" applyFont="1" applyAlignment="1" applyProtection="1">
      <alignment vertical="center"/>
      <protection hidden="1"/>
    </xf>
    <xf numFmtId="3" fontId="50" fillId="0" borderId="0" xfId="0" applyNumberFormat="1" applyFont="1" applyAlignment="1">
      <alignment horizontal="center"/>
    </xf>
    <xf numFmtId="3" fontId="13" fillId="2" borderId="27" xfId="0" applyNumberFormat="1" applyFont="1" applyFill="1" applyBorder="1" applyAlignment="1" applyProtection="1">
      <alignment horizontal="right"/>
      <protection locked="0"/>
    </xf>
    <xf numFmtId="3" fontId="50" fillId="2" borderId="0" xfId="0" applyNumberFormat="1" applyFont="1" applyFill="1" applyAlignment="1">
      <alignment horizontal="center"/>
    </xf>
    <xf numFmtId="0" fontId="51" fillId="2" borderId="0" xfId="6" applyFont="1" applyFill="1" applyAlignment="1" applyProtection="1">
      <alignment horizontal="center"/>
      <protection hidden="1"/>
    </xf>
    <xf numFmtId="49" fontId="52" fillId="2" borderId="0" xfId="7" applyNumberFormat="1" applyFont="1" applyFill="1" applyAlignment="1">
      <alignment horizontal="justify" vertical="center" wrapText="1"/>
    </xf>
    <xf numFmtId="10" fontId="8" fillId="4" borderId="0" xfId="0" applyNumberFormat="1" applyFont="1" applyFill="1" applyAlignment="1" applyProtection="1">
      <alignment horizontal="center"/>
      <protection locked="0"/>
    </xf>
    <xf numFmtId="164" fontId="22" fillId="0" borderId="0" xfId="12" applyNumberFormat="1" applyFont="1" applyBorder="1" applyAlignment="1" applyProtection="1">
      <alignment horizontal="right" vertical="center"/>
      <protection hidden="1"/>
    </xf>
    <xf numFmtId="0" fontId="6" fillId="2" borderId="0" xfId="0" applyFont="1" applyFill="1" applyAlignment="1">
      <alignment horizontal="center" vertical="center"/>
    </xf>
    <xf numFmtId="3" fontId="13" fillId="0" borderId="0" xfId="0" applyNumberFormat="1" applyFont="1" applyAlignment="1">
      <alignment horizontal="right"/>
    </xf>
    <xf numFmtId="3" fontId="7" fillId="2" borderId="28" xfId="0" applyNumberFormat="1" applyFont="1" applyFill="1" applyBorder="1" applyAlignment="1">
      <alignment horizontal="right"/>
    </xf>
    <xf numFmtId="3" fontId="18" fillId="0" borderId="29" xfId="4" applyNumberFormat="1" applyFont="1" applyBorder="1" applyAlignment="1">
      <alignment horizontal="right"/>
    </xf>
    <xf numFmtId="1" fontId="6" fillId="0" borderId="8" xfId="10" applyNumberFormat="1" applyFont="1" applyBorder="1" applyAlignment="1" applyProtection="1">
      <alignment horizontal="center"/>
      <protection hidden="1"/>
    </xf>
    <xf numFmtId="3" fontId="32" fillId="0" borderId="8" xfId="1" applyNumberFormat="1" applyFont="1" applyBorder="1" applyAlignment="1">
      <alignment horizontal="right" vertical="center"/>
    </xf>
    <xf numFmtId="10" fontId="44" fillId="0" borderId="19" xfId="0" applyNumberFormat="1" applyFont="1" applyBorder="1" applyAlignment="1" applyProtection="1">
      <alignment horizontal="center"/>
      <protection locked="0"/>
    </xf>
    <xf numFmtId="1" fontId="6" fillId="0" borderId="13" xfId="10" applyNumberFormat="1" applyFont="1" applyBorder="1" applyAlignment="1" applyProtection="1">
      <alignment horizontal="center" vertical="center"/>
      <protection hidden="1"/>
    </xf>
    <xf numFmtId="3" fontId="44" fillId="0" borderId="13" xfId="0" applyNumberFormat="1" applyFont="1" applyBorder="1" applyAlignment="1" applyProtection="1">
      <alignment horizontal="right"/>
      <protection locked="0"/>
    </xf>
    <xf numFmtId="3" fontId="7" fillId="0" borderId="8" xfId="0" applyNumberFormat="1" applyFont="1" applyBorder="1" applyAlignment="1">
      <alignment horizontal="right"/>
    </xf>
    <xf numFmtId="3" fontId="6" fillId="0" borderId="24" xfId="0" applyNumberFormat="1" applyFont="1" applyBorder="1" applyAlignment="1">
      <alignment horizontal="right"/>
    </xf>
    <xf numFmtId="3" fontId="7" fillId="0" borderId="23" xfId="0" applyNumberFormat="1" applyFont="1" applyBorder="1" applyAlignment="1">
      <alignment horizontal="right"/>
    </xf>
    <xf numFmtId="2" fontId="44" fillId="0" borderId="8" xfId="0" applyNumberFormat="1" applyFont="1" applyBorder="1" applyAlignment="1" applyProtection="1">
      <alignment horizontal="right"/>
      <protection locked="0"/>
    </xf>
    <xf numFmtId="3" fontId="44" fillId="0" borderId="8" xfId="0" applyNumberFormat="1" applyFont="1" applyBorder="1" applyAlignment="1">
      <alignment horizontal="right"/>
    </xf>
    <xf numFmtId="0" fontId="53" fillId="2" borderId="0" xfId="0" applyFont="1" applyFill="1"/>
    <xf numFmtId="1" fontId="23" fillId="0" borderId="0" xfId="0" applyNumberFormat="1" applyFont="1" applyAlignment="1">
      <alignment horizontal="center"/>
    </xf>
    <xf numFmtId="3" fontId="13" fillId="2" borderId="19" xfId="0" applyNumberFormat="1" applyFont="1" applyFill="1" applyBorder="1" applyAlignment="1" applyProtection="1">
      <alignment horizontal="right"/>
      <protection locked="0"/>
    </xf>
    <xf numFmtId="3" fontId="8" fillId="2" borderId="0" xfId="1" applyNumberFormat="1" applyFont="1" applyFill="1" applyAlignment="1">
      <alignment horizontal="right"/>
    </xf>
    <xf numFmtId="0" fontId="17" fillId="0" borderId="0" xfId="1" applyFont="1" applyAlignment="1">
      <alignment horizontal="center" vertical="center" wrapText="1"/>
    </xf>
    <xf numFmtId="0" fontId="1" fillId="0" borderId="0" xfId="1"/>
    <xf numFmtId="0" fontId="6" fillId="0" borderId="0" xfId="0" applyFont="1" applyAlignment="1">
      <alignment horizontal="right" vertical="center"/>
    </xf>
    <xf numFmtId="3" fontId="0" fillId="2" borderId="0" xfId="0" applyNumberFormat="1" applyFill="1"/>
    <xf numFmtId="3" fontId="13" fillId="2" borderId="30" xfId="0" applyNumberFormat="1" applyFont="1" applyFill="1" applyBorder="1" applyAlignment="1" applyProtection="1">
      <alignment horizontal="right"/>
      <protection locked="0"/>
    </xf>
    <xf numFmtId="164" fontId="54" fillId="2" borderId="0" xfId="12" applyNumberFormat="1" applyFont="1" applyFill="1" applyAlignment="1">
      <alignment horizontal="right"/>
    </xf>
    <xf numFmtId="171" fontId="8" fillId="2" borderId="0" xfId="0" applyNumberFormat="1" applyFont="1" applyFill="1"/>
    <xf numFmtId="164" fontId="11" fillId="2" borderId="0" xfId="12" applyNumberFormat="1" applyFont="1" applyFill="1" applyBorder="1" applyAlignment="1">
      <alignment horizontal="right"/>
    </xf>
    <xf numFmtId="0" fontId="9" fillId="0" borderId="0" xfId="10" applyFont="1" applyAlignment="1" applyProtection="1">
      <alignment horizontal="center" vertical="center"/>
      <protection hidden="1"/>
    </xf>
    <xf numFmtId="3" fontId="10" fillId="0" borderId="0" xfId="10" applyNumberFormat="1" applyFont="1" applyAlignment="1" applyProtection="1">
      <alignment horizontal="right" vertical="center" wrapText="1"/>
      <protection hidden="1"/>
    </xf>
    <xf numFmtId="167" fontId="13" fillId="0" borderId="0" xfId="12" applyNumberFormat="1" applyFont="1" applyAlignment="1">
      <alignment horizontal="center"/>
    </xf>
    <xf numFmtId="3" fontId="44" fillId="4" borderId="11" xfId="0" applyNumberFormat="1" applyFont="1" applyFill="1" applyBorder="1" applyAlignment="1" applyProtection="1">
      <alignment horizontal="right"/>
      <protection locked="0"/>
    </xf>
    <xf numFmtId="3" fontId="44" fillId="4" borderId="12" xfId="0" applyNumberFormat="1" applyFont="1" applyFill="1" applyBorder="1" applyAlignment="1" applyProtection="1">
      <alignment horizontal="right"/>
      <protection locked="0"/>
    </xf>
    <xf numFmtId="167" fontId="8" fillId="0" borderId="0" xfId="12" applyNumberFormat="1" applyFont="1" applyAlignment="1">
      <alignment horizontal="center"/>
    </xf>
    <xf numFmtId="3" fontId="7" fillId="2" borderId="31" xfId="0" applyNumberFormat="1" applyFont="1" applyFill="1" applyBorder="1" applyAlignment="1">
      <alignment horizontal="right"/>
    </xf>
    <xf numFmtId="10" fontId="44" fillId="0" borderId="12" xfId="0" applyNumberFormat="1" applyFont="1" applyBorder="1" applyAlignment="1" applyProtection="1">
      <alignment horizontal="center"/>
      <protection locked="0"/>
    </xf>
    <xf numFmtId="1" fontId="49" fillId="2" borderId="0" xfId="0" applyNumberFormat="1" applyFont="1" applyFill="1" applyAlignment="1" applyProtection="1">
      <alignment horizontal="center"/>
      <protection locked="0"/>
    </xf>
    <xf numFmtId="0" fontId="21" fillId="0" borderId="8" xfId="0" applyFont="1" applyBorder="1"/>
    <xf numFmtId="10" fontId="44" fillId="0" borderId="11" xfId="0" applyNumberFormat="1" applyFont="1" applyBorder="1" applyAlignment="1" applyProtection="1">
      <alignment horizontal="center"/>
      <protection locked="0"/>
    </xf>
    <xf numFmtId="0" fontId="1" fillId="0" borderId="0" xfId="0" applyFont="1"/>
    <xf numFmtId="0" fontId="32" fillId="2" borderId="0" xfId="0" applyFont="1" applyFill="1" applyAlignment="1">
      <alignment horizontal="justify" vertical="top" wrapText="1"/>
    </xf>
    <xf numFmtId="0" fontId="55" fillId="2" borderId="0" xfId="6" applyFont="1" applyFill="1" applyAlignment="1" applyProtection="1">
      <alignment horizontal="center"/>
      <protection hidden="1"/>
    </xf>
    <xf numFmtId="0" fontId="44" fillId="0" borderId="11" xfId="0" applyFont="1" applyBorder="1" applyAlignment="1">
      <alignment vertical="center"/>
    </xf>
    <xf numFmtId="9" fontId="56" fillId="0" borderId="0" xfId="0" applyNumberFormat="1" applyFont="1" applyAlignment="1" applyProtection="1">
      <alignment horizontal="left"/>
      <protection locked="0"/>
    </xf>
    <xf numFmtId="171" fontId="3" fillId="3" borderId="5" xfId="2" applyNumberFormat="1" applyFont="1" applyFill="1" applyBorder="1" applyAlignment="1" applyProtection="1">
      <alignment vertical="center" wrapText="1"/>
      <protection hidden="1"/>
    </xf>
    <xf numFmtId="3" fontId="3" fillId="2" borderId="5" xfId="2" applyNumberFormat="1" applyFont="1" applyFill="1" applyBorder="1" applyAlignment="1" applyProtection="1">
      <alignment vertical="center" wrapText="1"/>
      <protection hidden="1"/>
    </xf>
    <xf numFmtId="0" fontId="16" fillId="2" borderId="5" xfId="0" applyFont="1" applyFill="1" applyBorder="1"/>
    <xf numFmtId="172" fontId="22" fillId="2" borderId="0" xfId="2" applyNumberFormat="1" applyFont="1" applyFill="1" applyAlignment="1" applyProtection="1">
      <alignment vertical="center"/>
      <protection hidden="1"/>
    </xf>
    <xf numFmtId="171" fontId="16" fillId="3" borderId="5" xfId="0" applyNumberFormat="1" applyFont="1" applyFill="1" applyBorder="1"/>
    <xf numFmtId="0" fontId="28" fillId="2" borderId="0" xfId="6" applyFont="1" applyFill="1" applyAlignment="1">
      <alignment horizontal="justify" vertical="top" wrapText="1"/>
    </xf>
    <xf numFmtId="3" fontId="14" fillId="2" borderId="0" xfId="2" applyNumberFormat="1" applyFont="1" applyFill="1" applyAlignment="1" applyProtection="1">
      <alignment horizontal="left" vertical="center" wrapText="1"/>
      <protection hidden="1"/>
    </xf>
    <xf numFmtId="10" fontId="13" fillId="2" borderId="0" xfId="0" applyNumberFormat="1" applyFont="1" applyFill="1" applyAlignment="1" applyProtection="1">
      <alignment horizontal="right"/>
      <protection locked="0"/>
    </xf>
    <xf numFmtId="0" fontId="57" fillId="2" borderId="2" xfId="7" applyFont="1" applyFill="1" applyBorder="1" applyAlignment="1">
      <alignment horizontal="center" vertical="center" wrapText="1"/>
    </xf>
    <xf numFmtId="1" fontId="3" fillId="2" borderId="0" xfId="0" applyNumberFormat="1" applyFont="1" applyFill="1" applyAlignment="1">
      <alignment horizontal="center"/>
    </xf>
    <xf numFmtId="1" fontId="21" fillId="0" borderId="0" xfId="10" applyNumberFormat="1" applyFont="1" applyAlignment="1" applyProtection="1">
      <alignment horizontal="center" vertical="center"/>
      <protection hidden="1"/>
    </xf>
    <xf numFmtId="0" fontId="6" fillId="2" borderId="0" xfId="1" applyFont="1" applyFill="1" applyAlignment="1">
      <alignment horizontal="center" wrapText="1"/>
    </xf>
    <xf numFmtId="0" fontId="3" fillId="2" borderId="0" xfId="6" applyFont="1" applyFill="1" applyAlignment="1" applyProtection="1">
      <alignment horizontal="center" vertical="top"/>
      <protection hidden="1"/>
    </xf>
    <xf numFmtId="0" fontId="1" fillId="7" borderId="0" xfId="0" applyFont="1" applyFill="1"/>
    <xf numFmtId="3" fontId="49" fillId="2" borderId="0" xfId="0" applyNumberFormat="1" applyFont="1" applyFill="1" applyAlignment="1" applyProtection="1">
      <alignment horizontal="right"/>
      <protection locked="0"/>
    </xf>
    <xf numFmtId="3" fontId="13" fillId="4" borderId="13" xfId="0" applyNumberFormat="1" applyFont="1" applyFill="1" applyBorder="1" applyAlignment="1" applyProtection="1">
      <alignment horizontal="right"/>
      <protection locked="0"/>
    </xf>
    <xf numFmtId="0" fontId="28" fillId="2" borderId="0" xfId="6" applyFont="1" applyFill="1" applyProtection="1">
      <protection hidden="1"/>
    </xf>
    <xf numFmtId="0" fontId="3" fillId="2" borderId="0" xfId="7" applyFont="1" applyFill="1" applyAlignment="1">
      <alignment horizontal="left" vertical="center" wrapText="1"/>
    </xf>
    <xf numFmtId="10" fontId="49" fillId="2" borderId="0" xfId="0" applyNumberFormat="1" applyFont="1" applyFill="1" applyAlignment="1" applyProtection="1">
      <alignment horizontal="right"/>
      <protection locked="0"/>
    </xf>
    <xf numFmtId="171" fontId="18" fillId="0" borderId="0" xfId="0" applyNumberFormat="1" applyFont="1"/>
    <xf numFmtId="3" fontId="58" fillId="2" borderId="0" xfId="0" applyNumberFormat="1" applyFont="1" applyFill="1" applyAlignment="1">
      <alignment horizontal="right" vertical="top"/>
    </xf>
    <xf numFmtId="3" fontId="13" fillId="4" borderId="12" xfId="0" applyNumberFormat="1" applyFont="1" applyFill="1" applyBorder="1" applyAlignment="1" applyProtection="1">
      <alignment horizontal="right"/>
      <protection locked="0"/>
    </xf>
    <xf numFmtId="3" fontId="44" fillId="4" borderId="13" xfId="0" applyNumberFormat="1" applyFont="1" applyFill="1" applyBorder="1" applyAlignment="1" applyProtection="1">
      <alignment horizontal="right"/>
      <protection locked="0"/>
    </xf>
    <xf numFmtId="0" fontId="8" fillId="0" borderId="0" xfId="0" applyFont="1" applyAlignment="1">
      <alignment horizontal="center" vertical="center"/>
    </xf>
    <xf numFmtId="3" fontId="27" fillId="3" borderId="0" xfId="0" applyNumberFormat="1" applyFont="1" applyFill="1" applyAlignment="1">
      <alignment horizontal="right"/>
    </xf>
    <xf numFmtId="0" fontId="5" fillId="0" borderId="0" xfId="10" applyFont="1" applyAlignment="1" applyProtection="1">
      <alignment horizontal="right" vertical="center"/>
      <protection hidden="1"/>
    </xf>
    <xf numFmtId="3" fontId="7" fillId="0" borderId="18" xfId="0" applyNumberFormat="1" applyFont="1" applyBorder="1" applyAlignment="1">
      <alignment horizontal="right"/>
    </xf>
    <xf numFmtId="0" fontId="59" fillId="0" borderId="0" xfId="0" applyFont="1" applyAlignment="1">
      <alignment horizontal="right" wrapText="1"/>
    </xf>
    <xf numFmtId="0" fontId="21" fillId="0" borderId="24" xfId="0" applyFont="1" applyBorder="1"/>
    <xf numFmtId="3" fontId="27" fillId="0" borderId="0" xfId="0" applyNumberFormat="1" applyFont="1" applyAlignment="1">
      <alignment horizontal="left"/>
    </xf>
    <xf numFmtId="3" fontId="13" fillId="4" borderId="11" xfId="0" applyNumberFormat="1" applyFont="1" applyFill="1" applyBorder="1" applyAlignment="1" applyProtection="1">
      <alignment horizontal="right"/>
      <protection locked="0"/>
    </xf>
    <xf numFmtId="0" fontId="43" fillId="0" borderId="0" xfId="0" applyFont="1" applyAlignment="1">
      <alignment horizontal="left"/>
    </xf>
    <xf numFmtId="3" fontId="21" fillId="2" borderId="0" xfId="0" applyNumberFormat="1" applyFont="1" applyFill="1" applyAlignment="1">
      <alignment horizontal="left"/>
    </xf>
    <xf numFmtId="0" fontId="13" fillId="0" borderId="8" xfId="5" applyFont="1" applyBorder="1"/>
    <xf numFmtId="179" fontId="37" fillId="2" borderId="0" xfId="0" applyNumberFormat="1" applyFont="1" applyFill="1"/>
    <xf numFmtId="0" fontId="5" fillId="0" borderId="0" xfId="10" applyFont="1" applyAlignment="1" applyProtection="1">
      <alignment horizontal="center" vertical="center"/>
      <protection hidden="1"/>
    </xf>
    <xf numFmtId="10" fontId="49" fillId="2" borderId="0" xfId="0" applyNumberFormat="1" applyFont="1" applyFill="1" applyAlignment="1" applyProtection="1">
      <alignment horizontal="center"/>
      <protection locked="0"/>
    </xf>
    <xf numFmtId="0" fontId="21" fillId="0" borderId="0" xfId="1" applyFont="1"/>
    <xf numFmtId="0" fontId="5" fillId="0" borderId="0" xfId="10" applyFont="1" applyAlignment="1" applyProtection="1">
      <alignment vertical="center" wrapText="1"/>
      <protection hidden="1"/>
    </xf>
    <xf numFmtId="0" fontId="3" fillId="0" borderId="0" xfId="0" applyFont="1" applyAlignment="1">
      <alignment vertical="center" wrapText="1"/>
    </xf>
    <xf numFmtId="3" fontId="3" fillId="0" borderId="0" xfId="10" applyNumberFormat="1" applyFont="1" applyAlignment="1" applyProtection="1">
      <alignment horizontal="right" vertical="center" wrapText="1"/>
      <protection hidden="1"/>
    </xf>
    <xf numFmtId="0" fontId="60" fillId="0" borderId="0" xfId="0" applyFont="1" applyAlignment="1">
      <alignment horizontal="center" vertical="center"/>
    </xf>
    <xf numFmtId="0" fontId="6" fillId="0" borderId="0" xfId="1" applyFont="1"/>
    <xf numFmtId="0" fontId="1" fillId="8" borderId="0" xfId="0" applyFont="1" applyFill="1"/>
    <xf numFmtId="164" fontId="54" fillId="0" borderId="0" xfId="12" applyNumberFormat="1" applyFont="1" applyAlignment="1">
      <alignment horizontal="right"/>
    </xf>
    <xf numFmtId="171" fontId="8" fillId="0" borderId="0" xfId="0" applyNumberFormat="1" applyFont="1"/>
    <xf numFmtId="0" fontId="44" fillId="0" borderId="13" xfId="0" applyFont="1" applyBorder="1" applyAlignment="1">
      <alignment vertical="center"/>
    </xf>
    <xf numFmtId="0" fontId="44" fillId="0" borderId="12" xfId="0" applyFont="1" applyBorder="1" applyAlignment="1">
      <alignment vertical="center"/>
    </xf>
    <xf numFmtId="10" fontId="13" fillId="7" borderId="8" xfId="0" applyNumberFormat="1" applyFont="1" applyFill="1" applyBorder="1" applyAlignment="1" applyProtection="1">
      <alignment horizontal="center"/>
      <protection locked="0"/>
    </xf>
    <xf numFmtId="1" fontId="21" fillId="7" borderId="2" xfId="10" applyNumberFormat="1" applyFont="1" applyFill="1" applyBorder="1" applyAlignment="1" applyProtection="1">
      <alignment horizontal="center" vertical="center"/>
      <protection hidden="1"/>
    </xf>
    <xf numFmtId="10" fontId="44" fillId="4" borderId="32" xfId="0" applyNumberFormat="1" applyFont="1" applyFill="1" applyBorder="1" applyAlignment="1" applyProtection="1">
      <alignment horizontal="center"/>
      <protection locked="0"/>
    </xf>
    <xf numFmtId="3" fontId="61" fillId="2" borderId="0" xfId="1" applyNumberFormat="1" applyFont="1" applyFill="1" applyAlignment="1">
      <alignment horizontal="right"/>
    </xf>
    <xf numFmtId="0" fontId="1" fillId="2" borderId="2" xfId="0" applyFont="1" applyFill="1" applyBorder="1"/>
    <xf numFmtId="164" fontId="11" fillId="0" borderId="0" xfId="12" applyNumberFormat="1" applyFont="1" applyFill="1" applyBorder="1" applyAlignment="1">
      <alignment horizontal="right"/>
    </xf>
    <xf numFmtId="0" fontId="13" fillId="9" borderId="8" xfId="5" applyFont="1" applyFill="1" applyBorder="1"/>
    <xf numFmtId="0" fontId="57" fillId="2" borderId="0" xfId="0" applyFont="1" applyFill="1" applyAlignment="1">
      <alignment vertical="top"/>
    </xf>
    <xf numFmtId="0" fontId="62" fillId="2" borderId="0" xfId="0" applyFont="1" applyFill="1" applyAlignment="1">
      <alignment vertical="center"/>
    </xf>
    <xf numFmtId="0" fontId="6" fillId="0" borderId="0" xfId="0" applyFont="1"/>
    <xf numFmtId="0" fontId="44" fillId="0" borderId="32" xfId="0" applyFont="1" applyBorder="1" applyAlignment="1">
      <alignment horizontal="center" vertical="center"/>
    </xf>
    <xf numFmtId="0" fontId="63" fillId="2" borderId="0" xfId="7" applyFont="1" applyFill="1"/>
    <xf numFmtId="0" fontId="64" fillId="2" borderId="0" xfId="1" applyFont="1" applyFill="1" applyAlignment="1">
      <alignment horizontal="justify" vertical="top" wrapText="1"/>
    </xf>
    <xf numFmtId="0" fontId="18" fillId="0" borderId="0" xfId="5" applyFont="1"/>
    <xf numFmtId="167" fontId="18" fillId="3" borderId="8" xfId="12" applyNumberFormat="1" applyFont="1" applyFill="1" applyBorder="1" applyAlignment="1">
      <alignment horizontal="center"/>
    </xf>
    <xf numFmtId="1" fontId="17" fillId="0" borderId="0" xfId="0" applyNumberFormat="1" applyFont="1" applyAlignment="1">
      <alignment horizontal="center"/>
    </xf>
    <xf numFmtId="0" fontId="22" fillId="2" borderId="0" xfId="7" applyFont="1" applyFill="1" applyAlignment="1">
      <alignment vertical="center" wrapText="1"/>
    </xf>
    <xf numFmtId="171" fontId="5" fillId="2" borderId="5" xfId="2" applyNumberFormat="1" applyFont="1" applyFill="1" applyBorder="1" applyAlignment="1" applyProtection="1">
      <alignment vertical="center"/>
      <protection hidden="1"/>
    </xf>
    <xf numFmtId="1" fontId="9" fillId="2" borderId="0" xfId="7" applyNumberFormat="1" applyFont="1" applyFill="1"/>
    <xf numFmtId="0" fontId="8" fillId="0" borderId="0" xfId="0" applyFont="1" applyAlignment="1">
      <alignment horizontal="left" vertical="center"/>
    </xf>
    <xf numFmtId="0" fontId="21" fillId="0" borderId="0" xfId="0" applyFont="1" applyAlignment="1">
      <alignment horizontal="left"/>
    </xf>
    <xf numFmtId="167" fontId="18" fillId="3" borderId="0" xfId="12" applyNumberFormat="1" applyFont="1" applyFill="1" applyAlignment="1">
      <alignment horizontal="center"/>
    </xf>
    <xf numFmtId="172" fontId="14" fillId="2" borderId="2" xfId="2" applyNumberFormat="1" applyFont="1" applyFill="1" applyBorder="1" applyAlignment="1" applyProtection="1">
      <alignment vertical="center"/>
      <protection hidden="1"/>
    </xf>
    <xf numFmtId="0" fontId="28" fillId="2" borderId="0" xfId="7" applyFont="1" applyFill="1" applyAlignment="1">
      <alignment horizontal="left"/>
    </xf>
    <xf numFmtId="0" fontId="1" fillId="0" borderId="0" xfId="6"/>
    <xf numFmtId="167" fontId="44" fillId="0" borderId="8" xfId="12" applyNumberFormat="1" applyFont="1" applyBorder="1" applyAlignment="1">
      <alignment horizontal="center"/>
    </xf>
    <xf numFmtId="0" fontId="13" fillId="0" borderId="8" xfId="0" applyFont="1" applyBorder="1" applyAlignment="1">
      <alignment vertical="center"/>
    </xf>
    <xf numFmtId="0" fontId="65" fillId="0" borderId="0" xfId="0" applyFont="1"/>
    <xf numFmtId="0" fontId="66" fillId="2" borderId="0" xfId="1" applyFont="1" applyFill="1"/>
    <xf numFmtId="3" fontId="21" fillId="2" borderId="0" xfId="0" applyNumberFormat="1" applyFont="1" applyFill="1"/>
    <xf numFmtId="0" fontId="50" fillId="2" borderId="0" xfId="6" applyFont="1" applyFill="1" applyAlignment="1" applyProtection="1">
      <alignment horizontal="center" vertical="top"/>
      <protection hidden="1"/>
    </xf>
    <xf numFmtId="3" fontId="59" fillId="2" borderId="0" xfId="0" applyNumberFormat="1" applyFont="1" applyFill="1" applyAlignment="1">
      <alignment horizontal="center"/>
    </xf>
    <xf numFmtId="3" fontId="21" fillId="0" borderId="0" xfId="0" applyNumberFormat="1" applyFont="1"/>
    <xf numFmtId="172" fontId="3" fillId="2" borderId="5" xfId="2" applyNumberFormat="1" applyFont="1" applyFill="1" applyBorder="1" applyAlignment="1" applyProtection="1">
      <alignment vertical="center"/>
      <protection hidden="1"/>
    </xf>
    <xf numFmtId="0" fontId="59" fillId="0" borderId="0" xfId="0" applyFont="1" applyAlignment="1">
      <alignment horizontal="right" indent="1"/>
    </xf>
    <xf numFmtId="1" fontId="21" fillId="2" borderId="0" xfId="10" applyNumberFormat="1" applyFont="1" applyFill="1" applyAlignment="1" applyProtection="1">
      <alignment horizontal="center" vertical="center"/>
      <protection hidden="1"/>
    </xf>
    <xf numFmtId="167" fontId="13" fillId="0" borderId="32" xfId="12" applyNumberFormat="1" applyFont="1" applyBorder="1" applyAlignment="1">
      <alignment horizontal="center"/>
    </xf>
    <xf numFmtId="0" fontId="3" fillId="2" borderId="2" xfId="10" applyFont="1" applyFill="1" applyBorder="1" applyAlignment="1" applyProtection="1">
      <alignment vertical="center"/>
      <protection hidden="1"/>
    </xf>
    <xf numFmtId="3" fontId="8" fillId="0" borderId="0" xfId="0" applyNumberFormat="1" applyFont="1" applyAlignment="1">
      <alignment horizontal="right"/>
    </xf>
    <xf numFmtId="49" fontId="32" fillId="2" borderId="0" xfId="0" applyNumberFormat="1" applyFont="1" applyFill="1" applyAlignment="1">
      <alignment vertical="top" wrapText="1"/>
    </xf>
    <xf numFmtId="3" fontId="5" fillId="2" borderId="1" xfId="2" applyNumberFormat="1" applyFont="1" applyFill="1" applyBorder="1" applyAlignment="1" applyProtection="1">
      <alignment vertical="center" wrapText="1"/>
      <protection hidden="1"/>
    </xf>
    <xf numFmtId="10" fontId="13" fillId="2" borderId="8" xfId="0" applyNumberFormat="1" applyFont="1" applyFill="1" applyBorder="1" applyAlignment="1" applyProtection="1">
      <alignment horizontal="center"/>
      <protection locked="0"/>
    </xf>
    <xf numFmtId="0" fontId="61" fillId="2" borderId="0" xfId="0" applyFont="1" applyFill="1"/>
    <xf numFmtId="170" fontId="3" fillId="3" borderId="0" xfId="2" applyNumberFormat="1" applyFont="1" applyFill="1" applyAlignment="1" applyProtection="1">
      <alignment horizontal="center" vertical="center"/>
      <protection hidden="1"/>
    </xf>
    <xf numFmtId="0" fontId="67" fillId="2" borderId="0" xfId="0" applyFont="1" applyFill="1" applyAlignment="1">
      <alignment horizontal="justify" vertical="justify" wrapText="1"/>
    </xf>
    <xf numFmtId="171" fontId="5" fillId="3" borderId="5" xfId="2" applyNumberFormat="1" applyFont="1" applyFill="1" applyBorder="1" applyAlignment="1" applyProtection="1">
      <alignment vertical="center"/>
      <protection hidden="1"/>
    </xf>
    <xf numFmtId="171" fontId="3" fillId="3" borderId="0" xfId="2" applyNumberFormat="1" applyFont="1" applyFill="1" applyAlignment="1" applyProtection="1">
      <alignment vertical="center" wrapText="1"/>
      <protection hidden="1"/>
    </xf>
    <xf numFmtId="1" fontId="68" fillId="2" borderId="2" xfId="2" applyNumberFormat="1" applyFont="1" applyFill="1" applyBorder="1" applyAlignment="1" applyProtection="1">
      <alignment horizontal="center" vertical="center"/>
      <protection hidden="1"/>
    </xf>
    <xf numFmtId="49" fontId="6" fillId="10" borderId="0" xfId="0" applyNumberFormat="1" applyFont="1" applyFill="1" applyAlignment="1">
      <alignment horizontal="center"/>
    </xf>
    <xf numFmtId="167" fontId="44" fillId="0" borderId="32" xfId="12" applyNumberFormat="1" applyFont="1" applyBorder="1" applyAlignment="1">
      <alignment horizontal="center"/>
    </xf>
    <xf numFmtId="3" fontId="7" fillId="0" borderId="17" xfId="0" applyNumberFormat="1" applyFont="1" applyBorder="1" applyAlignment="1">
      <alignment horizontal="right"/>
    </xf>
    <xf numFmtId="172" fontId="3" fillId="2" borderId="2" xfId="2" applyNumberFormat="1" applyFont="1" applyFill="1" applyBorder="1" applyAlignment="1" applyProtection="1">
      <alignment vertical="center"/>
      <protection hidden="1"/>
    </xf>
    <xf numFmtId="1" fontId="6" fillId="0" borderId="24" xfId="10" applyNumberFormat="1" applyFont="1" applyBorder="1" applyAlignment="1" applyProtection="1">
      <alignment horizontal="center" vertical="center"/>
      <protection hidden="1"/>
    </xf>
    <xf numFmtId="0" fontId="13" fillId="0" borderId="32" xfId="0" applyFont="1" applyBorder="1" applyAlignment="1">
      <alignment horizontal="center" vertical="center"/>
    </xf>
    <xf numFmtId="171" fontId="5" fillId="3" borderId="1" xfId="2" applyNumberFormat="1" applyFont="1" applyFill="1" applyBorder="1" applyAlignment="1" applyProtection="1">
      <alignment vertical="center" wrapText="1"/>
      <protection hidden="1"/>
    </xf>
    <xf numFmtId="172" fontId="5" fillId="3" borderId="1" xfId="2" applyNumberFormat="1" applyFont="1" applyFill="1" applyBorder="1" applyAlignment="1" applyProtection="1">
      <alignment vertical="center"/>
      <protection hidden="1"/>
    </xf>
    <xf numFmtId="172" fontId="50" fillId="2" borderId="1" xfId="2" applyNumberFormat="1" applyFont="1" applyFill="1" applyBorder="1" applyAlignment="1" applyProtection="1">
      <alignment vertical="center"/>
      <protection hidden="1"/>
    </xf>
    <xf numFmtId="11" fontId="31" fillId="6" borderId="25" xfId="2" applyNumberFormat="1" applyFont="1" applyFill="1" applyBorder="1" applyAlignment="1" applyProtection="1">
      <alignment horizontal="center" vertical="center"/>
      <protection hidden="1"/>
    </xf>
    <xf numFmtId="3" fontId="49" fillId="2" borderId="0" xfId="0" applyNumberFormat="1" applyFont="1" applyFill="1" applyAlignment="1" applyProtection="1">
      <alignment horizontal="center"/>
      <protection locked="0"/>
    </xf>
    <xf numFmtId="0" fontId="17" fillId="11" borderId="0" xfId="1" applyFont="1" applyFill="1" applyAlignment="1">
      <alignment horizontal="center" vertical="center" wrapText="1"/>
    </xf>
    <xf numFmtId="3" fontId="18" fillId="0" borderId="22" xfId="4" applyNumberFormat="1" applyFont="1" applyBorder="1" applyAlignment="1">
      <alignment horizontal="right"/>
    </xf>
    <xf numFmtId="0" fontId="5" fillId="2" borderId="0" xfId="0" applyFont="1" applyFill="1" applyAlignment="1">
      <alignment horizontal="justify" vertical="top" wrapText="1"/>
    </xf>
    <xf numFmtId="0" fontId="44" fillId="0" borderId="12" xfId="0" applyFont="1" applyBorder="1" applyAlignment="1">
      <alignment horizontal="center" vertical="center"/>
    </xf>
    <xf numFmtId="173" fontId="3" fillId="0" borderId="33" xfId="0" applyNumberFormat="1" applyFont="1" applyBorder="1" applyProtection="1">
      <protection hidden="1"/>
    </xf>
    <xf numFmtId="0" fontId="21" fillId="0" borderId="0" xfId="0" applyFont="1" applyAlignment="1">
      <alignment horizontal="center"/>
    </xf>
    <xf numFmtId="10" fontId="44" fillId="0" borderId="0" xfId="0" applyNumberFormat="1" applyFont="1" applyAlignment="1" applyProtection="1">
      <alignment horizontal="center"/>
      <protection locked="0"/>
    </xf>
    <xf numFmtId="3" fontId="21" fillId="0" borderId="0" xfId="0" applyNumberFormat="1" applyFont="1" applyAlignment="1">
      <alignment horizontal="left"/>
    </xf>
    <xf numFmtId="164" fontId="22" fillId="0" borderId="0" xfId="2" applyNumberFormat="1" applyFont="1" applyAlignment="1" applyProtection="1">
      <alignment horizontal="right" vertical="center" wrapText="1"/>
      <protection hidden="1"/>
    </xf>
    <xf numFmtId="0" fontId="55" fillId="2" borderId="0" xfId="6" applyFont="1" applyFill="1" applyAlignment="1" applyProtection="1">
      <alignment horizontal="center" vertical="center"/>
      <protection hidden="1"/>
    </xf>
    <xf numFmtId="0" fontId="21" fillId="0" borderId="34" xfId="0" applyFont="1" applyBorder="1"/>
    <xf numFmtId="0" fontId="44" fillId="0" borderId="11" xfId="0" applyFont="1" applyBorder="1" applyAlignment="1">
      <alignment horizontal="center" vertical="center"/>
    </xf>
    <xf numFmtId="10" fontId="47" fillId="2" borderId="0" xfId="10" applyNumberFormat="1" applyFont="1" applyFill="1" applyAlignment="1" applyProtection="1">
      <alignment horizontal="center" vertical="center"/>
      <protection hidden="1"/>
    </xf>
    <xf numFmtId="0" fontId="19" fillId="0" borderId="3" xfId="4" applyFont="1" applyBorder="1" applyAlignment="1">
      <alignment horizontal="left" indent="2"/>
    </xf>
    <xf numFmtId="3" fontId="5" fillId="0" borderId="0" xfId="2" applyNumberFormat="1" applyFont="1" applyAlignment="1" applyProtection="1">
      <alignment horizontal="right" vertical="center" wrapText="1"/>
      <protection hidden="1"/>
    </xf>
    <xf numFmtId="0" fontId="69" fillId="0" borderId="0" xfId="0" applyFont="1" applyAlignment="1">
      <alignment horizontal="right"/>
    </xf>
    <xf numFmtId="0" fontId="44" fillId="0" borderId="13" xfId="0" applyFont="1" applyBorder="1" applyAlignment="1">
      <alignment horizontal="center" vertical="center"/>
    </xf>
    <xf numFmtId="0" fontId="19" fillId="2" borderId="0" xfId="0" applyFont="1" applyFill="1" applyAlignment="1">
      <alignment vertical="top" wrapText="1"/>
    </xf>
    <xf numFmtId="170" fontId="5" fillId="2" borderId="0" xfId="2" applyNumberFormat="1" applyFont="1" applyFill="1" applyAlignment="1" applyProtection="1">
      <alignment vertical="center"/>
      <protection hidden="1"/>
    </xf>
    <xf numFmtId="3" fontId="5" fillId="0" borderId="0" xfId="2" applyNumberFormat="1" applyFont="1" applyAlignment="1" applyProtection="1">
      <alignment vertical="center" wrapText="1"/>
      <protection hidden="1"/>
    </xf>
    <xf numFmtId="0" fontId="28" fillId="2" borderId="0" xfId="7" applyFont="1" applyFill="1" applyAlignment="1">
      <alignment vertical="top" wrapText="1"/>
    </xf>
    <xf numFmtId="3" fontId="49" fillId="0" borderId="35" xfId="0" applyNumberFormat="1" applyFont="1" applyBorder="1" applyAlignment="1" applyProtection="1">
      <alignment horizontal="center"/>
      <protection locked="0"/>
    </xf>
    <xf numFmtId="0" fontId="13" fillId="0" borderId="36" xfId="0" applyFont="1" applyBorder="1" applyAlignment="1">
      <alignment vertical="center"/>
    </xf>
    <xf numFmtId="0" fontId="32" fillId="2" borderId="0" xfId="0" applyFont="1" applyFill="1" applyAlignment="1">
      <alignment horizontal="center"/>
    </xf>
    <xf numFmtId="1" fontId="70" fillId="2" borderId="0" xfId="10" applyNumberFormat="1" applyFont="1" applyFill="1" applyAlignment="1" applyProtection="1">
      <alignment horizontal="center" vertical="center"/>
      <protection hidden="1"/>
    </xf>
    <xf numFmtId="10" fontId="61" fillId="0" borderId="0" xfId="1" applyNumberFormat="1" applyFont="1" applyAlignment="1">
      <alignment horizontal="center"/>
    </xf>
    <xf numFmtId="3" fontId="8" fillId="2" borderId="32" xfId="0" applyNumberFormat="1" applyFont="1" applyFill="1" applyBorder="1" applyAlignment="1" applyProtection="1">
      <alignment horizontal="right"/>
      <protection locked="0"/>
    </xf>
    <xf numFmtId="3" fontId="44" fillId="2" borderId="13" xfId="0" applyNumberFormat="1" applyFont="1" applyFill="1" applyBorder="1" applyAlignment="1" applyProtection="1">
      <alignment horizontal="right"/>
      <protection locked="0"/>
    </xf>
    <xf numFmtId="3" fontId="6" fillId="0" borderId="37" xfId="0" applyNumberFormat="1" applyFont="1" applyBorder="1" applyAlignment="1">
      <alignment horizontal="right"/>
    </xf>
    <xf numFmtId="0" fontId="43" fillId="0" borderId="0" xfId="0" applyFont="1" applyAlignment="1">
      <alignment horizontal="left" vertical="center"/>
    </xf>
    <xf numFmtId="0" fontId="58" fillId="0" borderId="0" xfId="0" applyFont="1" applyAlignment="1">
      <alignment wrapText="1"/>
    </xf>
    <xf numFmtId="3" fontId="44" fillId="2" borderId="12" xfId="0" applyNumberFormat="1" applyFont="1" applyFill="1" applyBorder="1" applyAlignment="1" applyProtection="1">
      <alignment horizontal="right"/>
      <protection locked="0"/>
    </xf>
    <xf numFmtId="3" fontId="19" fillId="0" borderId="38" xfId="4" applyNumberFormat="1" applyFont="1" applyBorder="1" applyAlignment="1">
      <alignment horizontal="right"/>
    </xf>
    <xf numFmtId="0" fontId="27" fillId="2" borderId="0" xfId="7" applyFont="1" applyFill="1"/>
    <xf numFmtId="3" fontId="44" fillId="2" borderId="11" xfId="0" applyNumberFormat="1" applyFont="1" applyFill="1" applyBorder="1" applyAlignment="1" applyProtection="1">
      <alignment horizontal="right"/>
      <protection locked="0"/>
    </xf>
    <xf numFmtId="0" fontId="13" fillId="0" borderId="39" xfId="0" applyFont="1" applyBorder="1" applyAlignment="1">
      <alignment vertical="center"/>
    </xf>
    <xf numFmtId="0" fontId="21" fillId="12" borderId="0" xfId="0" applyFont="1" applyFill="1"/>
    <xf numFmtId="10" fontId="44" fillId="0" borderId="13" xfId="0" applyNumberFormat="1" applyFont="1" applyBorder="1" applyAlignment="1" applyProtection="1">
      <alignment horizontal="center"/>
      <protection locked="0"/>
    </xf>
    <xf numFmtId="3" fontId="44" fillId="0" borderId="32" xfId="0" applyNumberFormat="1" applyFont="1" applyBorder="1" applyAlignment="1" applyProtection="1">
      <alignment horizontal="right"/>
      <protection locked="0"/>
    </xf>
    <xf numFmtId="3" fontId="7" fillId="2" borderId="17" xfId="0" applyNumberFormat="1" applyFont="1" applyFill="1" applyBorder="1" applyAlignment="1">
      <alignment horizontal="right"/>
    </xf>
    <xf numFmtId="0" fontId="21" fillId="3" borderId="0" xfId="0" applyFont="1" applyFill="1"/>
    <xf numFmtId="3" fontId="13" fillId="4" borderId="40" xfId="0" applyNumberFormat="1" applyFont="1" applyFill="1" applyBorder="1" applyAlignment="1" applyProtection="1">
      <alignment horizontal="right"/>
      <protection locked="0"/>
    </xf>
    <xf numFmtId="3" fontId="5" fillId="2" borderId="0" xfId="2" applyNumberFormat="1" applyFont="1" applyFill="1" applyAlignment="1" applyProtection="1">
      <alignment vertical="center" wrapText="1"/>
      <protection hidden="1"/>
    </xf>
    <xf numFmtId="3" fontId="44" fillId="0" borderId="32" xfId="0" applyNumberFormat="1" applyFont="1" applyBorder="1" applyAlignment="1">
      <alignment horizontal="right"/>
    </xf>
    <xf numFmtId="3" fontId="49" fillId="0" borderId="41" xfId="0" applyNumberFormat="1" applyFont="1" applyBorder="1" applyAlignment="1" applyProtection="1">
      <alignment horizontal="center"/>
      <protection locked="0"/>
    </xf>
    <xf numFmtId="0" fontId="13" fillId="0" borderId="42" xfId="0" applyFont="1" applyBorder="1" applyAlignment="1">
      <alignment vertical="center"/>
    </xf>
    <xf numFmtId="3" fontId="13" fillId="0" borderId="8" xfId="0" applyNumberFormat="1" applyFont="1" applyBorder="1" applyAlignment="1" applyProtection="1">
      <alignment horizontal="right"/>
      <protection locked="0"/>
    </xf>
    <xf numFmtId="3" fontId="29" fillId="2" borderId="0" xfId="2" applyNumberFormat="1" applyFont="1" applyFill="1" applyAlignment="1" applyProtection="1">
      <alignment vertical="center" wrapText="1"/>
      <protection hidden="1"/>
    </xf>
    <xf numFmtId="169" fontId="6" fillId="0" borderId="0" xfId="1" applyNumberFormat="1" applyFont="1" applyAlignment="1">
      <alignment horizontal="center"/>
    </xf>
    <xf numFmtId="0" fontId="6" fillId="0" borderId="0" xfId="0" applyFont="1" applyAlignment="1">
      <alignment horizontal="left"/>
    </xf>
    <xf numFmtId="3" fontId="13" fillId="4" borderId="43" xfId="0" applyNumberFormat="1" applyFont="1" applyFill="1" applyBorder="1" applyAlignment="1" applyProtection="1">
      <alignment horizontal="right"/>
      <protection locked="0"/>
    </xf>
    <xf numFmtId="3" fontId="32" fillId="0" borderId="44" xfId="1" applyNumberFormat="1" applyFont="1" applyBorder="1" applyAlignment="1">
      <alignment horizontal="right" vertical="center"/>
    </xf>
    <xf numFmtId="0" fontId="13" fillId="0" borderId="45" xfId="0" applyFont="1" applyBorder="1" applyAlignment="1">
      <alignment vertical="center"/>
    </xf>
    <xf numFmtId="3" fontId="49" fillId="0" borderId="46" xfId="0" applyNumberFormat="1" applyFont="1" applyBorder="1" applyAlignment="1" applyProtection="1">
      <alignment horizontal="center"/>
      <protection locked="0"/>
    </xf>
    <xf numFmtId="172" fontId="47" fillId="2" borderId="0" xfId="10" applyNumberFormat="1" applyFont="1" applyFill="1" applyAlignment="1" applyProtection="1">
      <alignment vertical="center"/>
      <protection hidden="1"/>
    </xf>
    <xf numFmtId="0" fontId="6" fillId="0" borderId="1" xfId="0" applyFont="1" applyBorder="1" applyAlignment="1">
      <alignment horizontal="right" vertical="center"/>
    </xf>
    <xf numFmtId="3" fontId="18" fillId="0" borderId="47" xfId="4" applyNumberFormat="1" applyFont="1" applyBorder="1" applyAlignment="1">
      <alignment horizontal="right"/>
    </xf>
    <xf numFmtId="10" fontId="8" fillId="0" borderId="0" xfId="0" applyNumberFormat="1" applyFont="1" applyAlignment="1">
      <alignment horizontal="left" vertical="center"/>
    </xf>
    <xf numFmtId="0" fontId="13" fillId="0" borderId="48" xfId="0" applyFont="1" applyBorder="1" applyAlignment="1">
      <alignment vertical="center"/>
    </xf>
    <xf numFmtId="0" fontId="44" fillId="4" borderId="12" xfId="0" applyFont="1" applyFill="1" applyBorder="1" applyAlignment="1">
      <alignment vertical="center"/>
    </xf>
    <xf numFmtId="3" fontId="5" fillId="2" borderId="0" xfId="2" applyNumberFormat="1" applyFont="1" applyFill="1" applyAlignment="1" applyProtection="1">
      <alignment horizontal="justify" vertical="top" wrapText="1"/>
      <protection hidden="1"/>
    </xf>
    <xf numFmtId="0" fontId="44" fillId="4" borderId="11" xfId="0" applyFont="1" applyFill="1" applyBorder="1" applyAlignment="1">
      <alignment vertical="center"/>
    </xf>
    <xf numFmtId="0" fontId="64" fillId="2" borderId="0" xfId="0" applyFont="1" applyFill="1" applyAlignment="1">
      <alignment vertical="top" wrapText="1"/>
    </xf>
    <xf numFmtId="0" fontId="18" fillId="0" borderId="0" xfId="4" applyFont="1" applyAlignment="1">
      <alignment horizontal="left" indent="2"/>
    </xf>
    <xf numFmtId="164" fontId="22" fillId="0" borderId="0" xfId="12" applyNumberFormat="1" applyFont="1" applyAlignment="1" applyProtection="1">
      <alignment horizontal="right" vertical="center" wrapText="1"/>
      <protection hidden="1"/>
    </xf>
    <xf numFmtId="9" fontId="49" fillId="2" borderId="0" xfId="0" applyNumberFormat="1" applyFont="1" applyFill="1" applyAlignment="1" applyProtection="1">
      <alignment horizontal="center"/>
      <protection locked="0"/>
    </xf>
    <xf numFmtId="0" fontId="43" fillId="0" borderId="0" xfId="6" applyFont="1" applyAlignment="1">
      <alignment vertical="top"/>
    </xf>
    <xf numFmtId="0" fontId="13" fillId="4" borderId="13" xfId="0" applyFont="1" applyFill="1" applyBorder="1" applyAlignment="1">
      <alignment vertical="center"/>
    </xf>
    <xf numFmtId="0" fontId="13" fillId="0" borderId="49" xfId="0" applyFont="1" applyBorder="1" applyAlignment="1">
      <alignment vertical="center"/>
    </xf>
    <xf numFmtId="0" fontId="5" fillId="0" borderId="0" xfId="2" applyFont="1" applyAlignment="1" applyProtection="1">
      <alignment horizontal="left" vertical="center" wrapText="1"/>
      <protection hidden="1"/>
    </xf>
    <xf numFmtId="171" fontId="5" fillId="0" borderId="0" xfId="2" applyNumberFormat="1" applyFont="1" applyAlignment="1" applyProtection="1">
      <alignment horizontal="right" vertical="center" wrapText="1"/>
      <protection hidden="1"/>
    </xf>
    <xf numFmtId="1" fontId="8" fillId="0" borderId="0" xfId="0" applyNumberFormat="1" applyFont="1" applyAlignment="1" applyProtection="1">
      <alignment horizontal="center"/>
      <protection locked="0"/>
    </xf>
    <xf numFmtId="3" fontId="29" fillId="2" borderId="0" xfId="2" applyNumberFormat="1" applyFont="1" applyFill="1" applyAlignment="1" applyProtection="1">
      <alignment wrapText="1"/>
      <protection hidden="1"/>
    </xf>
    <xf numFmtId="0" fontId="13" fillId="4" borderId="12" xfId="0" applyFont="1" applyFill="1" applyBorder="1" applyAlignment="1">
      <alignment vertical="center"/>
    </xf>
    <xf numFmtId="0" fontId="13" fillId="4" borderId="11" xfId="0" applyFont="1" applyFill="1" applyBorder="1" applyAlignment="1">
      <alignment vertical="center"/>
    </xf>
    <xf numFmtId="0" fontId="71" fillId="2" borderId="0" xfId="0" applyFont="1" applyFill="1"/>
    <xf numFmtId="0" fontId="44" fillId="4" borderId="13" xfId="0" applyFont="1" applyFill="1" applyBorder="1" applyAlignment="1">
      <alignment vertical="center"/>
    </xf>
    <xf numFmtId="3" fontId="49" fillId="0" borderId="8" xfId="0" applyNumberFormat="1" applyFont="1" applyBorder="1" applyAlignment="1" applyProtection="1">
      <alignment horizontal="center"/>
      <protection locked="0"/>
    </xf>
    <xf numFmtId="0" fontId="72" fillId="2" borderId="0" xfId="0" applyFont="1" applyFill="1"/>
    <xf numFmtId="0" fontId="57" fillId="0" borderId="0" xfId="0" applyFont="1" applyAlignment="1">
      <alignment vertical="top"/>
    </xf>
    <xf numFmtId="0" fontId="73" fillId="2" borderId="0" xfId="0" applyFont="1" applyFill="1" applyAlignment="1">
      <alignment vertical="center"/>
    </xf>
    <xf numFmtId="0" fontId="13" fillId="2" borderId="19" xfId="0" applyFont="1" applyFill="1" applyBorder="1" applyAlignment="1">
      <alignment vertical="center"/>
    </xf>
    <xf numFmtId="0" fontId="62" fillId="2" borderId="0" xfId="0" applyFont="1" applyFill="1" applyAlignment="1">
      <alignment horizontal="center" vertical="center"/>
    </xf>
    <xf numFmtId="168" fontId="74" fillId="2" borderId="0" xfId="13" applyFont="1" applyFill="1" applyAlignment="1">
      <alignment horizontal="left" vertical="center" wrapText="1" indent="1"/>
    </xf>
    <xf numFmtId="0" fontId="75" fillId="2" borderId="0" xfId="0" applyFont="1" applyFill="1" applyAlignment="1">
      <alignment vertical="center"/>
    </xf>
    <xf numFmtId="0" fontId="76" fillId="2" borderId="0" xfId="0" applyFont="1" applyFill="1"/>
    <xf numFmtId="3" fontId="13" fillId="2" borderId="50" xfId="0" applyNumberFormat="1" applyFont="1" applyFill="1" applyBorder="1" applyAlignment="1" applyProtection="1">
      <alignment horizontal="right"/>
      <protection locked="0"/>
    </xf>
    <xf numFmtId="0" fontId="77" fillId="2" borderId="2" xfId="3" applyFont="1" applyFill="1" applyBorder="1" applyAlignment="1" applyProtection="1">
      <alignment horizontal="left"/>
      <protection hidden="1"/>
    </xf>
    <xf numFmtId="1" fontId="21" fillId="0" borderId="8" xfId="0" applyNumberFormat="1" applyFont="1" applyBorder="1" applyAlignment="1" applyProtection="1">
      <alignment horizontal="center"/>
      <protection locked="0"/>
    </xf>
    <xf numFmtId="0" fontId="76" fillId="2" borderId="0" xfId="1" applyFont="1" applyFill="1"/>
    <xf numFmtId="3" fontId="7" fillId="2" borderId="51" xfId="0" applyNumberFormat="1" applyFont="1" applyFill="1" applyBorder="1" applyAlignment="1">
      <alignment horizontal="right"/>
    </xf>
    <xf numFmtId="4" fontId="78" fillId="0" borderId="0" xfId="0" applyNumberFormat="1" applyFont="1" applyAlignment="1">
      <alignment horizontal="center"/>
    </xf>
    <xf numFmtId="168" fontId="74" fillId="2" borderId="16" xfId="13" applyFont="1" applyFill="1" applyBorder="1" applyAlignment="1">
      <alignment vertical="center" wrapText="1"/>
    </xf>
    <xf numFmtId="0" fontId="79" fillId="2" borderId="0" xfId="0" applyFont="1" applyFill="1" applyAlignment="1">
      <alignment horizontal="center" vertical="center"/>
    </xf>
    <xf numFmtId="171" fontId="3" fillId="0" borderId="33" xfId="2" applyNumberFormat="1" applyFont="1" applyBorder="1" applyAlignment="1" applyProtection="1">
      <alignment horizontal="right" vertical="center" wrapText="1"/>
      <protection hidden="1"/>
    </xf>
    <xf numFmtId="0" fontId="80" fillId="2" borderId="2" xfId="0" applyFont="1" applyFill="1" applyBorder="1"/>
    <xf numFmtId="0" fontId="23" fillId="2" borderId="0" xfId="0" applyFont="1" applyFill="1" applyAlignment="1">
      <alignment vertical="center"/>
    </xf>
    <xf numFmtId="3" fontId="50" fillId="2" borderId="1" xfId="0" applyNumberFormat="1" applyFont="1" applyFill="1" applyBorder="1" applyAlignment="1">
      <alignment horizontal="center"/>
    </xf>
    <xf numFmtId="10" fontId="21" fillId="2" borderId="0" xfId="0" applyNumberFormat="1" applyFont="1" applyFill="1" applyAlignment="1" applyProtection="1">
      <alignment horizontal="left"/>
      <protection locked="0"/>
    </xf>
    <xf numFmtId="0" fontId="81" fillId="0" borderId="0" xfId="0" applyFont="1" applyAlignment="1">
      <alignment vertical="center"/>
    </xf>
    <xf numFmtId="3" fontId="49" fillId="2" borderId="0" xfId="0" applyNumberFormat="1" applyFont="1" applyFill="1" applyAlignment="1" applyProtection="1">
      <alignment horizontal="left"/>
      <protection locked="0"/>
    </xf>
    <xf numFmtId="0" fontId="19" fillId="0" borderId="0" xfId="0" applyFont="1" applyAlignment="1">
      <alignment vertical="top" wrapText="1"/>
    </xf>
    <xf numFmtId="0" fontId="3" fillId="0" borderId="8" xfId="0" applyFont="1" applyBorder="1" applyAlignment="1">
      <alignment horizontal="center" wrapText="1"/>
    </xf>
    <xf numFmtId="0" fontId="58" fillId="2" borderId="23" xfId="0" applyFont="1" applyFill="1" applyBorder="1" applyAlignment="1">
      <alignment horizontal="left" vertical="center" wrapText="1"/>
    </xf>
    <xf numFmtId="3" fontId="27" fillId="2" borderId="0" xfId="2" applyNumberFormat="1" applyFont="1" applyFill="1" applyAlignment="1" applyProtection="1">
      <alignment vertical="center" wrapText="1"/>
      <protection hidden="1"/>
    </xf>
    <xf numFmtId="0" fontId="14" fillId="0" borderId="0" xfId="6" applyFont="1"/>
    <xf numFmtId="180" fontId="16" fillId="2" borderId="0" xfId="0" applyNumberFormat="1" applyFont="1" applyFill="1"/>
    <xf numFmtId="0" fontId="3" fillId="0" borderId="33" xfId="2" applyFont="1" applyBorder="1" applyAlignment="1" applyProtection="1">
      <alignment horizontal="left" vertical="center" wrapText="1"/>
      <protection hidden="1"/>
    </xf>
    <xf numFmtId="0" fontId="21" fillId="2" borderId="0" xfId="0" applyFont="1" applyFill="1" applyAlignment="1">
      <alignment horizontal="left" vertical="top" wrapText="1"/>
    </xf>
    <xf numFmtId="168" fontId="74" fillId="2" borderId="16" xfId="13" applyFont="1" applyFill="1" applyBorder="1" applyAlignment="1">
      <alignment horizontal="left" vertical="center" wrapText="1" indent="1"/>
    </xf>
    <xf numFmtId="1" fontId="13" fillId="0" borderId="8" xfId="0" applyNumberFormat="1" applyFont="1" applyBorder="1" applyAlignment="1" applyProtection="1">
      <alignment horizontal="center"/>
      <protection locked="0"/>
    </xf>
    <xf numFmtId="0" fontId="62" fillId="0" borderId="0" xfId="0" applyFont="1" applyAlignment="1">
      <alignment horizontal="center"/>
    </xf>
    <xf numFmtId="3" fontId="13" fillId="2" borderId="1" xfId="0" applyNumberFormat="1" applyFont="1" applyFill="1" applyBorder="1" applyAlignment="1" applyProtection="1">
      <alignment horizontal="right"/>
      <protection locked="0"/>
    </xf>
    <xf numFmtId="0" fontId="65" fillId="13" borderId="0" xfId="1" applyFont="1" applyFill="1"/>
    <xf numFmtId="168" fontId="74" fillId="2" borderId="52" xfId="13" applyFont="1" applyFill="1" applyBorder="1" applyAlignment="1">
      <alignment vertical="center" wrapText="1"/>
    </xf>
    <xf numFmtId="3" fontId="7" fillId="2" borderId="53" xfId="0" applyNumberFormat="1" applyFont="1" applyFill="1" applyBorder="1" applyAlignment="1">
      <alignment horizontal="right"/>
    </xf>
    <xf numFmtId="49" fontId="55" fillId="2" borderId="0" xfId="6" applyNumberFormat="1" applyFont="1" applyFill="1" applyAlignment="1" applyProtection="1">
      <alignment vertical="center" wrapText="1"/>
      <protection hidden="1"/>
    </xf>
    <xf numFmtId="164" fontId="35" fillId="0" borderId="33" xfId="12" applyNumberFormat="1" applyFont="1" applyBorder="1" applyAlignment="1" applyProtection="1">
      <alignment horizontal="right" vertical="center" wrapText="1"/>
      <protection hidden="1"/>
    </xf>
    <xf numFmtId="0" fontId="82" fillId="0" borderId="0" xfId="0" applyFont="1" applyAlignment="1">
      <alignment horizontal="right" wrapText="1"/>
    </xf>
    <xf numFmtId="168" fontId="74" fillId="2" borderId="0" xfId="13" applyFont="1" applyFill="1" applyAlignment="1">
      <alignment vertical="center" wrapText="1"/>
    </xf>
    <xf numFmtId="3" fontId="29" fillId="2" borderId="0" xfId="2" applyNumberFormat="1" applyFont="1" applyFill="1" applyAlignment="1" applyProtection="1">
      <alignment horizontal="left" vertical="center" wrapText="1"/>
      <protection hidden="1"/>
    </xf>
    <xf numFmtId="168" fontId="74" fillId="2" borderId="52" xfId="13" applyFont="1" applyFill="1" applyBorder="1" applyAlignment="1">
      <alignment horizontal="left" vertical="center" wrapText="1" indent="1"/>
    </xf>
    <xf numFmtId="0" fontId="25" fillId="2" borderId="0" xfId="10" applyFont="1" applyFill="1" applyAlignment="1" applyProtection="1">
      <alignment horizontal="left" vertical="center" wrapText="1"/>
      <protection hidden="1"/>
    </xf>
    <xf numFmtId="0" fontId="77" fillId="2" borderId="2" xfId="3" applyFont="1" applyFill="1" applyBorder="1" applyAlignment="1" applyProtection="1">
      <alignment horizontal="center" vertical="center"/>
      <protection hidden="1"/>
    </xf>
    <xf numFmtId="0" fontId="0" fillId="2" borderId="2" xfId="0" applyFont="1" applyFill="1" applyBorder="1"/>
    <xf numFmtId="3" fontId="3" fillId="0" borderId="33" xfId="10" applyNumberFormat="1" applyFont="1" applyBorder="1" applyAlignment="1" applyProtection="1">
      <alignment vertical="center" wrapText="1"/>
      <protection hidden="1"/>
    </xf>
    <xf numFmtId="0" fontId="17" fillId="0" borderId="0" xfId="0" applyFont="1"/>
    <xf numFmtId="0" fontId="8" fillId="0" borderId="0" xfId="0" applyFont="1"/>
    <xf numFmtId="0" fontId="32" fillId="0" borderId="0" xfId="9" applyFont="1" applyAlignment="1">
      <alignment horizontal="left"/>
    </xf>
    <xf numFmtId="3" fontId="58" fillId="2" borderId="0" xfId="0" applyNumberFormat="1" applyFont="1" applyFill="1" applyAlignment="1">
      <alignment horizontal="left" vertical="top"/>
    </xf>
    <xf numFmtId="0" fontId="3" fillId="0" borderId="2" xfId="10" applyFont="1" applyBorder="1" applyAlignment="1" applyProtection="1">
      <alignment vertical="center"/>
      <protection hidden="1"/>
    </xf>
    <xf numFmtId="0" fontId="83" fillId="2" borderId="0" xfId="0" applyFont="1" applyFill="1"/>
    <xf numFmtId="0" fontId="84" fillId="2" borderId="2" xfId="0" applyFont="1" applyFill="1" applyBorder="1" applyAlignment="1">
      <alignment horizontal="left"/>
    </xf>
    <xf numFmtId="0" fontId="75" fillId="0" borderId="0" xfId="0" applyFont="1" applyAlignment="1">
      <alignment vertical="center"/>
    </xf>
    <xf numFmtId="3" fontId="3" fillId="2" borderId="33" xfId="2" applyNumberFormat="1" applyFont="1" applyFill="1" applyBorder="1" applyAlignment="1" applyProtection="1">
      <alignment vertical="center" wrapText="1"/>
      <protection hidden="1"/>
    </xf>
    <xf numFmtId="0" fontId="84" fillId="2" borderId="0" xfId="0" applyFont="1" applyFill="1" applyAlignment="1">
      <alignment horizontal="left"/>
    </xf>
    <xf numFmtId="3" fontId="43" fillId="0" borderId="0" xfId="1" applyNumberFormat="1" applyFont="1" applyAlignment="1">
      <alignment horizontal="left" vertical="center"/>
    </xf>
    <xf numFmtId="0" fontId="32" fillId="0" borderId="0" xfId="0" applyFont="1" applyAlignment="1">
      <alignment horizontal="center" vertical="center"/>
    </xf>
    <xf numFmtId="1" fontId="21" fillId="0" borderId="0" xfId="0" applyNumberFormat="1" applyFont="1"/>
    <xf numFmtId="0" fontId="6" fillId="0" borderId="0" xfId="0" applyFont="1" applyAlignment="1">
      <alignment horizontal="left" vertical="center"/>
    </xf>
    <xf numFmtId="1" fontId="6" fillId="0" borderId="0" xfId="1" applyNumberFormat="1" applyFont="1" applyAlignment="1">
      <alignment horizontal="right"/>
    </xf>
    <xf numFmtId="0" fontId="1" fillId="0" borderId="1" xfId="0" applyFont="1" applyBorder="1"/>
    <xf numFmtId="3" fontId="28" fillId="2" borderId="0" xfId="2" applyNumberFormat="1" applyFont="1" applyFill="1" applyAlignment="1" applyProtection="1">
      <alignment horizontal="center" vertical="center" wrapText="1"/>
      <protection hidden="1"/>
    </xf>
    <xf numFmtId="0" fontId="32" fillId="0" borderId="0" xfId="0" applyFont="1" applyAlignment="1">
      <alignment horizontal="left" vertical="center"/>
    </xf>
    <xf numFmtId="0" fontId="18" fillId="2" borderId="0" xfId="0" applyFont="1" applyFill="1" applyAlignment="1">
      <alignment horizontal="center" vertical="center"/>
    </xf>
    <xf numFmtId="0" fontId="5" fillId="0" borderId="2" xfId="10" applyFont="1" applyBorder="1" applyAlignment="1" applyProtection="1">
      <alignment horizontal="right" vertical="center"/>
      <protection hidden="1"/>
    </xf>
    <xf numFmtId="10" fontId="0" fillId="0" borderId="0" xfId="0" applyNumberFormat="1"/>
    <xf numFmtId="0" fontId="77" fillId="2" borderId="10" xfId="3" applyFont="1" applyFill="1" applyBorder="1" applyAlignment="1" applyProtection="1">
      <alignment horizontal="center" vertical="center"/>
      <protection hidden="1"/>
    </xf>
    <xf numFmtId="0" fontId="43" fillId="0" borderId="0" xfId="6" applyFont="1" applyAlignment="1">
      <alignment horizontal="right"/>
    </xf>
    <xf numFmtId="3" fontId="3" fillId="2" borderId="0" xfId="10" applyNumberFormat="1" applyFont="1" applyFill="1" applyAlignment="1" applyProtection="1">
      <alignment vertical="center" wrapText="1"/>
      <protection hidden="1"/>
    </xf>
    <xf numFmtId="0" fontId="8" fillId="0" borderId="0" xfId="0" applyFont="1" applyAlignment="1">
      <alignment vertical="center"/>
    </xf>
    <xf numFmtId="4" fontId="65" fillId="0" borderId="0" xfId="0" applyNumberFormat="1" applyFont="1"/>
    <xf numFmtId="0" fontId="31" fillId="2" borderId="0" xfId="6" applyFont="1" applyFill="1" applyAlignment="1" applyProtection="1">
      <alignment horizontal="center" vertical="center"/>
      <protection hidden="1"/>
    </xf>
    <xf numFmtId="0" fontId="64" fillId="2" borderId="0" xfId="0" applyFont="1" applyFill="1" applyAlignment="1">
      <alignment vertical="center"/>
    </xf>
    <xf numFmtId="1" fontId="21" fillId="0" borderId="8" xfId="1" applyNumberFormat="1" applyFont="1" applyBorder="1" applyAlignment="1">
      <alignment horizontal="center"/>
    </xf>
    <xf numFmtId="0" fontId="21" fillId="2" borderId="0" xfId="0" applyFont="1" applyFill="1" applyAlignment="1">
      <alignment horizontal="left"/>
    </xf>
    <xf numFmtId="3" fontId="50" fillId="2" borderId="0" xfId="2" applyNumberFormat="1" applyFont="1" applyFill="1" applyAlignment="1" applyProtection="1">
      <alignment horizontal="justify" vertical="justify" wrapText="1"/>
      <protection hidden="1"/>
    </xf>
    <xf numFmtId="0" fontId="25" fillId="2" borderId="2" xfId="3" applyFont="1" applyFill="1" applyBorder="1" applyAlignment="1" applyProtection="1">
      <alignment horizontal="center" vertical="center"/>
      <protection hidden="1"/>
    </xf>
    <xf numFmtId="172" fontId="29" fillId="2" borderId="0" xfId="10" applyNumberFormat="1" applyFont="1" applyFill="1" applyAlignment="1" applyProtection="1">
      <alignment vertical="center"/>
      <protection hidden="1"/>
    </xf>
    <xf numFmtId="0" fontId="25" fillId="2" borderId="2" xfId="10" applyFont="1" applyFill="1" applyBorder="1" applyAlignment="1" applyProtection="1">
      <alignment vertical="center"/>
      <protection hidden="1"/>
    </xf>
    <xf numFmtId="0" fontId="85" fillId="0" borderId="0" xfId="0" applyFont="1" applyAlignment="1">
      <alignment horizontal="left" indent="2"/>
    </xf>
    <xf numFmtId="1" fontId="8" fillId="0" borderId="0" xfId="0" applyNumberFormat="1" applyFont="1" applyAlignment="1" applyProtection="1">
      <alignment horizontal="right" vertical="center"/>
      <protection locked="0"/>
    </xf>
    <xf numFmtId="3" fontId="61" fillId="14" borderId="0" xfId="0" applyNumberFormat="1" applyFont="1" applyFill="1" applyAlignment="1" applyProtection="1">
      <alignment horizontal="left"/>
      <protection locked="0"/>
    </xf>
    <xf numFmtId="4" fontId="47" fillId="2" borderId="0" xfId="10" applyNumberFormat="1" applyFont="1" applyFill="1" applyAlignment="1" applyProtection="1">
      <alignment horizontal="center" vertical="center"/>
      <protection hidden="1"/>
    </xf>
    <xf numFmtId="1" fontId="6" fillId="0" borderId="8" xfId="1" applyNumberFormat="1" applyFont="1" applyBorder="1" applyAlignment="1">
      <alignment horizontal="center"/>
    </xf>
    <xf numFmtId="0" fontId="6" fillId="0" borderId="0" xfId="0" applyFont="1" applyAlignment="1">
      <alignment horizontal="right" indent="1"/>
    </xf>
    <xf numFmtId="0" fontId="73" fillId="2" borderId="0" xfId="0" applyFont="1" applyFill="1" applyAlignment="1">
      <alignment horizontal="right" vertical="center"/>
    </xf>
    <xf numFmtId="10" fontId="13" fillId="0" borderId="8" xfId="0" applyNumberFormat="1" applyFont="1" applyBorder="1" applyAlignment="1" applyProtection="1">
      <alignment horizontal="right"/>
      <protection locked="0"/>
    </xf>
    <xf numFmtId="3" fontId="5" fillId="2" borderId="0" xfId="0" applyNumberFormat="1" applyFont="1" applyFill="1"/>
    <xf numFmtId="0" fontId="21" fillId="0" borderId="0" xfId="0" applyFont="1" applyAlignment="1">
      <alignment horizontal="right"/>
    </xf>
    <xf numFmtId="0" fontId="21" fillId="0" borderId="54" xfId="0" applyFont="1" applyBorder="1"/>
    <xf numFmtId="0" fontId="65" fillId="2" borderId="0" xfId="1" applyFont="1" applyFill="1"/>
    <xf numFmtId="0" fontId="20" fillId="0" borderId="0" xfId="0" applyFont="1"/>
    <xf numFmtId="0" fontId="5" fillId="0" borderId="0" xfId="11" applyFont="1" applyProtection="1">
      <protection hidden="1"/>
    </xf>
    <xf numFmtId="0" fontId="6" fillId="0" borderId="0" xfId="1" applyFont="1" applyAlignment="1">
      <alignment horizontal="center"/>
    </xf>
    <xf numFmtId="0" fontId="78" fillId="0" borderId="0" xfId="0" applyFont="1"/>
    <xf numFmtId="0" fontId="81" fillId="2" borderId="0" xfId="0" applyFont="1" applyFill="1" applyAlignment="1">
      <alignment vertical="center"/>
    </xf>
    <xf numFmtId="4" fontId="86" fillId="0" borderId="0" xfId="0" applyNumberFormat="1" applyFont="1" applyAlignment="1">
      <alignment horizontal="right"/>
    </xf>
    <xf numFmtId="0" fontId="48" fillId="2" borderId="0" xfId="0" applyFont="1" applyFill="1"/>
    <xf numFmtId="3" fontId="85" fillId="2" borderId="0" xfId="10" applyNumberFormat="1" applyFont="1" applyFill="1" applyAlignment="1" applyProtection="1">
      <alignment horizontal="left" vertical="center" wrapText="1" indent="3"/>
      <protection hidden="1"/>
    </xf>
    <xf numFmtId="0" fontId="6" fillId="0" borderId="8" xfId="0" applyFont="1" applyBorder="1" applyAlignment="1">
      <alignment horizontal="center"/>
    </xf>
    <xf numFmtId="164" fontId="35" fillId="0" borderId="33" xfId="2" applyNumberFormat="1" applyFont="1" applyBorder="1" applyAlignment="1" applyProtection="1">
      <alignment horizontal="right" vertical="center" wrapText="1"/>
      <protection hidden="1"/>
    </xf>
    <xf numFmtId="0" fontId="0" fillId="0" borderId="0" xfId="0" applyAlignment="1">
      <alignment horizontal="center"/>
    </xf>
    <xf numFmtId="0" fontId="87" fillId="0" borderId="0" xfId="11" applyFont="1" applyProtection="1">
      <protection hidden="1"/>
    </xf>
    <xf numFmtId="164" fontId="35" fillId="0" borderId="55" xfId="2" applyNumberFormat="1" applyFont="1" applyBorder="1" applyAlignment="1" applyProtection="1">
      <alignment horizontal="right" vertical="center" wrapText="1"/>
      <protection hidden="1"/>
    </xf>
    <xf numFmtId="0" fontId="21" fillId="0" borderId="56" xfId="0" applyFont="1" applyBorder="1"/>
    <xf numFmtId="0" fontId="14" fillId="0" borderId="0" xfId="6" applyFont="1" applyAlignment="1">
      <alignment horizontal="center"/>
    </xf>
    <xf numFmtId="3" fontId="3" fillId="0" borderId="10" xfId="2" applyNumberFormat="1" applyFont="1" applyBorder="1" applyAlignment="1" applyProtection="1">
      <alignment vertical="center" wrapText="1"/>
      <protection hidden="1"/>
    </xf>
    <xf numFmtId="0" fontId="21" fillId="0" borderId="8" xfId="0" applyFont="1" applyBorder="1" applyAlignment="1">
      <alignment horizontal="center" vertical="center"/>
    </xf>
    <xf numFmtId="2" fontId="6" fillId="0" borderId="0" xfId="1" applyNumberFormat="1" applyFont="1"/>
    <xf numFmtId="3" fontId="3" fillId="0" borderId="33" xfId="2" applyNumberFormat="1" applyFont="1" applyBorder="1" applyAlignment="1" applyProtection="1">
      <alignment vertical="center" wrapText="1"/>
      <protection hidden="1"/>
    </xf>
    <xf numFmtId="3" fontId="3" fillId="2" borderId="55" xfId="2" applyNumberFormat="1" applyFont="1" applyFill="1" applyBorder="1" applyAlignment="1" applyProtection="1">
      <alignment vertical="center" wrapText="1"/>
      <protection hidden="1"/>
    </xf>
    <xf numFmtId="3" fontId="58" fillId="0" borderId="0" xfId="0" applyNumberFormat="1" applyFont="1" applyAlignment="1">
      <alignment horizontal="right" vertical="top"/>
    </xf>
    <xf numFmtId="1" fontId="6" fillId="0" borderId="2" xfId="10" applyNumberFormat="1" applyFont="1" applyBorder="1" applyAlignment="1" applyProtection="1">
      <alignment horizontal="center" vertical="center"/>
      <protection hidden="1"/>
    </xf>
    <xf numFmtId="3" fontId="3" fillId="0" borderId="33" xfId="2" applyNumberFormat="1" applyFont="1" applyBorder="1" applyAlignment="1" applyProtection="1">
      <alignment horizontal="right" vertical="center" wrapText="1"/>
      <protection hidden="1"/>
    </xf>
    <xf numFmtId="0" fontId="0" fillId="0" borderId="0" xfId="9"/>
    <xf numFmtId="10" fontId="44" fillId="4" borderId="57" xfId="0" applyNumberFormat="1" applyFont="1" applyFill="1" applyBorder="1" applyAlignment="1" applyProtection="1">
      <alignment horizontal="center"/>
      <protection locked="0"/>
    </xf>
    <xf numFmtId="164" fontId="35" fillId="0" borderId="10" xfId="2" applyNumberFormat="1" applyFont="1" applyBorder="1" applyAlignment="1" applyProtection="1">
      <alignment horizontal="right" vertical="center" wrapText="1"/>
      <protection hidden="1"/>
    </xf>
    <xf numFmtId="0" fontId="51" fillId="2" borderId="0" xfId="6" applyFont="1" applyFill="1" applyProtection="1">
      <protection hidden="1"/>
    </xf>
    <xf numFmtId="0" fontId="21" fillId="2" borderId="0" xfId="0" applyFont="1" applyFill="1" applyAlignment="1">
      <alignment horizontal="right"/>
    </xf>
    <xf numFmtId="167" fontId="1" fillId="0" borderId="0" xfId="0" applyNumberFormat="1" applyFont="1"/>
    <xf numFmtId="0" fontId="57" fillId="2" borderId="2" xfId="7" applyFont="1" applyFill="1" applyBorder="1" applyAlignment="1">
      <alignment horizontal="left" vertical="center" wrapText="1"/>
    </xf>
    <xf numFmtId="0" fontId="66" fillId="0" borderId="0" xfId="0" applyFont="1"/>
    <xf numFmtId="0" fontId="65" fillId="7" borderId="0" xfId="0" applyFont="1" applyFill="1"/>
    <xf numFmtId="164" fontId="28" fillId="2" borderId="0" xfId="1" applyNumberFormat="1" applyFont="1" applyFill="1" applyAlignment="1">
      <alignment horizontal="center" vertical="center"/>
    </xf>
    <xf numFmtId="0" fontId="88" fillId="2" borderId="0" xfId="0" applyFont="1" applyFill="1"/>
    <xf numFmtId="171" fontId="9" fillId="2" borderId="0" xfId="2" quotePrefix="1" applyNumberFormat="1" applyFont="1" applyFill="1" applyAlignment="1" applyProtection="1">
      <alignment vertical="center" wrapText="1"/>
      <protection hidden="1"/>
    </xf>
    <xf numFmtId="3" fontId="3" fillId="0" borderId="10" xfId="2" applyNumberFormat="1" applyFont="1" applyBorder="1" applyAlignment="1" applyProtection="1">
      <alignment horizontal="right" vertical="center" wrapText="1"/>
      <protection hidden="1"/>
    </xf>
    <xf numFmtId="164" fontId="13" fillId="2" borderId="19" xfId="0" applyNumberFormat="1" applyFont="1" applyFill="1" applyBorder="1" applyAlignment="1" applyProtection="1">
      <alignment horizontal="center"/>
      <protection locked="0"/>
    </xf>
    <xf numFmtId="0" fontId="28" fillId="2" borderId="0" xfId="7" applyFont="1" applyFill="1" applyAlignment="1">
      <alignment horizontal="justify" vertical="top" wrapText="1"/>
    </xf>
    <xf numFmtId="0" fontId="23" fillId="2" borderId="2" xfId="0" applyFont="1" applyFill="1" applyBorder="1" applyAlignment="1">
      <alignment vertical="center"/>
    </xf>
    <xf numFmtId="3" fontId="14" fillId="2" borderId="0" xfId="2" applyNumberFormat="1" applyFont="1" applyFill="1" applyAlignment="1" applyProtection="1">
      <alignment horizontal="justify" vertical="center" wrapText="1"/>
      <protection hidden="1"/>
    </xf>
    <xf numFmtId="3" fontId="49" fillId="2" borderId="2" xfId="0" applyNumberFormat="1" applyFont="1" applyFill="1" applyBorder="1" applyAlignment="1" applyProtection="1">
      <alignment horizontal="center"/>
      <protection locked="0"/>
    </xf>
    <xf numFmtId="0" fontId="6" fillId="2" borderId="0" xfId="0" applyFont="1" applyFill="1" applyAlignment="1">
      <alignment horizontal="center"/>
    </xf>
    <xf numFmtId="0" fontId="1" fillId="0" borderId="8" xfId="0" applyFont="1" applyBorder="1"/>
    <xf numFmtId="10" fontId="44" fillId="0" borderId="39" xfId="0" applyNumberFormat="1" applyFont="1" applyBorder="1" applyAlignment="1" applyProtection="1">
      <alignment horizontal="center"/>
      <protection locked="0"/>
    </xf>
    <xf numFmtId="0" fontId="21" fillId="0" borderId="58" xfId="0" applyFont="1" applyBorder="1"/>
    <xf numFmtId="3" fontId="44" fillId="0" borderId="30" xfId="0" applyNumberFormat="1" applyFont="1" applyBorder="1" applyAlignment="1" applyProtection="1">
      <alignment horizontal="right"/>
      <protection locked="0"/>
    </xf>
    <xf numFmtId="1" fontId="18" fillId="0" borderId="19" xfId="0" applyNumberFormat="1" applyFont="1" applyBorder="1" applyAlignment="1" applyProtection="1">
      <alignment horizontal="center"/>
      <protection locked="0"/>
    </xf>
    <xf numFmtId="0" fontId="18" fillId="4" borderId="40" xfId="9" applyFont="1" applyFill="1" applyBorder="1" applyAlignment="1">
      <alignment horizontal="center" vertical="center"/>
    </xf>
    <xf numFmtId="164" fontId="85" fillId="0" borderId="0" xfId="2" applyNumberFormat="1" applyFont="1" applyAlignment="1" applyProtection="1">
      <alignment horizontal="right" vertical="center" wrapText="1"/>
      <protection hidden="1"/>
    </xf>
    <xf numFmtId="0" fontId="21" fillId="0" borderId="59" xfId="0" applyFont="1" applyBorder="1"/>
    <xf numFmtId="0" fontId="13" fillId="0" borderId="60" xfId="0" applyFont="1" applyBorder="1"/>
    <xf numFmtId="3" fontId="44" fillId="4" borderId="36" xfId="0" applyNumberFormat="1" applyFont="1" applyFill="1" applyBorder="1" applyAlignment="1" applyProtection="1">
      <alignment horizontal="right"/>
      <protection locked="0"/>
    </xf>
    <xf numFmtId="0" fontId="13" fillId="0" borderId="8" xfId="0" applyFont="1" applyBorder="1" applyAlignment="1" applyProtection="1">
      <alignment horizontal="center"/>
      <protection locked="0"/>
    </xf>
    <xf numFmtId="0" fontId="55" fillId="2" borderId="0" xfId="6" applyFont="1" applyFill="1" applyProtection="1">
      <protection hidden="1"/>
    </xf>
    <xf numFmtId="10" fontId="49" fillId="0" borderId="0" xfId="0" applyNumberFormat="1" applyFont="1" applyAlignment="1" applyProtection="1">
      <alignment horizontal="right"/>
      <protection locked="0"/>
    </xf>
    <xf numFmtId="0" fontId="25" fillId="2" borderId="0" xfId="0" applyFont="1" applyFill="1"/>
    <xf numFmtId="0" fontId="21" fillId="0" borderId="40" xfId="0" applyFont="1" applyBorder="1"/>
    <xf numFmtId="0" fontId="89" fillId="2" borderId="0" xfId="0" applyFont="1" applyFill="1"/>
    <xf numFmtId="0" fontId="90" fillId="2" borderId="0" xfId="0" applyFont="1" applyFill="1"/>
    <xf numFmtId="0" fontId="58" fillId="0" borderId="0" xfId="0" applyFont="1" applyAlignment="1">
      <alignment horizontal="right" wrapText="1"/>
    </xf>
    <xf numFmtId="0" fontId="91" fillId="0" borderId="0" xfId="0" applyFont="1"/>
    <xf numFmtId="0" fontId="69" fillId="0" borderId="0" xfId="0" applyFont="1"/>
    <xf numFmtId="0" fontId="21" fillId="2" borderId="0" xfId="1" applyFont="1" applyFill="1"/>
    <xf numFmtId="3" fontId="3" fillId="0" borderId="55" xfId="2" applyNumberFormat="1" applyFont="1" applyBorder="1" applyAlignment="1" applyProtection="1">
      <alignment vertical="center" wrapText="1"/>
      <protection hidden="1"/>
    </xf>
    <xf numFmtId="1" fontId="21" fillId="2" borderId="0" xfId="10" applyNumberFormat="1" applyFont="1" applyFill="1" applyAlignment="1" applyProtection="1">
      <alignment horizontal="center"/>
      <protection hidden="1"/>
    </xf>
    <xf numFmtId="0" fontId="6" fillId="2" borderId="0" xfId="0" applyFont="1" applyFill="1" applyAlignment="1">
      <alignment horizontal="right" vertical="center"/>
    </xf>
    <xf numFmtId="3" fontId="32" fillId="0" borderId="61" xfId="4" applyNumberFormat="1" applyFont="1" applyBorder="1" applyAlignment="1">
      <alignment horizontal="right"/>
    </xf>
    <xf numFmtId="0" fontId="27" fillId="2" borderId="0" xfId="0" applyFont="1" applyFill="1"/>
    <xf numFmtId="0" fontId="18" fillId="4" borderId="8" xfId="9" applyFont="1" applyFill="1" applyBorder="1" applyAlignment="1">
      <alignment horizontal="center" vertical="center"/>
    </xf>
    <xf numFmtId="0" fontId="43" fillId="0" borderId="0" xfId="0" applyFont="1" applyAlignment="1">
      <alignment horizontal="right" vertical="center"/>
    </xf>
    <xf numFmtId="10" fontId="77" fillId="2" borderId="0" xfId="10" applyNumberFormat="1" applyFont="1" applyFill="1" applyAlignment="1" applyProtection="1">
      <alignment horizontal="center" vertical="center"/>
      <protection hidden="1"/>
    </xf>
    <xf numFmtId="0" fontId="0" fillId="0" borderId="8" xfId="0" applyBorder="1"/>
    <xf numFmtId="0" fontId="69" fillId="0" borderId="0" xfId="0" applyFont="1" applyAlignment="1">
      <alignment vertical="center"/>
    </xf>
    <xf numFmtId="3" fontId="58" fillId="0" borderId="0" xfId="0" applyNumberFormat="1" applyFont="1" applyAlignment="1">
      <alignment horizontal="left" vertical="top"/>
    </xf>
    <xf numFmtId="3" fontId="44" fillId="4" borderId="42" xfId="0" applyNumberFormat="1" applyFont="1" applyFill="1" applyBorder="1" applyAlignment="1" applyProtection="1">
      <alignment horizontal="right"/>
      <protection locked="0"/>
    </xf>
    <xf numFmtId="0" fontId="31" fillId="6" borderId="16" xfId="10" applyFont="1" applyFill="1" applyBorder="1" applyAlignment="1" applyProtection="1">
      <alignment vertical="center" wrapText="1"/>
      <protection hidden="1"/>
    </xf>
    <xf numFmtId="0" fontId="18" fillId="0" borderId="0" xfId="0" applyFont="1" applyAlignment="1">
      <alignment horizontal="center" vertical="center"/>
    </xf>
    <xf numFmtId="0" fontId="21" fillId="2" borderId="0" xfId="0" applyFont="1" applyFill="1" applyAlignment="1">
      <alignment horizontal="center"/>
    </xf>
    <xf numFmtId="0" fontId="32" fillId="0" borderId="0" xfId="0" applyFont="1" applyAlignment="1">
      <alignment horizontal="left"/>
    </xf>
    <xf numFmtId="0" fontId="28" fillId="2" borderId="0" xfId="6" applyFont="1" applyFill="1" applyAlignment="1" applyProtection="1">
      <alignment horizontal="left"/>
      <protection hidden="1"/>
    </xf>
    <xf numFmtId="0" fontId="10" fillId="2" borderId="0" xfId="0" applyFont="1" applyFill="1" applyAlignment="1">
      <alignment horizontal="left" vertical="top"/>
    </xf>
    <xf numFmtId="3" fontId="6" fillId="2" borderId="0" xfId="0" applyNumberFormat="1" applyFont="1" applyFill="1"/>
    <xf numFmtId="0" fontId="18" fillId="4" borderId="43" xfId="9" applyFont="1" applyFill="1" applyBorder="1" applyAlignment="1">
      <alignment horizontal="center" vertical="center"/>
    </xf>
    <xf numFmtId="3" fontId="44" fillId="4" borderId="39" xfId="0" applyNumberFormat="1" applyFont="1" applyFill="1" applyBorder="1" applyAlignment="1" applyProtection="1">
      <alignment horizontal="right"/>
      <protection locked="0"/>
    </xf>
    <xf numFmtId="1" fontId="13" fillId="0" borderId="24" xfId="0" applyNumberFormat="1" applyFont="1" applyBorder="1" applyAlignment="1" applyProtection="1">
      <alignment horizontal="center"/>
      <protection locked="0"/>
    </xf>
    <xf numFmtId="0" fontId="1" fillId="2" borderId="0" xfId="2" applyFill="1"/>
    <xf numFmtId="0" fontId="8" fillId="0" borderId="62" xfId="0" applyFont="1" applyBorder="1" applyAlignment="1">
      <alignment horizontal="center" vertical="center"/>
    </xf>
    <xf numFmtId="0" fontId="21" fillId="0" borderId="62" xfId="0" applyFont="1" applyBorder="1"/>
    <xf numFmtId="0" fontId="48" fillId="0" borderId="0" xfId="0" applyFont="1"/>
    <xf numFmtId="0" fontId="85" fillId="2" borderId="0" xfId="10" applyFont="1" applyFill="1" applyAlignment="1" applyProtection="1">
      <alignment horizontal="left" vertical="center"/>
      <protection hidden="1"/>
    </xf>
    <xf numFmtId="0" fontId="32" fillId="2" borderId="0" xfId="0" applyFont="1" applyFill="1"/>
    <xf numFmtId="10" fontId="44" fillId="0" borderId="36" xfId="0" applyNumberFormat="1" applyFont="1" applyBorder="1" applyAlignment="1" applyProtection="1">
      <alignment horizontal="center"/>
      <protection locked="0"/>
    </xf>
    <xf numFmtId="0" fontId="21" fillId="0" borderId="8" xfId="0" applyFont="1" applyBorder="1" applyAlignment="1">
      <alignment vertical="center"/>
    </xf>
    <xf numFmtId="0" fontId="21" fillId="4" borderId="63" xfId="0" applyFont="1" applyFill="1" applyBorder="1"/>
    <xf numFmtId="3" fontId="3" fillId="0" borderId="55" xfId="10" applyNumberFormat="1" applyFont="1" applyBorder="1" applyAlignment="1" applyProtection="1">
      <alignment vertical="center" wrapText="1"/>
      <protection hidden="1"/>
    </xf>
    <xf numFmtId="3" fontId="3" fillId="0" borderId="0" xfId="2" applyNumberFormat="1" applyFont="1" applyAlignment="1" applyProtection="1">
      <alignment vertical="center" wrapText="1"/>
      <protection hidden="1"/>
    </xf>
    <xf numFmtId="10" fontId="44" fillId="0" borderId="42" xfId="0" applyNumberFormat="1" applyFont="1" applyBorder="1" applyAlignment="1" applyProtection="1">
      <alignment horizontal="center"/>
      <protection locked="0"/>
    </xf>
    <xf numFmtId="0" fontId="0" fillId="0" borderId="0" xfId="0" applyAlignment="1">
      <alignment horizontal="right"/>
    </xf>
    <xf numFmtId="0" fontId="21" fillId="0" borderId="64" xfId="0" applyFont="1" applyBorder="1"/>
    <xf numFmtId="3" fontId="44" fillId="4" borderId="45" xfId="0" applyNumberFormat="1" applyFont="1" applyFill="1" applyBorder="1" applyAlignment="1" applyProtection="1">
      <alignment horizontal="right"/>
      <protection locked="0"/>
    </xf>
    <xf numFmtId="0" fontId="0" fillId="2" borderId="8" xfId="0" applyFont="1" applyFill="1" applyBorder="1"/>
    <xf numFmtId="0" fontId="0" fillId="2" borderId="0" xfId="0" applyFill="1" applyAlignment="1">
      <alignment horizontal="right"/>
    </xf>
    <xf numFmtId="0" fontId="32" fillId="0" borderId="8" xfId="9" applyFont="1" applyBorder="1" applyAlignment="1">
      <alignment horizontal="center" vertical="center"/>
    </xf>
    <xf numFmtId="3" fontId="25" fillId="2" borderId="0" xfId="2" applyNumberFormat="1" applyFont="1" applyFill="1" applyAlignment="1" applyProtection="1">
      <alignment vertical="center" wrapText="1"/>
      <protection hidden="1"/>
    </xf>
    <xf numFmtId="0" fontId="43" fillId="0" borderId="0" xfId="9" applyFont="1"/>
    <xf numFmtId="0" fontId="92" fillId="2" borderId="0" xfId="6" applyFont="1" applyFill="1" applyAlignment="1">
      <alignment horizontal="left" indent="2"/>
    </xf>
    <xf numFmtId="3" fontId="90" fillId="2" borderId="55" xfId="2" applyNumberFormat="1" applyFont="1" applyFill="1" applyBorder="1" applyAlignment="1" applyProtection="1">
      <alignment vertical="center" wrapText="1"/>
      <protection hidden="1"/>
    </xf>
    <xf numFmtId="0" fontId="93" fillId="2" borderId="0" xfId="0" applyFont="1" applyFill="1" applyAlignment="1">
      <alignment horizontal="left"/>
    </xf>
    <xf numFmtId="3" fontId="85" fillId="0" borderId="0" xfId="2" applyNumberFormat="1" applyFont="1" applyAlignment="1" applyProtection="1">
      <alignment vertical="center" wrapText="1"/>
      <protection hidden="1"/>
    </xf>
    <xf numFmtId="0" fontId="21" fillId="0" borderId="43" xfId="0" applyFont="1" applyBorder="1"/>
    <xf numFmtId="3" fontId="3" fillId="0" borderId="55" xfId="2" applyNumberFormat="1" applyFont="1" applyBorder="1" applyAlignment="1" applyProtection="1">
      <alignment horizontal="right" vertical="center" wrapText="1"/>
      <protection hidden="1"/>
    </xf>
    <xf numFmtId="0" fontId="21" fillId="0" borderId="65" xfId="0" applyFont="1" applyBorder="1"/>
    <xf numFmtId="3" fontId="78" fillId="0" borderId="0" xfId="0" applyNumberFormat="1" applyFont="1" applyAlignment="1">
      <alignment horizontal="center"/>
    </xf>
    <xf numFmtId="0" fontId="18" fillId="0" borderId="7" xfId="4" applyFont="1" applyBorder="1" applyAlignment="1">
      <alignment horizontal="left" indent="2"/>
    </xf>
    <xf numFmtId="0" fontId="90" fillId="2" borderId="0" xfId="0" applyFont="1" applyFill="1" applyAlignment="1">
      <alignment horizontal="left"/>
    </xf>
    <xf numFmtId="10" fontId="44" fillId="0" borderId="45" xfId="0" applyNumberFormat="1" applyFont="1" applyBorder="1" applyAlignment="1" applyProtection="1">
      <alignment horizontal="center"/>
      <protection locked="0"/>
    </xf>
    <xf numFmtId="0" fontId="32" fillId="2" borderId="0" xfId="0" applyFont="1" applyFill="1" applyAlignment="1">
      <alignment horizontal="left"/>
    </xf>
    <xf numFmtId="3" fontId="28" fillId="2" borderId="0" xfId="1" applyNumberFormat="1" applyFont="1" applyFill="1" applyAlignment="1">
      <alignment horizontal="right"/>
    </xf>
    <xf numFmtId="0" fontId="94" fillId="3" borderId="0" xfId="0" applyFont="1" applyFill="1" applyAlignment="1">
      <alignment horizontal="right"/>
    </xf>
    <xf numFmtId="10" fontId="50" fillId="2" borderId="0" xfId="0" applyNumberFormat="1" applyFont="1" applyFill="1" applyAlignment="1" applyProtection="1">
      <alignment horizontal="left"/>
      <protection locked="0"/>
    </xf>
    <xf numFmtId="0" fontId="23" fillId="2" borderId="0" xfId="1" applyFont="1" applyFill="1" applyAlignment="1">
      <alignment horizontal="left" vertical="center" wrapText="1"/>
    </xf>
    <xf numFmtId="0" fontId="23" fillId="0" borderId="0" xfId="0" applyFont="1" applyAlignment="1">
      <alignment vertical="center"/>
    </xf>
    <xf numFmtId="0" fontId="82" fillId="0" borderId="0" xfId="0" applyFont="1" applyAlignment="1">
      <alignment wrapText="1"/>
    </xf>
    <xf numFmtId="173" fontId="3" fillId="0" borderId="55" xfId="0" applyNumberFormat="1" applyFont="1" applyBorder="1" applyProtection="1">
      <protection hidden="1"/>
    </xf>
    <xf numFmtId="3" fontId="13" fillId="0" borderId="8" xfId="0" applyNumberFormat="1" applyFont="1" applyBorder="1" applyAlignment="1" applyProtection="1">
      <alignment horizontal="center"/>
      <protection locked="0"/>
    </xf>
    <xf numFmtId="3" fontId="44" fillId="4" borderId="49" xfId="0" applyNumberFormat="1" applyFont="1" applyFill="1" applyBorder="1" applyAlignment="1" applyProtection="1">
      <alignment horizontal="right"/>
      <protection locked="0"/>
    </xf>
    <xf numFmtId="1" fontId="44" fillId="15" borderId="8" xfId="0" applyNumberFormat="1" applyFont="1" applyFill="1" applyBorder="1" applyAlignment="1" applyProtection="1">
      <alignment horizontal="center"/>
      <protection locked="0"/>
    </xf>
    <xf numFmtId="10" fontId="1" fillId="2" borderId="0" xfId="0" applyNumberFormat="1" applyFont="1" applyFill="1"/>
    <xf numFmtId="164" fontId="35" fillId="2" borderId="33" xfId="2" applyNumberFormat="1" applyFont="1" applyFill="1" applyBorder="1" applyAlignment="1" applyProtection="1">
      <alignment horizontal="right" vertical="center" wrapText="1"/>
      <protection hidden="1"/>
    </xf>
    <xf numFmtId="3" fontId="50" fillId="2" borderId="2" xfId="0" applyNumberFormat="1" applyFont="1" applyFill="1" applyBorder="1" applyAlignment="1">
      <alignment horizontal="center"/>
    </xf>
    <xf numFmtId="0" fontId="21" fillId="2" borderId="0" xfId="3" applyFont="1" applyFill="1"/>
    <xf numFmtId="3" fontId="95" fillId="0" borderId="66" xfId="1" applyNumberFormat="1" applyFont="1" applyBorder="1" applyAlignment="1">
      <alignment vertical="center"/>
    </xf>
    <xf numFmtId="0" fontId="3" fillId="0" borderId="55" xfId="2" applyFont="1" applyBorder="1" applyAlignment="1" applyProtection="1">
      <alignment horizontal="left" vertical="center" wrapText="1"/>
      <protection hidden="1"/>
    </xf>
    <xf numFmtId="3" fontId="90" fillId="2" borderId="2" xfId="2" applyNumberFormat="1" applyFont="1" applyFill="1" applyBorder="1" applyAlignment="1" applyProtection="1">
      <alignment vertical="center" wrapText="1"/>
      <protection hidden="1"/>
    </xf>
    <xf numFmtId="0" fontId="3" fillId="2" borderId="0" xfId="0" applyFont="1" applyFill="1" applyAlignment="1">
      <alignment horizontal="center" vertical="center"/>
    </xf>
    <xf numFmtId="172" fontId="23" fillId="2" borderId="0" xfId="2" applyNumberFormat="1" applyFont="1" applyFill="1" applyAlignment="1" applyProtection="1">
      <alignment horizontal="left" vertical="center"/>
      <protection hidden="1"/>
    </xf>
    <xf numFmtId="0" fontId="96" fillId="2" borderId="2" xfId="0" applyFont="1" applyFill="1" applyBorder="1"/>
    <xf numFmtId="0" fontId="5" fillId="0" borderId="33" xfId="10" applyFont="1" applyBorder="1" applyAlignment="1" applyProtection="1">
      <alignment vertical="center" wrapText="1"/>
      <protection hidden="1"/>
    </xf>
    <xf numFmtId="14" fontId="49" fillId="2" borderId="0" xfId="0" applyNumberFormat="1" applyFont="1" applyFill="1" applyAlignment="1" applyProtection="1">
      <alignment horizontal="center"/>
      <protection locked="0"/>
    </xf>
    <xf numFmtId="3" fontId="3" fillId="2" borderId="33" xfId="2" applyNumberFormat="1" applyFont="1" applyFill="1" applyBorder="1" applyAlignment="1" applyProtection="1">
      <alignment horizontal="right" vertical="center" wrapText="1"/>
      <protection hidden="1"/>
    </xf>
    <xf numFmtId="0" fontId="69" fillId="0" borderId="0" xfId="0" applyFont="1" applyAlignment="1">
      <alignment horizontal="left" vertical="center"/>
    </xf>
    <xf numFmtId="0" fontId="13" fillId="0" borderId="8" xfId="9" applyFont="1" applyBorder="1" applyAlignment="1">
      <alignment horizontal="left"/>
    </xf>
    <xf numFmtId="0" fontId="18" fillId="0" borderId="0" xfId="9" applyFont="1"/>
    <xf numFmtId="0" fontId="21" fillId="12" borderId="0" xfId="0" applyFont="1" applyFill="1" applyAlignment="1">
      <alignment horizontal="left"/>
    </xf>
    <xf numFmtId="169" fontId="18" fillId="0" borderId="8" xfId="8" applyNumberFormat="1" applyFont="1" applyBorder="1" applyAlignment="1">
      <alignment horizontal="center" vertical="center"/>
    </xf>
    <xf numFmtId="9" fontId="97" fillId="0" borderId="0" xfId="0" applyNumberFormat="1" applyFont="1" applyAlignment="1" applyProtection="1">
      <alignment horizontal="center"/>
      <protection locked="0"/>
    </xf>
    <xf numFmtId="3" fontId="5" fillId="0" borderId="0" xfId="0" applyNumberFormat="1" applyFont="1" applyAlignment="1">
      <alignment horizontal="right"/>
    </xf>
    <xf numFmtId="0" fontId="3" fillId="0" borderId="0" xfId="10" applyFont="1" applyAlignment="1" applyProtection="1">
      <alignment vertical="center"/>
      <protection hidden="1"/>
    </xf>
    <xf numFmtId="164" fontId="35" fillId="0" borderId="0" xfId="2" applyNumberFormat="1" applyFont="1" applyAlignment="1" applyProtection="1">
      <alignment horizontal="right" vertical="center" wrapText="1"/>
      <protection hidden="1"/>
    </xf>
    <xf numFmtId="0" fontId="10" fillId="6" borderId="16" xfId="10" applyFont="1" applyFill="1" applyBorder="1" applyAlignment="1" applyProtection="1">
      <alignment horizontal="left" vertical="center" wrapText="1"/>
      <protection hidden="1"/>
    </xf>
    <xf numFmtId="4" fontId="77" fillId="2" borderId="0" xfId="10" applyNumberFormat="1" applyFont="1" applyFill="1" applyAlignment="1" applyProtection="1">
      <alignment horizontal="center" vertical="center"/>
      <protection hidden="1"/>
    </xf>
    <xf numFmtId="0" fontId="18" fillId="4" borderId="58" xfId="9" applyFont="1" applyFill="1" applyBorder="1" applyAlignment="1">
      <alignment horizontal="center" vertical="center"/>
    </xf>
    <xf numFmtId="0" fontId="21" fillId="0" borderId="67" xfId="0" applyFont="1" applyBorder="1"/>
    <xf numFmtId="3" fontId="18" fillId="0" borderId="68" xfId="4" applyNumberFormat="1" applyFont="1" applyBorder="1" applyAlignment="1">
      <alignment horizontal="right"/>
    </xf>
    <xf numFmtId="3" fontId="6" fillId="0" borderId="0" xfId="0" applyNumberFormat="1" applyFont="1" applyAlignment="1">
      <alignment horizontal="left"/>
    </xf>
    <xf numFmtId="3" fontId="6" fillId="2" borderId="0" xfId="0" applyNumberFormat="1" applyFont="1" applyFill="1" applyAlignment="1">
      <alignment horizontal="center"/>
    </xf>
    <xf numFmtId="3" fontId="51" fillId="2" borderId="0" xfId="2" applyNumberFormat="1" applyFont="1" applyFill="1" applyAlignment="1" applyProtection="1">
      <alignment vertical="center" wrapText="1"/>
      <protection hidden="1"/>
    </xf>
    <xf numFmtId="164" fontId="49" fillId="2" borderId="0" xfId="0" applyNumberFormat="1" applyFont="1" applyFill="1" applyAlignment="1" applyProtection="1">
      <alignment horizontal="center"/>
      <protection locked="0"/>
    </xf>
    <xf numFmtId="0" fontId="62" fillId="2" borderId="0" xfId="0" applyFont="1" applyFill="1"/>
    <xf numFmtId="0" fontId="98" fillId="2" borderId="0" xfId="0" applyFont="1" applyFill="1"/>
    <xf numFmtId="0" fontId="21" fillId="7" borderId="34" xfId="0" applyFont="1" applyFill="1" applyBorder="1"/>
    <xf numFmtId="0" fontId="44" fillId="0" borderId="0" xfId="0" applyFont="1" applyAlignment="1">
      <alignment horizontal="center" vertical="center"/>
    </xf>
    <xf numFmtId="9" fontId="8" fillId="0" borderId="0" xfId="0" applyNumberFormat="1" applyFont="1" applyAlignment="1" applyProtection="1">
      <alignment horizontal="center"/>
      <protection locked="0"/>
    </xf>
    <xf numFmtId="0" fontId="21" fillId="0" borderId="63" xfId="0" applyFont="1" applyBorder="1"/>
    <xf numFmtId="0" fontId="3" fillId="0" borderId="0" xfId="0" applyFont="1" applyAlignment="1">
      <alignment horizontal="center" vertical="center"/>
    </xf>
    <xf numFmtId="1" fontId="6" fillId="0" borderId="0" xfId="1" applyNumberFormat="1" applyFont="1"/>
    <xf numFmtId="0" fontId="81" fillId="0" borderId="0" xfId="0" applyFont="1" applyAlignment="1">
      <alignment horizontal="left" vertical="center"/>
    </xf>
    <xf numFmtId="14" fontId="13" fillId="0" borderId="8" xfId="0" applyNumberFormat="1" applyFont="1" applyBorder="1" applyAlignment="1" applyProtection="1">
      <alignment horizontal="right"/>
      <protection locked="0"/>
    </xf>
    <xf numFmtId="3" fontId="5" fillId="0" borderId="0" xfId="0" applyNumberFormat="1" applyFont="1"/>
    <xf numFmtId="1" fontId="6" fillId="7" borderId="0" xfId="10" applyNumberFormat="1" applyFont="1" applyFill="1" applyAlignment="1" applyProtection="1">
      <alignment horizontal="center" vertical="center"/>
      <protection hidden="1"/>
    </xf>
    <xf numFmtId="1" fontId="21" fillId="0" borderId="0" xfId="10" applyNumberFormat="1" applyFont="1" applyAlignment="1" applyProtection="1">
      <alignment horizontal="center"/>
      <protection hidden="1"/>
    </xf>
    <xf numFmtId="3" fontId="13" fillId="4" borderId="45" xfId="0" applyNumberFormat="1" applyFont="1" applyFill="1" applyBorder="1" applyAlignment="1" applyProtection="1">
      <alignment horizontal="right"/>
      <protection locked="0"/>
    </xf>
    <xf numFmtId="165" fontId="28" fillId="2" borderId="0" xfId="7" applyNumberFormat="1" applyFont="1" applyFill="1" applyAlignment="1">
      <alignment horizontal="center" vertical="center"/>
    </xf>
    <xf numFmtId="0" fontId="18" fillId="2" borderId="0" xfId="0" applyFont="1" applyFill="1" applyAlignment="1">
      <alignment vertical="top" wrapText="1"/>
    </xf>
    <xf numFmtId="0" fontId="21" fillId="0" borderId="24" xfId="0" applyFont="1" applyBorder="1" applyAlignment="1">
      <alignment horizontal="center"/>
    </xf>
    <xf numFmtId="3" fontId="50" fillId="0" borderId="0" xfId="1" applyNumberFormat="1" applyFont="1" applyAlignment="1">
      <alignment horizontal="center"/>
    </xf>
    <xf numFmtId="164" fontId="59" fillId="2" borderId="0" xfId="0" applyNumberFormat="1" applyFont="1" applyFill="1" applyAlignment="1">
      <alignment horizontal="center"/>
    </xf>
    <xf numFmtId="164" fontId="28" fillId="2" borderId="0" xfId="7" applyNumberFormat="1" applyFont="1" applyFill="1" applyAlignment="1">
      <alignment horizontal="center" vertical="center"/>
    </xf>
    <xf numFmtId="0" fontId="1" fillId="16" borderId="0" xfId="0" applyFont="1" applyFill="1"/>
    <xf numFmtId="10" fontId="13" fillId="0" borderId="60" xfId="0" applyNumberFormat="1" applyFont="1" applyBorder="1" applyProtection="1">
      <protection locked="0"/>
    </xf>
    <xf numFmtId="3" fontId="19" fillId="0" borderId="68" xfId="4" applyNumberFormat="1" applyFont="1" applyBorder="1" applyAlignment="1">
      <alignment horizontal="right"/>
    </xf>
    <xf numFmtId="0" fontId="79" fillId="2" borderId="0" xfId="0" applyFont="1" applyFill="1" applyAlignment="1">
      <alignment vertical="center"/>
    </xf>
    <xf numFmtId="0" fontId="99" fillId="0" borderId="0" xfId="0" applyFont="1"/>
    <xf numFmtId="167" fontId="0" fillId="0" borderId="0" xfId="0" applyNumberFormat="1"/>
    <xf numFmtId="0" fontId="1" fillId="4" borderId="0" xfId="0" applyFont="1" applyFill="1"/>
    <xf numFmtId="0" fontId="65" fillId="16" borderId="0" xfId="0" applyFont="1" applyFill="1"/>
    <xf numFmtId="0" fontId="3" fillId="2" borderId="0" xfId="10" applyFont="1" applyFill="1" applyAlignment="1" applyProtection="1">
      <alignment vertical="center"/>
      <protection hidden="1"/>
    </xf>
    <xf numFmtId="164" fontId="28" fillId="2" borderId="0" xfId="2" applyNumberFormat="1" applyFont="1" applyFill="1" applyAlignment="1" applyProtection="1">
      <alignment horizontal="center" vertical="center" wrapText="1"/>
      <protection hidden="1"/>
    </xf>
    <xf numFmtId="10" fontId="44" fillId="0" borderId="30" xfId="0" applyNumberFormat="1" applyFont="1" applyBorder="1" applyAlignment="1" applyProtection="1">
      <alignment horizontal="center"/>
      <protection locked="0"/>
    </xf>
    <xf numFmtId="0" fontId="14" fillId="0" borderId="0" xfId="6" applyFont="1" applyAlignment="1">
      <alignment wrapText="1"/>
    </xf>
    <xf numFmtId="1" fontId="6" fillId="0" borderId="27" xfId="10" applyNumberFormat="1" applyFont="1" applyBorder="1" applyAlignment="1" applyProtection="1">
      <alignment horizontal="center" vertical="center"/>
      <protection hidden="1"/>
    </xf>
    <xf numFmtId="10" fontId="21" fillId="2" borderId="69" xfId="0" applyNumberFormat="1" applyFont="1" applyFill="1" applyBorder="1" applyAlignment="1" applyProtection="1">
      <alignment horizontal="left"/>
      <protection locked="0"/>
    </xf>
    <xf numFmtId="0" fontId="1" fillId="0" borderId="24" xfId="0" applyFont="1" applyBorder="1"/>
    <xf numFmtId="0" fontId="100" fillId="2" borderId="0" xfId="0" applyFont="1" applyFill="1" applyAlignment="1">
      <alignment vertical="center"/>
    </xf>
    <xf numFmtId="3" fontId="44" fillId="4" borderId="48" xfId="0" applyNumberFormat="1" applyFont="1" applyFill="1" applyBorder="1" applyAlignment="1" applyProtection="1">
      <alignment horizontal="right"/>
      <protection locked="0"/>
    </xf>
    <xf numFmtId="1" fontId="44" fillId="0" borderId="0" xfId="0" applyNumberFormat="1" applyFont="1" applyAlignment="1" applyProtection="1">
      <alignment horizontal="center"/>
      <protection locked="0"/>
    </xf>
    <xf numFmtId="0" fontId="76" fillId="0" borderId="0" xfId="0" applyFont="1"/>
    <xf numFmtId="0" fontId="85" fillId="2" borderId="0" xfId="10" applyFont="1" applyFill="1" applyAlignment="1" applyProtection="1">
      <alignment vertical="center"/>
      <protection hidden="1"/>
    </xf>
    <xf numFmtId="1" fontId="44" fillId="0" borderId="60" xfId="0" applyNumberFormat="1" applyFont="1" applyBorder="1" applyAlignment="1" applyProtection="1">
      <alignment horizontal="center"/>
      <protection locked="0"/>
    </xf>
    <xf numFmtId="0" fontId="58" fillId="2" borderId="0" xfId="0" applyFont="1" applyFill="1" applyAlignment="1">
      <alignment horizontal="left" vertical="center" wrapText="1"/>
    </xf>
    <xf numFmtId="3" fontId="13" fillId="4" borderId="42" xfId="0" applyNumberFormat="1" applyFont="1" applyFill="1" applyBorder="1" applyAlignment="1" applyProtection="1">
      <alignment horizontal="right"/>
      <protection locked="0"/>
    </xf>
    <xf numFmtId="3" fontId="21" fillId="0" borderId="0" xfId="2" applyNumberFormat="1" applyFont="1" applyAlignment="1" applyProtection="1">
      <alignment horizontal="left" vertical="center"/>
      <protection hidden="1"/>
    </xf>
    <xf numFmtId="3" fontId="90" fillId="2" borderId="70" xfId="2" applyNumberFormat="1" applyFont="1" applyFill="1" applyBorder="1" applyAlignment="1" applyProtection="1">
      <alignment vertical="center" wrapText="1"/>
      <protection hidden="1"/>
    </xf>
    <xf numFmtId="0" fontId="64" fillId="0" borderId="0" xfId="1" applyFont="1" applyAlignment="1">
      <alignment horizontal="left" indent="2"/>
    </xf>
    <xf numFmtId="9" fontId="21" fillId="0" borderId="8" xfId="0" applyNumberFormat="1" applyFont="1" applyBorder="1" applyAlignment="1" applyProtection="1">
      <alignment horizontal="center"/>
      <protection locked="0"/>
    </xf>
    <xf numFmtId="3" fontId="50" fillId="7" borderId="0" xfId="0" applyNumberFormat="1" applyFont="1" applyFill="1" applyAlignment="1">
      <alignment horizontal="center"/>
    </xf>
    <xf numFmtId="3" fontId="21" fillId="0" borderId="0" xfId="1" applyNumberFormat="1" applyFont="1" applyAlignment="1">
      <alignment horizontal="left"/>
    </xf>
    <xf numFmtId="172" fontId="6" fillId="2" borderId="2" xfId="2" applyNumberFormat="1" applyFont="1" applyFill="1" applyBorder="1" applyAlignment="1" applyProtection="1">
      <alignment horizontal="left" vertical="center"/>
      <protection hidden="1"/>
    </xf>
    <xf numFmtId="0" fontId="69" fillId="7" borderId="0" xfId="0" applyFont="1" applyFill="1" applyAlignment="1">
      <alignment vertical="center"/>
    </xf>
    <xf numFmtId="0" fontId="18" fillId="0" borderId="19" xfId="0" applyFont="1" applyBorder="1" applyAlignment="1">
      <alignment horizontal="center" vertical="center"/>
    </xf>
    <xf numFmtId="3" fontId="7" fillId="2" borderId="71" xfId="0" applyNumberFormat="1" applyFont="1" applyFill="1" applyBorder="1" applyAlignment="1">
      <alignment horizontal="right"/>
    </xf>
    <xf numFmtId="0" fontId="101" fillId="0" borderId="0" xfId="9" applyFont="1"/>
    <xf numFmtId="0" fontId="17" fillId="2" borderId="0" xfId="1" applyFont="1" applyFill="1" applyAlignment="1">
      <alignment horizontal="center" vertical="center" wrapText="1"/>
    </xf>
    <xf numFmtId="164" fontId="35" fillId="0" borderId="55" xfId="12" applyNumberFormat="1" applyFont="1" applyBorder="1" applyAlignment="1" applyProtection="1">
      <alignment horizontal="right" vertical="center" wrapText="1"/>
      <protection hidden="1"/>
    </xf>
    <xf numFmtId="0" fontId="87" fillId="2" borderId="0" xfId="11" applyFont="1" applyFill="1" applyProtection="1">
      <protection hidden="1"/>
    </xf>
    <xf numFmtId="0" fontId="76" fillId="0" borderId="0" xfId="0" applyFont="1" applyAlignment="1">
      <alignment vertical="center"/>
    </xf>
    <xf numFmtId="3" fontId="13" fillId="4" borderId="39" xfId="0" applyNumberFormat="1" applyFont="1" applyFill="1" applyBorder="1" applyAlignment="1" applyProtection="1">
      <alignment horizontal="right"/>
      <protection locked="0"/>
    </xf>
    <xf numFmtId="0" fontId="31" fillId="5" borderId="0" xfId="0" applyFont="1" applyFill="1" applyAlignment="1">
      <alignment horizontal="right" vertical="center"/>
    </xf>
    <xf numFmtId="0" fontId="102" fillId="0" borderId="0" xfId="0" applyFont="1"/>
    <xf numFmtId="0" fontId="21" fillId="0" borderId="8" xfId="9" applyFont="1" applyBorder="1" applyAlignment="1">
      <alignment horizontal="center"/>
    </xf>
    <xf numFmtId="3" fontId="29" fillId="2" borderId="0" xfId="10" applyNumberFormat="1" applyFont="1" applyFill="1" applyAlignment="1" applyProtection="1">
      <alignment vertical="center" wrapText="1"/>
      <protection hidden="1"/>
    </xf>
    <xf numFmtId="0" fontId="13" fillId="0" borderId="0" xfId="0" applyFont="1" applyAlignment="1">
      <alignment vertical="center"/>
    </xf>
    <xf numFmtId="0" fontId="48" fillId="2" borderId="0" xfId="1" applyFont="1" applyFill="1"/>
    <xf numFmtId="0" fontId="82" fillId="0" borderId="72" xfId="0" applyFont="1" applyBorder="1" applyAlignment="1">
      <alignment horizontal="right" wrapText="1"/>
    </xf>
    <xf numFmtId="10" fontId="13" fillId="0" borderId="19" xfId="0" applyNumberFormat="1" applyFont="1" applyBorder="1" applyAlignment="1" applyProtection="1">
      <alignment horizontal="right"/>
      <protection locked="0"/>
    </xf>
    <xf numFmtId="0" fontId="0" fillId="7" borderId="0" xfId="0" applyFill="1"/>
    <xf numFmtId="0" fontId="103" fillId="2" borderId="0" xfId="0" applyFont="1" applyFill="1"/>
    <xf numFmtId="0" fontId="32" fillId="0" borderId="10" xfId="4" applyFont="1" applyBorder="1"/>
    <xf numFmtId="171" fontId="3" fillId="0" borderId="55" xfId="2" applyNumberFormat="1" applyFont="1" applyBorder="1" applyAlignment="1" applyProtection="1">
      <alignment horizontal="right" vertical="center" wrapText="1"/>
      <protection hidden="1"/>
    </xf>
    <xf numFmtId="14" fontId="59" fillId="2" borderId="0" xfId="0" applyNumberFormat="1" applyFont="1" applyFill="1" applyAlignment="1">
      <alignment horizontal="center"/>
    </xf>
    <xf numFmtId="3" fontId="90" fillId="2" borderId="33" xfId="2" applyNumberFormat="1" applyFont="1" applyFill="1" applyBorder="1" applyAlignment="1" applyProtection="1">
      <alignment vertical="center" wrapText="1"/>
      <protection hidden="1"/>
    </xf>
    <xf numFmtId="0" fontId="13" fillId="2" borderId="8" xfId="0" applyFont="1" applyFill="1" applyBorder="1" applyAlignment="1" applyProtection="1">
      <alignment horizontal="center" vertical="center"/>
      <protection locked="0"/>
    </xf>
    <xf numFmtId="0" fontId="104" fillId="2" borderId="0" xfId="10" applyFont="1" applyFill="1" applyAlignment="1" applyProtection="1">
      <alignment horizontal="center" vertical="center" wrapText="1"/>
      <protection hidden="1"/>
    </xf>
    <xf numFmtId="0" fontId="94" fillId="0" borderId="0" xfId="0" applyFont="1"/>
    <xf numFmtId="0" fontId="6" fillId="2" borderId="0" xfId="0" applyFont="1" applyFill="1" applyAlignment="1">
      <alignment horizontal="left" vertical="center"/>
    </xf>
    <xf numFmtId="0" fontId="0" fillId="0" borderId="0" xfId="0" applyFont="1"/>
    <xf numFmtId="164" fontId="6" fillId="7" borderId="0" xfId="1" applyNumberFormat="1" applyFont="1" applyFill="1" applyAlignment="1">
      <alignment horizontal="center"/>
    </xf>
    <xf numFmtId="0" fontId="58" fillId="0" borderId="0" xfId="0" applyFont="1" applyAlignment="1">
      <alignment horizontal="left" wrapText="1"/>
    </xf>
    <xf numFmtId="10" fontId="44" fillId="4" borderId="73" xfId="0" applyNumberFormat="1" applyFont="1" applyFill="1" applyBorder="1" applyAlignment="1" applyProtection="1">
      <alignment horizontal="center"/>
      <protection locked="0"/>
    </xf>
    <xf numFmtId="3" fontId="3" fillId="2" borderId="2" xfId="2" applyNumberFormat="1" applyFont="1" applyFill="1" applyBorder="1" applyAlignment="1" applyProtection="1">
      <alignment vertical="center" wrapText="1"/>
      <protection hidden="1"/>
    </xf>
    <xf numFmtId="0" fontId="18" fillId="4" borderId="64" xfId="9" applyFont="1" applyFill="1" applyBorder="1" applyAlignment="1">
      <alignment horizontal="center" vertical="center"/>
    </xf>
    <xf numFmtId="172" fontId="3" fillId="2" borderId="0" xfId="2" applyNumberFormat="1" applyFont="1" applyFill="1" applyAlignment="1" applyProtection="1">
      <alignment horizontal="left" vertical="center"/>
      <protection hidden="1"/>
    </xf>
    <xf numFmtId="3" fontId="3" fillId="0" borderId="0" xfId="2" applyNumberFormat="1" applyFont="1" applyAlignment="1" applyProtection="1">
      <alignment horizontal="right" vertical="center" wrapText="1"/>
      <protection hidden="1"/>
    </xf>
    <xf numFmtId="0" fontId="43" fillId="0" borderId="0" xfId="6" applyFont="1" applyAlignment="1">
      <alignment horizontal="center" vertical="top"/>
    </xf>
    <xf numFmtId="3" fontId="64" fillId="2" borderId="0" xfId="0" applyNumberFormat="1" applyFont="1" applyFill="1"/>
    <xf numFmtId="0" fontId="18" fillId="0" borderId="0" xfId="9" applyFont="1" applyAlignment="1">
      <alignment horizontal="center" vertical="center"/>
    </xf>
    <xf numFmtId="0" fontId="61" fillId="0" borderId="0" xfId="0" applyFont="1"/>
    <xf numFmtId="0" fontId="32" fillId="0" borderId="0" xfId="0" applyFont="1" applyAlignment="1">
      <alignment horizontal="right" vertical="center"/>
    </xf>
    <xf numFmtId="172" fontId="6" fillId="2" borderId="0" xfId="2" applyNumberFormat="1" applyFont="1" applyFill="1" applyAlignment="1" applyProtection="1">
      <alignment horizontal="left" vertical="center"/>
      <protection hidden="1"/>
    </xf>
    <xf numFmtId="3" fontId="64" fillId="2" borderId="0" xfId="1" applyNumberFormat="1" applyFont="1" applyFill="1" applyAlignment="1">
      <alignment horizontal="justify" vertical="top" wrapText="1"/>
    </xf>
    <xf numFmtId="0" fontId="13" fillId="0" borderId="60" xfId="0" applyFont="1" applyBorder="1" applyAlignment="1">
      <alignment horizontal="center" vertical="center"/>
    </xf>
    <xf numFmtId="3" fontId="8" fillId="4" borderId="30" xfId="0" applyNumberFormat="1" applyFont="1" applyFill="1" applyBorder="1" applyAlignment="1" applyProtection="1">
      <alignment horizontal="right"/>
      <protection locked="0"/>
    </xf>
    <xf numFmtId="3" fontId="21" fillId="0" borderId="0" xfId="2" applyNumberFormat="1" applyFont="1" applyAlignment="1" applyProtection="1">
      <alignment vertical="center"/>
      <protection hidden="1"/>
    </xf>
    <xf numFmtId="3" fontId="61" fillId="2" borderId="0" xfId="0" applyNumberFormat="1" applyFont="1" applyFill="1" applyAlignment="1">
      <alignment horizontal="left"/>
    </xf>
    <xf numFmtId="0" fontId="18" fillId="4" borderId="56" xfId="9" applyFont="1" applyFill="1" applyBorder="1" applyAlignment="1">
      <alignment horizontal="center" vertical="center"/>
    </xf>
    <xf numFmtId="0" fontId="1" fillId="7" borderId="0" xfId="1" applyFill="1"/>
    <xf numFmtId="0" fontId="59" fillId="0" borderId="0" xfId="0" applyFont="1" applyAlignment="1">
      <alignment wrapText="1"/>
    </xf>
    <xf numFmtId="0" fontId="49" fillId="2" borderId="0" xfId="0" applyFont="1" applyFill="1" applyAlignment="1" applyProtection="1">
      <alignment horizontal="center"/>
      <protection locked="0"/>
    </xf>
    <xf numFmtId="3" fontId="90" fillId="2" borderId="0" xfId="2" applyNumberFormat="1" applyFont="1" applyFill="1" applyAlignment="1" applyProtection="1">
      <alignment vertical="center" wrapText="1"/>
      <protection hidden="1"/>
    </xf>
    <xf numFmtId="0" fontId="100" fillId="2" borderId="0" xfId="0" applyFont="1" applyFill="1"/>
    <xf numFmtId="0" fontId="6" fillId="2" borderId="0" xfId="0" applyFont="1" applyFill="1" applyAlignment="1">
      <alignment horizontal="left"/>
    </xf>
    <xf numFmtId="3" fontId="1" fillId="2" borderId="0" xfId="1" applyNumberFormat="1" applyFill="1"/>
    <xf numFmtId="0" fontId="6" fillId="7" borderId="0" xfId="0" applyFont="1" applyFill="1" applyAlignment="1">
      <alignment horizontal="left" vertical="center"/>
    </xf>
    <xf numFmtId="0" fontId="1" fillId="2" borderId="0" xfId="0" applyFont="1" applyFill="1" applyAlignment="1">
      <alignment horizontal="center"/>
    </xf>
    <xf numFmtId="3" fontId="13" fillId="4" borderId="36" xfId="0" applyNumberFormat="1" applyFont="1" applyFill="1" applyBorder="1" applyAlignment="1" applyProtection="1">
      <alignment horizontal="right"/>
      <protection locked="0"/>
    </xf>
    <xf numFmtId="0" fontId="104" fillId="2" borderId="0" xfId="10" applyFont="1" applyFill="1" applyAlignment="1" applyProtection="1">
      <alignment vertical="center" wrapText="1"/>
      <protection hidden="1"/>
    </xf>
    <xf numFmtId="165" fontId="28" fillId="2" borderId="0" xfId="1" applyNumberFormat="1" applyFont="1" applyFill="1" applyAlignment="1">
      <alignment horizontal="center" vertical="center"/>
    </xf>
    <xf numFmtId="0" fontId="16" fillId="0" borderId="0" xfId="0" applyFont="1"/>
    <xf numFmtId="3" fontId="7" fillId="2" borderId="0" xfId="1" applyNumberFormat="1" applyFont="1" applyFill="1" applyAlignment="1">
      <alignment horizontal="center"/>
    </xf>
    <xf numFmtId="0" fontId="51" fillId="2" borderId="0" xfId="6" applyFont="1" applyFill="1" applyAlignment="1" applyProtection="1">
      <alignment horizontal="left"/>
      <protection hidden="1"/>
    </xf>
    <xf numFmtId="0" fontId="0" fillId="2" borderId="2" xfId="0" applyFill="1" applyBorder="1"/>
    <xf numFmtId="0" fontId="44" fillId="0" borderId="42" xfId="0" applyFont="1" applyBorder="1" applyAlignment="1">
      <alignment horizontal="center" vertical="center"/>
    </xf>
    <xf numFmtId="3" fontId="44" fillId="2" borderId="49" xfId="0" applyNumberFormat="1" applyFont="1" applyFill="1" applyBorder="1" applyAlignment="1" applyProtection="1">
      <alignment horizontal="right"/>
      <protection locked="0"/>
    </xf>
    <xf numFmtId="0" fontId="21" fillId="0" borderId="74" xfId="0" applyFont="1" applyBorder="1"/>
    <xf numFmtId="168" fontId="74" fillId="2" borderId="75" xfId="13" applyFont="1" applyFill="1" applyBorder="1" applyAlignment="1">
      <alignment horizontal="left" vertical="center" wrapText="1" indent="1"/>
    </xf>
    <xf numFmtId="4" fontId="105" fillId="0" borderId="76" xfId="10" applyNumberFormat="1" applyFont="1" applyBorder="1" applyAlignment="1" applyProtection="1">
      <alignment horizontal="center" vertical="center"/>
      <protection hidden="1"/>
    </xf>
    <xf numFmtId="0" fontId="1" fillId="0" borderId="0" xfId="0" applyFont="1" applyAlignment="1">
      <alignment horizontal="center"/>
    </xf>
    <xf numFmtId="164" fontId="13" fillId="0" borderId="77" xfId="12" applyNumberFormat="1" applyFont="1" applyBorder="1" applyAlignment="1">
      <alignment horizontal="center"/>
    </xf>
    <xf numFmtId="0" fontId="13" fillId="0" borderId="24" xfId="0" applyFont="1" applyBorder="1" applyAlignment="1">
      <alignment horizontal="center" vertical="center"/>
    </xf>
    <xf numFmtId="0" fontId="44" fillId="0" borderId="49" xfId="0" applyFont="1" applyBorder="1" applyAlignment="1">
      <alignment horizontal="center" vertical="center"/>
    </xf>
    <xf numFmtId="0" fontId="67" fillId="0" borderId="0" xfId="0" applyFont="1"/>
    <xf numFmtId="0" fontId="43" fillId="2" borderId="0" xfId="0" applyFont="1" applyFill="1"/>
    <xf numFmtId="0" fontId="14" fillId="0" borderId="0" xfId="6" applyFont="1" applyAlignment="1">
      <alignment horizontal="right"/>
    </xf>
    <xf numFmtId="4" fontId="104" fillId="2" borderId="0" xfId="10" applyNumberFormat="1" applyFont="1" applyFill="1" applyAlignment="1" applyProtection="1">
      <alignment horizontal="center" vertical="center"/>
      <protection hidden="1"/>
    </xf>
    <xf numFmtId="3" fontId="18" fillId="4" borderId="54" xfId="9" applyNumberFormat="1" applyFont="1" applyFill="1" applyBorder="1" applyAlignment="1">
      <alignment horizontal="right" vertical="center"/>
    </xf>
    <xf numFmtId="167" fontId="44" fillId="0" borderId="57" xfId="12" applyNumberFormat="1" applyFont="1" applyBorder="1" applyAlignment="1">
      <alignment horizontal="center"/>
    </xf>
    <xf numFmtId="1" fontId="6" fillId="0" borderId="0" xfId="1" applyNumberFormat="1" applyFont="1" applyAlignment="1">
      <alignment horizontal="right" vertical="center"/>
    </xf>
    <xf numFmtId="3" fontId="5" fillId="0" borderId="3" xfId="2" applyNumberFormat="1" applyFont="1" applyBorder="1" applyAlignment="1" applyProtection="1">
      <alignment horizontal="right" vertical="center" wrapText="1"/>
      <protection hidden="1"/>
    </xf>
    <xf numFmtId="3" fontId="5" fillId="2" borderId="33" xfId="2" applyNumberFormat="1" applyFont="1" applyFill="1" applyBorder="1" applyAlignment="1" applyProtection="1">
      <alignment vertical="center" wrapText="1"/>
      <protection hidden="1"/>
    </xf>
    <xf numFmtId="0" fontId="77" fillId="2" borderId="10" xfId="3" applyFont="1" applyFill="1" applyBorder="1" applyAlignment="1" applyProtection="1">
      <alignment horizontal="left" vertical="center"/>
      <protection hidden="1"/>
    </xf>
    <xf numFmtId="3" fontId="58" fillId="2" borderId="0" xfId="0" applyNumberFormat="1" applyFont="1" applyFill="1" applyAlignment="1">
      <alignment vertical="top"/>
    </xf>
    <xf numFmtId="3" fontId="25" fillId="2" borderId="2" xfId="2" applyNumberFormat="1" applyFont="1" applyFill="1" applyBorder="1" applyAlignment="1" applyProtection="1">
      <alignment vertical="center" wrapText="1"/>
      <protection hidden="1"/>
    </xf>
    <xf numFmtId="1" fontId="13" fillId="0" borderId="60" xfId="0" applyNumberFormat="1" applyFont="1" applyBorder="1" applyAlignment="1" applyProtection="1">
      <alignment horizontal="center" vertical="center"/>
      <protection locked="0"/>
    </xf>
    <xf numFmtId="0" fontId="44" fillId="4" borderId="45" xfId="0" applyFont="1" applyFill="1" applyBorder="1" applyAlignment="1">
      <alignment vertical="center"/>
    </xf>
    <xf numFmtId="0" fontId="96" fillId="2" borderId="0" xfId="0" applyFont="1" applyFill="1"/>
    <xf numFmtId="10" fontId="13" fillId="0" borderId="8" xfId="0" applyNumberFormat="1" applyFont="1" applyBorder="1" applyAlignment="1" applyProtection="1">
      <alignment horizontal="center"/>
      <protection locked="0"/>
    </xf>
    <xf numFmtId="3" fontId="25" fillId="2" borderId="0" xfId="2" applyNumberFormat="1" applyFont="1" applyFill="1" applyAlignment="1" applyProtection="1">
      <alignment wrapText="1"/>
      <protection hidden="1"/>
    </xf>
    <xf numFmtId="0" fontId="94" fillId="0" borderId="0" xfId="0" applyFont="1" applyAlignment="1">
      <alignment horizontal="left"/>
    </xf>
    <xf numFmtId="3" fontId="13" fillId="4" borderId="48" xfId="0" applyNumberFormat="1" applyFont="1" applyFill="1" applyBorder="1" applyAlignment="1" applyProtection="1">
      <alignment horizontal="right"/>
      <protection locked="0"/>
    </xf>
    <xf numFmtId="0" fontId="25" fillId="0" borderId="0" xfId="10" applyFont="1" applyAlignment="1" applyProtection="1">
      <alignment vertical="center"/>
      <protection hidden="1"/>
    </xf>
    <xf numFmtId="0" fontId="44" fillId="0" borderId="48" xfId="0" applyFont="1" applyBorder="1" applyAlignment="1">
      <alignment vertical="center"/>
    </xf>
    <xf numFmtId="1" fontId="3" fillId="2" borderId="0" xfId="10" applyNumberFormat="1" applyFont="1" applyFill="1" applyAlignment="1" applyProtection="1">
      <alignment vertical="center"/>
      <protection hidden="1"/>
    </xf>
    <xf numFmtId="167" fontId="13" fillId="0" borderId="57" xfId="12" applyNumberFormat="1" applyFont="1" applyBorder="1" applyAlignment="1">
      <alignment horizontal="center"/>
    </xf>
    <xf numFmtId="49" fontId="5" fillId="2" borderId="3" xfId="2" applyNumberFormat="1" applyFont="1" applyFill="1" applyBorder="1" applyAlignment="1" applyProtection="1">
      <alignment vertical="center" wrapText="1"/>
      <protection hidden="1"/>
    </xf>
    <xf numFmtId="3" fontId="3" fillId="0" borderId="3" xfId="2" applyNumberFormat="1" applyFont="1" applyBorder="1" applyAlignment="1" applyProtection="1">
      <alignment horizontal="right" vertical="center" wrapText="1"/>
      <protection hidden="1"/>
    </xf>
    <xf numFmtId="0" fontId="21" fillId="0" borderId="20" xfId="0" applyFont="1" applyBorder="1"/>
    <xf numFmtId="3" fontId="13" fillId="0" borderId="0" xfId="0" applyNumberFormat="1" applyFont="1" applyAlignment="1" applyProtection="1">
      <alignment horizontal="right"/>
      <protection locked="0"/>
    </xf>
    <xf numFmtId="0" fontId="13" fillId="0" borderId="60" xfId="0" applyFont="1" applyBorder="1" applyAlignment="1">
      <alignment vertical="center"/>
    </xf>
    <xf numFmtId="0" fontId="3" fillId="0" borderId="0" xfId="10" applyFont="1" applyAlignment="1" applyProtection="1">
      <alignment vertical="center" wrapText="1"/>
      <protection hidden="1"/>
    </xf>
    <xf numFmtId="0" fontId="85" fillId="2" borderId="0" xfId="0" applyFont="1" applyFill="1" applyAlignment="1">
      <alignment horizontal="left" indent="2"/>
    </xf>
    <xf numFmtId="1" fontId="18" fillId="3" borderId="30" xfId="9" applyNumberFormat="1" applyFont="1" applyFill="1" applyBorder="1" applyAlignment="1">
      <alignment horizontal="center" vertical="center"/>
    </xf>
    <xf numFmtId="3" fontId="44" fillId="0" borderId="57" xfId="0" applyNumberFormat="1" applyFont="1" applyBorder="1" applyAlignment="1" applyProtection="1">
      <alignment horizontal="right"/>
      <protection locked="0"/>
    </xf>
    <xf numFmtId="4" fontId="13" fillId="0" borderId="60" xfId="0" applyNumberFormat="1" applyFont="1" applyBorder="1" applyProtection="1">
      <protection locked="0"/>
    </xf>
    <xf numFmtId="0" fontId="6" fillId="2" borderId="0" xfId="0" applyFont="1" applyFill="1" applyAlignment="1">
      <alignment horizontal="right"/>
    </xf>
    <xf numFmtId="0" fontId="1" fillId="0" borderId="24" xfId="0" applyFont="1" applyBorder="1" applyAlignment="1">
      <alignment horizontal="center" vertical="center"/>
    </xf>
    <xf numFmtId="3" fontId="3" fillId="0" borderId="2" xfId="2" applyNumberFormat="1" applyFont="1" applyBorder="1" applyAlignment="1" applyProtection="1">
      <alignment horizontal="right" vertical="center" wrapText="1"/>
      <protection hidden="1"/>
    </xf>
    <xf numFmtId="171" fontId="5" fillId="0" borderId="22" xfId="2" applyNumberFormat="1" applyFont="1" applyBorder="1" applyAlignment="1" applyProtection="1">
      <alignment horizontal="right" vertical="center" wrapText="1"/>
      <protection hidden="1"/>
    </xf>
    <xf numFmtId="10" fontId="21" fillId="0" borderId="0" xfId="0" applyNumberFormat="1" applyFont="1" applyAlignment="1" applyProtection="1">
      <alignment horizontal="right"/>
      <protection locked="0"/>
    </xf>
    <xf numFmtId="3" fontId="8" fillId="2" borderId="73" xfId="0" applyNumberFormat="1" applyFont="1" applyFill="1" applyBorder="1" applyAlignment="1" applyProtection="1">
      <alignment horizontal="right"/>
      <protection locked="0"/>
    </xf>
    <xf numFmtId="0" fontId="18" fillId="0" borderId="8" xfId="9" applyFont="1" applyBorder="1" applyAlignment="1">
      <alignment horizontal="center" vertical="center"/>
    </xf>
    <xf numFmtId="3" fontId="85" fillId="0" borderId="3" xfId="2" applyNumberFormat="1" applyFont="1" applyBorder="1" applyAlignment="1" applyProtection="1">
      <alignment vertical="top" wrapText="1"/>
      <protection hidden="1"/>
    </xf>
    <xf numFmtId="164" fontId="9" fillId="0" borderId="0" xfId="10" applyNumberFormat="1" applyFont="1" applyAlignment="1" applyProtection="1">
      <alignment horizontal="right" vertical="center"/>
      <protection hidden="1"/>
    </xf>
    <xf numFmtId="168" fontId="74" fillId="2" borderId="78" xfId="13" applyFont="1" applyFill="1" applyBorder="1" applyAlignment="1">
      <alignment vertical="center" wrapText="1"/>
    </xf>
    <xf numFmtId="3" fontId="44" fillId="2" borderId="45" xfId="0" applyNumberFormat="1" applyFont="1" applyFill="1" applyBorder="1" applyAlignment="1" applyProtection="1">
      <alignment horizontal="right"/>
      <protection locked="0"/>
    </xf>
    <xf numFmtId="1" fontId="13" fillId="0" borderId="8" xfId="0" applyNumberFormat="1" applyFont="1" applyBorder="1" applyAlignment="1" applyProtection="1">
      <alignment horizontal="right"/>
      <protection locked="0"/>
    </xf>
    <xf numFmtId="0" fontId="44" fillId="0" borderId="39" xfId="0" applyFont="1" applyBorder="1" applyAlignment="1">
      <alignment horizontal="center" vertical="center"/>
    </xf>
    <xf numFmtId="0" fontId="44" fillId="4" borderId="39" xfId="0" applyFont="1" applyFill="1" applyBorder="1" applyAlignment="1">
      <alignment vertical="center"/>
    </xf>
    <xf numFmtId="172" fontId="3" fillId="2" borderId="0" xfId="2" applyNumberFormat="1" applyFont="1" applyFill="1" applyAlignment="1" applyProtection="1">
      <alignment horizontal="right" vertical="center"/>
      <protection hidden="1"/>
    </xf>
    <xf numFmtId="3" fontId="32" fillId="0" borderId="79" xfId="1" applyNumberFormat="1" applyFont="1" applyBorder="1" applyAlignment="1">
      <alignment horizontal="right" vertical="center"/>
    </xf>
    <xf numFmtId="0" fontId="6" fillId="0" borderId="80" xfId="0" applyFont="1" applyBorder="1" applyAlignment="1">
      <alignment horizontal="center"/>
    </xf>
    <xf numFmtId="3" fontId="50" fillId="0" borderId="0" xfId="0" applyNumberFormat="1" applyFont="1" applyAlignment="1">
      <alignment horizontal="right" indent="1"/>
    </xf>
    <xf numFmtId="3" fontId="44" fillId="2" borderId="42" xfId="0" applyNumberFormat="1" applyFont="1" applyFill="1" applyBorder="1" applyAlignment="1" applyProtection="1">
      <alignment horizontal="right"/>
      <protection locked="0"/>
    </xf>
    <xf numFmtId="0" fontId="1" fillId="13" borderId="0" xfId="0" applyFont="1" applyFill="1"/>
    <xf numFmtId="0" fontId="93" fillId="2" borderId="0" xfId="0" applyFont="1" applyFill="1"/>
    <xf numFmtId="0" fontId="8" fillId="2" borderId="0" xfId="0" applyFont="1" applyFill="1"/>
    <xf numFmtId="168" fontId="74" fillId="2" borderId="81" xfId="13" applyFont="1" applyFill="1" applyBorder="1" applyAlignment="1">
      <alignment horizontal="left" vertical="center" wrapText="1" indent="1"/>
    </xf>
    <xf numFmtId="3" fontId="7" fillId="0" borderId="0" xfId="0" applyNumberFormat="1" applyFont="1" applyAlignment="1">
      <alignment horizontal="center"/>
    </xf>
    <xf numFmtId="0" fontId="18" fillId="4" borderId="34" xfId="9" applyFont="1" applyFill="1" applyBorder="1" applyAlignment="1">
      <alignment horizontal="center" vertical="center"/>
    </xf>
    <xf numFmtId="0" fontId="44" fillId="4" borderId="36" xfId="0" applyFont="1" applyFill="1" applyBorder="1" applyAlignment="1">
      <alignment vertical="center"/>
    </xf>
    <xf numFmtId="0" fontId="21" fillId="0" borderId="82" xfId="0" applyFont="1" applyBorder="1"/>
    <xf numFmtId="0" fontId="18" fillId="3" borderId="8" xfId="0" applyFont="1" applyFill="1" applyBorder="1" applyAlignment="1">
      <alignment horizontal="center" vertical="center"/>
    </xf>
    <xf numFmtId="3" fontId="106" fillId="0" borderId="0" xfId="0" applyNumberFormat="1" applyFont="1" applyAlignment="1">
      <alignment horizontal="right"/>
    </xf>
    <xf numFmtId="0" fontId="1" fillId="3" borderId="8" xfId="0" applyFont="1" applyFill="1" applyBorder="1" applyAlignment="1">
      <alignment horizontal="center"/>
    </xf>
    <xf numFmtId="0" fontId="21" fillId="0" borderId="8" xfId="1" applyFont="1" applyBorder="1" applyAlignment="1">
      <alignment horizontal="left"/>
    </xf>
    <xf numFmtId="1" fontId="13" fillId="0" borderId="8" xfId="0" applyNumberFormat="1" applyFont="1" applyBorder="1" applyAlignment="1" applyProtection="1">
      <alignment horizontal="center" vertical="center"/>
      <protection locked="0"/>
    </xf>
    <xf numFmtId="3" fontId="6" fillId="0" borderId="83" xfId="0" applyNumberFormat="1" applyFont="1" applyBorder="1" applyAlignment="1">
      <alignment horizontal="right"/>
    </xf>
    <xf numFmtId="0" fontId="13" fillId="4" borderId="48" xfId="0" applyFont="1" applyFill="1" applyBorder="1" applyAlignment="1">
      <alignment vertical="center"/>
    </xf>
    <xf numFmtId="3" fontId="3" fillId="0" borderId="2" xfId="2" applyNumberFormat="1" applyFont="1" applyBorder="1" applyAlignment="1" applyProtection="1">
      <alignment vertical="center" wrapText="1"/>
      <protection hidden="1"/>
    </xf>
    <xf numFmtId="3" fontId="21" fillId="0" borderId="0" xfId="10" applyNumberFormat="1" applyFont="1" applyAlignment="1" applyProtection="1">
      <alignment horizontal="left" vertical="center"/>
      <protection hidden="1"/>
    </xf>
    <xf numFmtId="0" fontId="107" fillId="17" borderId="60" xfId="0" applyFont="1" applyFill="1" applyBorder="1" applyAlignment="1" applyProtection="1">
      <alignment vertical="center"/>
      <protection locked="0"/>
    </xf>
    <xf numFmtId="164" fontId="59" fillId="0" borderId="0" xfId="1" applyNumberFormat="1" applyFont="1" applyAlignment="1">
      <alignment horizontal="left"/>
    </xf>
    <xf numFmtId="0" fontId="10" fillId="6" borderId="16" xfId="10" applyFont="1" applyFill="1" applyBorder="1" applyAlignment="1" applyProtection="1">
      <alignment vertical="center" wrapText="1"/>
      <protection hidden="1"/>
    </xf>
    <xf numFmtId="0" fontId="108" fillId="2" borderId="0" xfId="0" applyFont="1" applyFill="1" applyAlignment="1">
      <alignment horizontal="left" vertical="top" wrapText="1"/>
    </xf>
    <xf numFmtId="0" fontId="18" fillId="3" borderId="8" xfId="5" applyFont="1" applyFill="1" applyBorder="1" applyAlignment="1">
      <alignment horizontal="left"/>
    </xf>
    <xf numFmtId="1" fontId="0" fillId="2" borderId="8" xfId="0" applyNumberFormat="1" applyFill="1" applyBorder="1"/>
    <xf numFmtId="3" fontId="49" fillId="0" borderId="84" xfId="0" applyNumberFormat="1" applyFont="1" applyBorder="1" applyAlignment="1" applyProtection="1">
      <alignment horizontal="center"/>
      <protection locked="0"/>
    </xf>
    <xf numFmtId="172" fontId="1" fillId="2" borderId="0" xfId="2" applyNumberFormat="1" applyFill="1"/>
    <xf numFmtId="0" fontId="25" fillId="0" borderId="8" xfId="0" applyFont="1" applyBorder="1"/>
    <xf numFmtId="0" fontId="0" fillId="2" borderId="0" xfId="0" applyFont="1" applyFill="1" applyAlignment="1">
      <alignment horizontal="right"/>
    </xf>
    <xf numFmtId="11" fontId="77" fillId="2" borderId="0" xfId="10" applyNumberFormat="1" applyFont="1" applyFill="1" applyAlignment="1" applyProtection="1">
      <alignment horizontal="center" vertical="center"/>
      <protection hidden="1"/>
    </xf>
    <xf numFmtId="0" fontId="0" fillId="0" borderId="64" xfId="0" applyBorder="1"/>
    <xf numFmtId="0" fontId="9" fillId="2" borderId="0" xfId="1" applyFont="1" applyFill="1" applyAlignment="1">
      <alignment horizontal="right"/>
    </xf>
    <xf numFmtId="168" fontId="74" fillId="2" borderId="85" xfId="13" applyFont="1" applyFill="1" applyBorder="1" applyAlignment="1">
      <alignment horizontal="left" vertical="center" wrapText="1" indent="1"/>
    </xf>
    <xf numFmtId="0" fontId="44" fillId="4" borderId="48" xfId="0" applyFont="1" applyFill="1" applyBorder="1" applyAlignment="1">
      <alignment vertical="center"/>
    </xf>
    <xf numFmtId="164" fontId="13" fillId="0" borderId="86" xfId="12" applyNumberFormat="1" applyFont="1" applyBorder="1" applyAlignment="1">
      <alignment horizontal="center"/>
    </xf>
    <xf numFmtId="1" fontId="10" fillId="2" borderId="0" xfId="0" applyNumberFormat="1" applyFont="1" applyFill="1"/>
    <xf numFmtId="3" fontId="109" fillId="2" borderId="0" xfId="0" applyNumberFormat="1" applyFont="1" applyFill="1"/>
    <xf numFmtId="3" fontId="25" fillId="2" borderId="10" xfId="2" applyNumberFormat="1" applyFont="1" applyFill="1" applyBorder="1" applyAlignment="1" applyProtection="1">
      <alignment vertical="center" wrapText="1"/>
      <protection hidden="1"/>
    </xf>
    <xf numFmtId="10" fontId="44" fillId="15" borderId="8" xfId="0" applyNumberFormat="1" applyFont="1" applyFill="1" applyBorder="1" applyAlignment="1" applyProtection="1">
      <alignment horizontal="center"/>
      <protection locked="0"/>
    </xf>
    <xf numFmtId="0" fontId="85" fillId="2" borderId="0" xfId="0" applyFont="1" applyFill="1" applyAlignment="1">
      <alignment horizontal="left" indent="4"/>
    </xf>
    <xf numFmtId="49" fontId="0" fillId="2" borderId="0" xfId="0" applyNumberFormat="1" applyFont="1" applyFill="1"/>
    <xf numFmtId="0" fontId="110" fillId="2" borderId="0" xfId="0" applyFont="1" applyFill="1" applyAlignment="1">
      <alignment horizontal="right" vertical="center"/>
    </xf>
    <xf numFmtId="168" fontId="74" fillId="2" borderId="78" xfId="13" applyFont="1" applyFill="1" applyBorder="1" applyAlignment="1">
      <alignment horizontal="left" vertical="center" wrapText="1" indent="1"/>
    </xf>
    <xf numFmtId="10" fontId="8" fillId="0" borderId="0" xfId="0" applyNumberFormat="1" applyFont="1" applyAlignment="1">
      <alignment horizontal="center" vertical="center"/>
    </xf>
    <xf numFmtId="3" fontId="18" fillId="0" borderId="8" xfId="8" applyNumberFormat="1" applyFont="1" applyBorder="1" applyAlignment="1">
      <alignment horizontal="right" vertical="center"/>
    </xf>
    <xf numFmtId="0" fontId="3" fillId="2" borderId="0" xfId="10" applyFont="1" applyFill="1" applyAlignment="1" applyProtection="1">
      <alignment horizontal="right" vertical="center"/>
      <protection hidden="1"/>
    </xf>
    <xf numFmtId="170" fontId="13" fillId="0" borderId="86" xfId="0" applyNumberFormat="1" applyFont="1" applyBorder="1" applyAlignment="1">
      <alignment horizontal="center"/>
    </xf>
    <xf numFmtId="1" fontId="44" fillId="0" borderId="73" xfId="0" applyNumberFormat="1" applyFont="1" applyBorder="1" applyAlignment="1" applyProtection="1">
      <alignment horizontal="right" vertical="center"/>
      <protection locked="0"/>
    </xf>
    <xf numFmtId="0" fontId="44" fillId="4" borderId="42" xfId="0" applyFont="1" applyFill="1" applyBorder="1" applyAlignment="1">
      <alignment vertical="center"/>
    </xf>
    <xf numFmtId="0" fontId="5" fillId="0" borderId="0" xfId="10" applyFont="1" applyAlignment="1" applyProtection="1">
      <alignment horizontal="center" vertical="center" wrapText="1"/>
      <protection hidden="1"/>
    </xf>
    <xf numFmtId="0" fontId="44" fillId="0" borderId="73" xfId="0" applyFont="1" applyBorder="1" applyAlignment="1">
      <alignment horizontal="center" vertical="center"/>
    </xf>
    <xf numFmtId="10" fontId="13" fillId="2" borderId="8" xfId="0" applyNumberFormat="1" applyFont="1" applyFill="1" applyBorder="1" applyProtection="1">
      <protection locked="0"/>
    </xf>
    <xf numFmtId="3" fontId="0" fillId="2" borderId="0" xfId="0" applyNumberFormat="1" applyFont="1" applyFill="1"/>
    <xf numFmtId="49" fontId="21" fillId="0" borderId="8" xfId="0" applyNumberFormat="1" applyFont="1" applyBorder="1"/>
    <xf numFmtId="3" fontId="85" fillId="2" borderId="2" xfId="10" applyNumberFormat="1" applyFont="1" applyFill="1" applyBorder="1" applyAlignment="1" applyProtection="1">
      <alignment horizontal="left" vertical="center" wrapText="1" indent="3"/>
      <protection hidden="1"/>
    </xf>
    <xf numFmtId="0" fontId="1" fillId="0" borderId="87" xfId="0" applyFont="1" applyBorder="1"/>
    <xf numFmtId="0" fontId="111" fillId="2" borderId="2" xfId="10" applyFont="1" applyFill="1" applyBorder="1" applyAlignment="1" applyProtection="1">
      <alignment vertical="center"/>
      <protection hidden="1"/>
    </xf>
    <xf numFmtId="0" fontId="21" fillId="0" borderId="34" xfId="0" applyFont="1" applyBorder="1" applyAlignment="1">
      <alignment wrapText="1"/>
    </xf>
    <xf numFmtId="0" fontId="85" fillId="0" borderId="3" xfId="0" applyFont="1" applyBorder="1" applyAlignment="1">
      <alignment horizontal="left" vertical="top" indent="2"/>
    </xf>
    <xf numFmtId="0" fontId="3" fillId="0" borderId="0" xfId="0" applyFont="1" applyAlignment="1">
      <alignment horizontal="left" vertical="center"/>
    </xf>
    <xf numFmtId="10" fontId="44" fillId="0" borderId="60" xfId="0" applyNumberFormat="1" applyFont="1" applyBorder="1" applyAlignment="1" applyProtection="1">
      <alignment horizontal="right"/>
      <protection locked="0"/>
    </xf>
    <xf numFmtId="10" fontId="13" fillId="15" borderId="88" xfId="0" applyNumberFormat="1" applyFont="1" applyFill="1" applyBorder="1" applyAlignment="1" applyProtection="1">
      <alignment horizontal="right"/>
      <protection locked="0"/>
    </xf>
    <xf numFmtId="0" fontId="32" fillId="0" borderId="0" xfId="0" applyFont="1" applyAlignment="1">
      <alignment vertical="center"/>
    </xf>
    <xf numFmtId="0" fontId="6" fillId="2" borderId="0" xfId="0" applyFont="1" applyFill="1"/>
    <xf numFmtId="0" fontId="21" fillId="4" borderId="60" xfId="0" applyFont="1" applyFill="1" applyBorder="1"/>
    <xf numFmtId="0" fontId="5" fillId="0" borderId="0" xfId="10" applyFont="1" applyAlignment="1" applyProtection="1">
      <alignment vertical="center"/>
      <protection hidden="1"/>
    </xf>
    <xf numFmtId="172" fontId="29" fillId="2" borderId="0" xfId="10" applyNumberFormat="1" applyFont="1" applyFill="1" applyAlignment="1" applyProtection="1">
      <alignment horizontal="right"/>
      <protection hidden="1"/>
    </xf>
    <xf numFmtId="0" fontId="19" fillId="0" borderId="0" xfId="0" applyFont="1"/>
    <xf numFmtId="0" fontId="13" fillId="0" borderId="8" xfId="0" applyFont="1" applyBorder="1" applyAlignment="1">
      <alignment horizontal="center"/>
    </xf>
    <xf numFmtId="0" fontId="21" fillId="0" borderId="65" xfId="0" applyFont="1" applyBorder="1" applyAlignment="1">
      <alignment horizontal="center"/>
    </xf>
    <xf numFmtId="9" fontId="44" fillId="0" borderId="0" xfId="0" applyNumberFormat="1" applyFont="1" applyAlignment="1" applyProtection="1">
      <alignment horizontal="center"/>
      <protection locked="0"/>
    </xf>
    <xf numFmtId="9" fontId="13" fillId="0" borderId="24" xfId="0" applyNumberFormat="1" applyFont="1" applyBorder="1" applyAlignment="1" applyProtection="1">
      <alignment horizontal="center"/>
      <protection locked="0"/>
    </xf>
    <xf numFmtId="0" fontId="112" fillId="2" borderId="0" xfId="0" applyFont="1" applyFill="1"/>
    <xf numFmtId="0" fontId="13" fillId="0" borderId="89" xfId="0" applyFont="1" applyBorder="1" applyAlignment="1">
      <alignment horizontal="center" vertical="center"/>
    </xf>
    <xf numFmtId="170" fontId="13" fillId="0" borderId="90" xfId="0" applyNumberFormat="1" applyFont="1" applyBorder="1" applyAlignment="1">
      <alignment horizontal="center"/>
    </xf>
    <xf numFmtId="0" fontId="44" fillId="0" borderId="45" xfId="0" applyFont="1" applyBorder="1" applyAlignment="1">
      <alignment vertical="center"/>
    </xf>
    <xf numFmtId="3" fontId="1" fillId="0" borderId="8" xfId="0" applyNumberFormat="1" applyFont="1" applyBorder="1" applyAlignment="1">
      <alignment horizontal="center" vertical="center"/>
    </xf>
    <xf numFmtId="0" fontId="44" fillId="0" borderId="39" xfId="0" applyFont="1" applyBorder="1" applyAlignment="1">
      <alignment vertical="center"/>
    </xf>
    <xf numFmtId="3" fontId="8" fillId="4" borderId="0" xfId="0" applyNumberFormat="1" applyFont="1" applyFill="1" applyAlignment="1" applyProtection="1">
      <alignment horizontal="center"/>
      <protection locked="0"/>
    </xf>
    <xf numFmtId="3" fontId="14" fillId="0" borderId="0" xfId="6" applyNumberFormat="1" applyFont="1"/>
    <xf numFmtId="3" fontId="13" fillId="4" borderId="91" xfId="0" applyNumberFormat="1" applyFont="1" applyFill="1" applyBorder="1" applyAlignment="1" applyProtection="1">
      <alignment horizontal="right"/>
      <protection locked="0"/>
    </xf>
    <xf numFmtId="0" fontId="108" fillId="2" borderId="0" xfId="0" applyFont="1" applyFill="1" applyAlignment="1">
      <alignment vertical="center"/>
    </xf>
    <xf numFmtId="0" fontId="43" fillId="0" borderId="0" xfId="6" applyFont="1"/>
    <xf numFmtId="0" fontId="13" fillId="4" borderId="36" xfId="0" applyFont="1" applyFill="1" applyBorder="1" applyAlignment="1">
      <alignment vertical="center"/>
    </xf>
    <xf numFmtId="9" fontId="18" fillId="0" borderId="19" xfId="0" applyNumberFormat="1" applyFont="1" applyBorder="1" applyAlignment="1" applyProtection="1">
      <alignment horizontal="center"/>
      <protection locked="0"/>
    </xf>
    <xf numFmtId="3" fontId="18" fillId="4" borderId="43" xfId="9" applyNumberFormat="1" applyFont="1" applyFill="1" applyBorder="1" applyAlignment="1">
      <alignment horizontal="right" vertical="center"/>
    </xf>
    <xf numFmtId="0" fontId="75" fillId="2" borderId="0" xfId="0" applyFont="1" applyFill="1" applyAlignment="1">
      <alignment horizontal="right"/>
    </xf>
    <xf numFmtId="165" fontId="21" fillId="3" borderId="0" xfId="0" applyNumberFormat="1" applyFont="1" applyFill="1"/>
    <xf numFmtId="170" fontId="13" fillId="0" borderId="8" xfId="0" applyNumberFormat="1" applyFont="1" applyBorder="1" applyAlignment="1">
      <alignment horizontal="center"/>
    </xf>
    <xf numFmtId="0" fontId="32" fillId="0" borderId="0" xfId="0" applyFont="1" applyAlignment="1">
      <alignment horizontal="left" vertical="top"/>
    </xf>
    <xf numFmtId="9" fontId="91" fillId="0" borderId="0" xfId="0" applyNumberFormat="1" applyFont="1" applyAlignment="1" applyProtection="1">
      <alignment horizontal="left"/>
      <protection locked="0"/>
    </xf>
    <xf numFmtId="0" fontId="0" fillId="0" borderId="0" xfId="0" applyAlignment="1">
      <alignment horizontal="left"/>
    </xf>
    <xf numFmtId="0" fontId="19" fillId="0" borderId="0" xfId="0" applyFont="1" applyAlignment="1">
      <alignment horizontal="left" vertical="top" wrapText="1"/>
    </xf>
    <xf numFmtId="0" fontId="18" fillId="0" borderId="0" xfId="9" applyFont="1" applyAlignment="1">
      <alignment horizontal="left"/>
    </xf>
    <xf numFmtId="3" fontId="13" fillId="4" borderId="64" xfId="0" applyNumberFormat="1" applyFont="1" applyFill="1" applyBorder="1" applyAlignment="1" applyProtection="1">
      <alignment horizontal="right"/>
      <protection locked="0"/>
    </xf>
    <xf numFmtId="0" fontId="19" fillId="0" borderId="0" xfId="4" applyFont="1" applyAlignment="1">
      <alignment horizontal="left" indent="2"/>
    </xf>
    <xf numFmtId="178" fontId="37" fillId="2" borderId="0" xfId="0" applyNumberFormat="1" applyFont="1" applyFill="1"/>
    <xf numFmtId="10" fontId="44" fillId="0" borderId="60" xfId="0" applyNumberFormat="1" applyFont="1" applyBorder="1" applyAlignment="1" applyProtection="1">
      <alignment horizontal="center"/>
      <protection locked="0"/>
    </xf>
    <xf numFmtId="168" fontId="74" fillId="2" borderId="85" xfId="13" applyFont="1" applyFill="1" applyBorder="1" applyAlignment="1">
      <alignment vertical="center" wrapText="1"/>
    </xf>
    <xf numFmtId="3" fontId="95" fillId="0" borderId="92" xfId="1" applyNumberFormat="1" applyFont="1" applyBorder="1" applyAlignment="1">
      <alignment horizontal="center" vertical="center"/>
    </xf>
    <xf numFmtId="0" fontId="13" fillId="0" borderId="86" xfId="0" applyFont="1" applyBorder="1"/>
    <xf numFmtId="9" fontId="44" fillId="3" borderId="20" xfId="0" applyNumberFormat="1" applyFont="1" applyFill="1" applyBorder="1" applyAlignment="1" applyProtection="1">
      <alignment horizontal="center"/>
      <protection locked="0"/>
    </xf>
    <xf numFmtId="10" fontId="44" fillId="15" borderId="8" xfId="0" applyNumberFormat="1" applyFont="1" applyFill="1" applyBorder="1" applyAlignment="1" applyProtection="1">
      <alignment horizontal="right"/>
      <protection locked="0"/>
    </xf>
    <xf numFmtId="0" fontId="21" fillId="0" borderId="30" xfId="0" applyFont="1" applyBorder="1"/>
    <xf numFmtId="0" fontId="111" fillId="2" borderId="0" xfId="10" applyFont="1" applyFill="1" applyAlignment="1" applyProtection="1">
      <alignment vertical="center" wrapText="1"/>
      <protection hidden="1"/>
    </xf>
    <xf numFmtId="0" fontId="76" fillId="2" borderId="0" xfId="0" applyFont="1" applyFill="1" applyAlignment="1">
      <alignment horizontal="left"/>
    </xf>
    <xf numFmtId="0" fontId="18" fillId="4" borderId="54" xfId="9" applyFont="1" applyFill="1" applyBorder="1" applyAlignment="1">
      <alignment horizontal="center" vertical="center"/>
    </xf>
    <xf numFmtId="169" fontId="18" fillId="0" borderId="8" xfId="8" applyNumberFormat="1" applyFont="1" applyBorder="1" applyAlignment="1">
      <alignment horizontal="left" vertical="center"/>
    </xf>
    <xf numFmtId="0" fontId="60" fillId="2" borderId="0" xfId="0" applyFont="1" applyFill="1" applyAlignment="1">
      <alignment vertical="center"/>
    </xf>
    <xf numFmtId="0" fontId="21" fillId="2" borderId="10" xfId="0" applyFont="1" applyFill="1" applyBorder="1"/>
    <xf numFmtId="3" fontId="44" fillId="2" borderId="39" xfId="0" applyNumberFormat="1" applyFont="1" applyFill="1" applyBorder="1" applyAlignment="1" applyProtection="1">
      <alignment horizontal="right"/>
      <protection locked="0"/>
    </xf>
    <xf numFmtId="1" fontId="113" fillId="2" borderId="8" xfId="6" applyNumberFormat="1" applyFont="1" applyFill="1" applyBorder="1" applyAlignment="1" applyProtection="1">
      <alignment horizontal="center" vertical="center"/>
      <protection locked="0"/>
    </xf>
    <xf numFmtId="0" fontId="65" fillId="2" borderId="0" xfId="0" applyFont="1" applyFill="1"/>
    <xf numFmtId="0" fontId="21" fillId="0" borderId="0" xfId="0" applyFont="1" applyAlignment="1">
      <alignment horizontal="center" vertical="center"/>
    </xf>
    <xf numFmtId="9" fontId="21" fillId="3" borderId="0" xfId="0" applyNumberFormat="1" applyFont="1" applyFill="1" applyAlignment="1">
      <alignment horizontal="right"/>
    </xf>
    <xf numFmtId="0" fontId="13" fillId="0" borderId="73" xfId="0" applyFont="1" applyBorder="1" applyAlignment="1">
      <alignment horizontal="center" vertical="center"/>
    </xf>
    <xf numFmtId="3" fontId="32" fillId="0" borderId="93" xfId="1" applyNumberFormat="1" applyFont="1" applyBorder="1" applyAlignment="1">
      <alignment horizontal="right" vertical="center"/>
    </xf>
    <xf numFmtId="3" fontId="44" fillId="2" borderId="48" xfId="0" applyNumberFormat="1" applyFont="1" applyFill="1" applyBorder="1" applyAlignment="1" applyProtection="1">
      <alignment horizontal="right"/>
      <protection locked="0"/>
    </xf>
    <xf numFmtId="0" fontId="75" fillId="0" borderId="0" xfId="0" applyFont="1" applyAlignment="1">
      <alignment horizontal="left" vertical="center"/>
    </xf>
    <xf numFmtId="0" fontId="21" fillId="0" borderId="94" xfId="0" applyFont="1" applyBorder="1"/>
    <xf numFmtId="0" fontId="111" fillId="2" borderId="2" xfId="3" applyFont="1" applyFill="1" applyBorder="1" applyAlignment="1" applyProtection="1">
      <alignment horizontal="left" vertical="center"/>
      <protection hidden="1"/>
    </xf>
    <xf numFmtId="10" fontId="21" fillId="3" borderId="0" xfId="0" applyNumberFormat="1" applyFont="1" applyFill="1"/>
    <xf numFmtId="164" fontId="21" fillId="3" borderId="0" xfId="0" applyNumberFormat="1" applyFont="1" applyFill="1" applyAlignment="1">
      <alignment horizontal="right"/>
    </xf>
    <xf numFmtId="3" fontId="13" fillId="4" borderId="58" xfId="0" applyNumberFormat="1" applyFont="1" applyFill="1" applyBorder="1" applyAlignment="1" applyProtection="1">
      <alignment horizontal="right"/>
      <protection locked="0"/>
    </xf>
    <xf numFmtId="3" fontId="13" fillId="0" borderId="86" xfId="0" applyNumberFormat="1" applyFont="1" applyBorder="1" applyAlignment="1">
      <alignment horizontal="left"/>
    </xf>
    <xf numFmtId="0" fontId="32" fillId="0" borderId="0" xfId="9" applyFont="1"/>
    <xf numFmtId="164" fontId="31" fillId="5" borderId="25" xfId="10" applyNumberFormat="1" applyFont="1" applyFill="1" applyBorder="1" applyAlignment="1" applyProtection="1">
      <alignment horizontal="center" vertical="center"/>
      <protection hidden="1"/>
    </xf>
    <xf numFmtId="0" fontId="3" fillId="0" borderId="22" xfId="10" applyFont="1" applyBorder="1" applyAlignment="1" applyProtection="1">
      <alignment vertical="center"/>
      <protection hidden="1"/>
    </xf>
    <xf numFmtId="0" fontId="18" fillId="0" borderId="0" xfId="0" applyFont="1"/>
    <xf numFmtId="0" fontId="13" fillId="0" borderId="95" xfId="0" applyFont="1" applyBorder="1"/>
    <xf numFmtId="0" fontId="8" fillId="2" borderId="0" xfId="1" applyFont="1" applyFill="1"/>
    <xf numFmtId="0" fontId="105" fillId="2" borderId="0" xfId="6" applyFont="1" applyFill="1" applyAlignment="1" applyProtection="1">
      <alignment horizontal="left" vertical="center" indent="2"/>
      <protection hidden="1"/>
    </xf>
    <xf numFmtId="2" fontId="44" fillId="0" borderId="30" xfId="0" applyNumberFormat="1" applyFont="1" applyBorder="1" applyAlignment="1" applyProtection="1">
      <alignment horizontal="right"/>
      <protection locked="0"/>
    </xf>
    <xf numFmtId="0" fontId="27" fillId="3" borderId="0" xfId="0" applyFont="1" applyFill="1"/>
    <xf numFmtId="0" fontId="19" fillId="0" borderId="0" xfId="0" applyFont="1" applyAlignment="1">
      <alignment vertical="top"/>
    </xf>
    <xf numFmtId="3" fontId="25" fillId="2" borderId="0" xfId="2" applyNumberFormat="1" applyFont="1" applyFill="1" applyAlignment="1" applyProtection="1">
      <alignment horizontal="left" vertical="center" wrapText="1"/>
      <protection hidden="1"/>
    </xf>
    <xf numFmtId="0" fontId="6" fillId="0" borderId="0" xfId="0" applyFont="1" applyAlignment="1">
      <alignment vertical="center"/>
    </xf>
    <xf numFmtId="3" fontId="25" fillId="2" borderId="16" xfId="2" applyNumberFormat="1" applyFont="1" applyFill="1" applyBorder="1" applyAlignment="1" applyProtection="1">
      <alignment wrapText="1"/>
      <protection hidden="1"/>
    </xf>
    <xf numFmtId="0" fontId="96" fillId="2" borderId="2" xfId="7" applyFont="1" applyFill="1" applyBorder="1" applyAlignment="1">
      <alignment horizontal="left" vertical="center" wrapText="1"/>
    </xf>
    <xf numFmtId="3" fontId="47" fillId="2" borderId="0" xfId="2" applyNumberFormat="1" applyFont="1" applyFill="1" applyAlignment="1" applyProtection="1">
      <alignment vertical="center" wrapText="1"/>
      <protection hidden="1"/>
    </xf>
    <xf numFmtId="164" fontId="15" fillId="2" borderId="0" xfId="10" applyNumberFormat="1" applyFont="1" applyFill="1" applyAlignment="1" applyProtection="1">
      <alignment horizontal="right" vertical="center" wrapText="1"/>
      <protection hidden="1"/>
    </xf>
    <xf numFmtId="3" fontId="44" fillId="2" borderId="36" xfId="0" applyNumberFormat="1" applyFont="1" applyFill="1" applyBorder="1" applyAlignment="1" applyProtection="1">
      <alignment horizontal="right"/>
      <protection locked="0"/>
    </xf>
    <xf numFmtId="0" fontId="114" fillId="2" borderId="0" xfId="0" applyFont="1" applyFill="1"/>
    <xf numFmtId="0" fontId="21" fillId="4" borderId="8" xfId="0" applyFont="1" applyFill="1" applyBorder="1"/>
    <xf numFmtId="3" fontId="19" fillId="14" borderId="0" xfId="0" applyNumberFormat="1" applyFont="1" applyFill="1" applyAlignment="1" applyProtection="1">
      <alignment horizontal="left"/>
      <protection locked="0"/>
    </xf>
    <xf numFmtId="3" fontId="21" fillId="2" borderId="0" xfId="0" applyNumberFormat="1" applyFont="1" applyFill="1" applyAlignment="1">
      <alignment horizontal="right"/>
    </xf>
    <xf numFmtId="0" fontId="14" fillId="2" borderId="0" xfId="0" applyFont="1" applyFill="1" applyAlignment="1">
      <alignment horizontal="left" vertical="center" wrapText="1"/>
    </xf>
    <xf numFmtId="177" fontId="115" fillId="2" borderId="2" xfId="0" applyNumberFormat="1" applyFont="1" applyFill="1" applyBorder="1"/>
    <xf numFmtId="0" fontId="111" fillId="2" borderId="22" xfId="3" applyFont="1" applyFill="1" applyBorder="1" applyAlignment="1" applyProtection="1">
      <alignment horizontal="left" vertical="center"/>
      <protection hidden="1"/>
    </xf>
    <xf numFmtId="164" fontId="35" fillId="0" borderId="3" xfId="2" applyNumberFormat="1" applyFont="1" applyBorder="1" applyAlignment="1" applyProtection="1">
      <alignment horizontal="right" vertical="center" wrapText="1"/>
      <protection hidden="1"/>
    </xf>
    <xf numFmtId="0" fontId="13" fillId="0" borderId="90" xfId="0" applyFont="1" applyBorder="1" applyAlignment="1">
      <alignment horizontal="center"/>
    </xf>
    <xf numFmtId="9" fontId="44" fillId="0" borderId="88" xfId="0" applyNumberFormat="1" applyFont="1" applyBorder="1" applyAlignment="1" applyProtection="1">
      <alignment horizontal="center"/>
      <protection locked="0"/>
    </xf>
    <xf numFmtId="3" fontId="13" fillId="4" borderId="65" xfId="0" applyNumberFormat="1" applyFont="1" applyFill="1" applyBorder="1" applyAlignment="1" applyProtection="1">
      <alignment horizontal="right"/>
      <protection locked="0"/>
    </xf>
    <xf numFmtId="0" fontId="21" fillId="4" borderId="34" xfId="0" applyFont="1" applyFill="1" applyBorder="1"/>
    <xf numFmtId="49" fontId="32" fillId="0" borderId="0" xfId="0" applyNumberFormat="1" applyFont="1" applyAlignment="1">
      <alignment vertical="top" wrapText="1"/>
    </xf>
    <xf numFmtId="3" fontId="31" fillId="6" borderId="0" xfId="2" applyNumberFormat="1" applyFont="1" applyFill="1" applyAlignment="1" applyProtection="1">
      <alignment vertical="center" wrapText="1"/>
      <protection hidden="1"/>
    </xf>
    <xf numFmtId="1" fontId="0" fillId="4" borderId="96" xfId="0" applyNumberFormat="1" applyFont="1" applyFill="1" applyBorder="1" applyAlignment="1" applyProtection="1">
      <alignment horizontal="center"/>
      <protection locked="0"/>
    </xf>
    <xf numFmtId="0" fontId="25" fillId="0" borderId="8" xfId="0" applyFont="1" applyBorder="1" applyAlignment="1">
      <alignment vertical="center"/>
    </xf>
    <xf numFmtId="0" fontId="22" fillId="0" borderId="0" xfId="10" applyFont="1" applyAlignment="1" applyProtection="1">
      <alignment vertical="center" wrapText="1"/>
      <protection hidden="1"/>
    </xf>
    <xf numFmtId="0" fontId="18" fillId="3" borderId="8" xfId="0" applyFont="1" applyFill="1" applyBorder="1" applyAlignment="1" applyProtection="1">
      <alignment horizontal="center" vertical="center"/>
      <protection locked="0"/>
    </xf>
    <xf numFmtId="164" fontId="22" fillId="0" borderId="3" xfId="2" applyNumberFormat="1" applyFont="1" applyBorder="1" applyAlignment="1" applyProtection="1">
      <alignment horizontal="right" vertical="center" wrapText="1"/>
      <protection hidden="1"/>
    </xf>
    <xf numFmtId="0" fontId="32" fillId="0" borderId="10" xfId="4" applyFont="1" applyBorder="1" applyAlignment="1">
      <alignment horizontal="left"/>
    </xf>
    <xf numFmtId="0" fontId="69" fillId="0" borderId="0" xfId="0" applyFont="1" applyAlignment="1">
      <alignment horizontal="right" vertical="center"/>
    </xf>
    <xf numFmtId="0" fontId="21" fillId="0" borderId="61" xfId="0" applyFont="1" applyBorder="1"/>
    <xf numFmtId="0" fontId="6" fillId="4" borderId="63" xfId="0" applyFont="1" applyFill="1" applyBorder="1" applyAlignment="1">
      <alignment horizontal="right"/>
    </xf>
    <xf numFmtId="180" fontId="16" fillId="2" borderId="0" xfId="0" applyNumberFormat="1" applyFont="1" applyFill="1" applyAlignment="1">
      <alignment horizontal="center"/>
    </xf>
    <xf numFmtId="0" fontId="18" fillId="4" borderId="65" xfId="9" applyFont="1" applyFill="1" applyBorder="1" applyAlignment="1">
      <alignment horizontal="center" vertical="center"/>
    </xf>
    <xf numFmtId="0" fontId="21" fillId="0" borderId="97" xfId="0" applyFont="1" applyBorder="1"/>
    <xf numFmtId="0" fontId="22" fillId="0" borderId="0" xfId="2" applyFont="1" applyAlignment="1" applyProtection="1">
      <alignment horizontal="right" vertical="top" wrapText="1"/>
      <protection hidden="1"/>
    </xf>
    <xf numFmtId="3" fontId="13" fillId="0" borderId="62" xfId="0" applyNumberFormat="1" applyFont="1" applyBorder="1" applyAlignment="1" applyProtection="1">
      <alignment horizontal="right"/>
      <protection locked="0"/>
    </xf>
    <xf numFmtId="0" fontId="21" fillId="0" borderId="98" xfId="0" applyFont="1" applyBorder="1"/>
    <xf numFmtId="0" fontId="13" fillId="0" borderId="99" xfId="0" applyFont="1" applyBorder="1"/>
    <xf numFmtId="0" fontId="69" fillId="0" borderId="0" xfId="0" applyFont="1" applyAlignment="1">
      <alignment horizontal="left"/>
    </xf>
    <xf numFmtId="0" fontId="107" fillId="0" borderId="8" xfId="0" applyFont="1" applyBorder="1" applyAlignment="1" applyProtection="1">
      <alignment horizontal="center" vertical="center"/>
      <protection locked="0"/>
    </xf>
    <xf numFmtId="0" fontId="13" fillId="0" borderId="0" xfId="9" applyFont="1" applyAlignment="1">
      <alignment horizontal="center" vertical="center"/>
    </xf>
    <xf numFmtId="9" fontId="116" fillId="0" borderId="0" xfId="0" applyNumberFormat="1" applyFont="1" applyAlignment="1" applyProtection="1">
      <alignment horizontal="left"/>
      <protection locked="0"/>
    </xf>
    <xf numFmtId="1" fontId="6" fillId="0" borderId="30" xfId="10" applyNumberFormat="1" applyFont="1" applyBorder="1" applyAlignment="1" applyProtection="1">
      <alignment horizontal="center"/>
      <protection hidden="1"/>
    </xf>
    <xf numFmtId="0" fontId="0" fillId="0" borderId="0" xfId="0" applyAlignment="1">
      <alignment vertical="top"/>
    </xf>
    <xf numFmtId="10" fontId="50" fillId="2" borderId="100" xfId="10" applyNumberFormat="1" applyFont="1" applyFill="1" applyBorder="1" applyAlignment="1" applyProtection="1">
      <alignment vertical="center"/>
      <protection hidden="1"/>
    </xf>
    <xf numFmtId="164" fontId="13" fillId="0" borderId="90" xfId="12" applyNumberFormat="1" applyFont="1" applyBorder="1" applyAlignment="1">
      <alignment horizontal="center"/>
    </xf>
    <xf numFmtId="49" fontId="3" fillId="2" borderId="0" xfId="2" applyNumberFormat="1" applyFont="1" applyFill="1" applyAlignment="1" applyProtection="1">
      <alignment vertical="center" wrapText="1"/>
      <protection hidden="1"/>
    </xf>
    <xf numFmtId="0" fontId="15" fillId="2" borderId="0" xfId="7" applyFont="1" applyFill="1" applyAlignment="1">
      <alignment horizontal="justify" vertical="center" wrapText="1"/>
    </xf>
    <xf numFmtId="3" fontId="44" fillId="0" borderId="73" xfId="0" applyNumberFormat="1" applyFont="1" applyBorder="1" applyAlignment="1">
      <alignment horizontal="right"/>
    </xf>
    <xf numFmtId="0" fontId="13" fillId="0" borderId="90" xfId="0" applyFont="1" applyBorder="1"/>
    <xf numFmtId="0" fontId="27" fillId="3" borderId="0" xfId="0" applyFont="1" applyFill="1" applyAlignment="1">
      <alignment horizontal="left"/>
    </xf>
    <xf numFmtId="0" fontId="67" fillId="0" borderId="0" xfId="0" applyFont="1" applyAlignment="1">
      <alignment horizontal="left"/>
    </xf>
    <xf numFmtId="0" fontId="1" fillId="0" borderId="101" xfId="0" applyFont="1" applyBorder="1"/>
    <xf numFmtId="0" fontId="1" fillId="11" borderId="0" xfId="0" applyFont="1" applyFill="1"/>
    <xf numFmtId="0" fontId="44" fillId="4" borderId="49" xfId="0" applyFont="1" applyFill="1" applyBorder="1" applyAlignment="1">
      <alignment vertical="center"/>
    </xf>
    <xf numFmtId="0" fontId="32" fillId="0" borderId="0" xfId="0" applyFont="1" applyAlignment="1">
      <alignment horizontal="center"/>
    </xf>
    <xf numFmtId="0" fontId="117" fillId="0" borderId="0" xfId="0" applyFont="1"/>
    <xf numFmtId="1" fontId="6" fillId="0" borderId="102" xfId="10" applyNumberFormat="1" applyFont="1" applyBorder="1" applyAlignment="1" applyProtection="1">
      <alignment horizontal="center" vertical="center"/>
      <protection hidden="1"/>
    </xf>
    <xf numFmtId="0" fontId="1" fillId="0" borderId="0" xfId="0" applyFont="1" applyAlignment="1">
      <alignment horizontal="right"/>
    </xf>
    <xf numFmtId="3" fontId="8" fillId="2" borderId="57" xfId="0" applyNumberFormat="1" applyFont="1" applyFill="1" applyBorder="1" applyAlignment="1" applyProtection="1">
      <alignment horizontal="right"/>
      <protection locked="0"/>
    </xf>
    <xf numFmtId="0" fontId="13" fillId="4" borderId="42" xfId="0" applyFont="1" applyFill="1" applyBorder="1" applyAlignment="1">
      <alignment vertical="center"/>
    </xf>
    <xf numFmtId="0" fontId="48" fillId="0" borderId="0" xfId="0" applyFont="1" applyAlignment="1">
      <alignment horizontal="center"/>
    </xf>
    <xf numFmtId="0" fontId="13" fillId="0" borderId="24" xfId="0" applyFont="1" applyBorder="1" applyAlignment="1">
      <alignment vertical="center"/>
    </xf>
    <xf numFmtId="0" fontId="44" fillId="0" borderId="8" xfId="0" applyFont="1" applyBorder="1" applyAlignment="1">
      <alignment horizontal="center" vertical="center"/>
    </xf>
    <xf numFmtId="180" fontId="16" fillId="0" borderId="0" xfId="0" applyNumberFormat="1" applyFont="1"/>
    <xf numFmtId="0" fontId="21" fillId="0" borderId="103" xfId="0" applyFont="1" applyBorder="1"/>
    <xf numFmtId="3" fontId="18" fillId="4" borderId="34" xfId="9" applyNumberFormat="1" applyFont="1" applyFill="1" applyBorder="1" applyAlignment="1">
      <alignment horizontal="right" vertical="center"/>
    </xf>
    <xf numFmtId="0" fontId="13" fillId="4" borderId="49" xfId="0" applyFont="1" applyFill="1" applyBorder="1" applyAlignment="1">
      <alignment vertical="center"/>
    </xf>
    <xf numFmtId="3" fontId="44" fillId="0" borderId="73" xfId="0" applyNumberFormat="1" applyFont="1" applyBorder="1" applyAlignment="1" applyProtection="1">
      <alignment horizontal="right"/>
      <protection locked="0"/>
    </xf>
    <xf numFmtId="0" fontId="21" fillId="0" borderId="104" xfId="0" applyFont="1" applyBorder="1"/>
    <xf numFmtId="176" fontId="0" fillId="2" borderId="0" xfId="12" applyNumberFormat="1" applyFont="1" applyFill="1"/>
    <xf numFmtId="3" fontId="1" fillId="17" borderId="19" xfId="1" applyNumberFormat="1" applyFill="1" applyBorder="1"/>
    <xf numFmtId="3" fontId="13" fillId="0" borderId="20" xfId="0" applyNumberFormat="1" applyFont="1" applyBorder="1" applyAlignment="1" applyProtection="1">
      <alignment horizontal="right"/>
      <protection locked="0"/>
    </xf>
    <xf numFmtId="1" fontId="3" fillId="2" borderId="0" xfId="10" applyNumberFormat="1" applyFont="1" applyFill="1" applyAlignment="1" applyProtection="1">
      <alignment horizontal="right" vertical="center"/>
      <protection hidden="1"/>
    </xf>
    <xf numFmtId="168" fontId="74" fillId="2" borderId="0" xfId="13" applyFont="1" applyFill="1" applyBorder="1" applyAlignment="1">
      <alignment vertical="center" wrapText="1"/>
    </xf>
    <xf numFmtId="10" fontId="90" fillId="2" borderId="0" xfId="12" applyNumberFormat="1" applyFont="1" applyFill="1"/>
    <xf numFmtId="3" fontId="18" fillId="0" borderId="105" xfId="4" applyNumberFormat="1" applyFont="1" applyBorder="1" applyAlignment="1">
      <alignment horizontal="right"/>
    </xf>
    <xf numFmtId="0" fontId="13" fillId="0" borderId="106" xfId="0" applyFont="1" applyBorder="1"/>
    <xf numFmtId="0" fontId="83" fillId="2" borderId="107" xfId="7" applyFont="1" applyFill="1" applyBorder="1" applyAlignment="1">
      <alignment horizontal="center" vertical="center"/>
    </xf>
    <xf numFmtId="3" fontId="61" fillId="0" borderId="0" xfId="0" applyNumberFormat="1" applyFont="1" applyAlignment="1">
      <alignment horizontal="left"/>
    </xf>
    <xf numFmtId="0" fontId="21" fillId="3" borderId="0" xfId="0" applyFont="1" applyFill="1" applyAlignment="1">
      <alignment horizontal="right"/>
    </xf>
    <xf numFmtId="0" fontId="14" fillId="4" borderId="63" xfId="1" applyFont="1" applyFill="1" applyBorder="1"/>
    <xf numFmtId="3" fontId="118" fillId="2" borderId="0" xfId="0" applyNumberFormat="1" applyFont="1" applyFill="1" applyAlignment="1" applyProtection="1">
      <alignment horizontal="left"/>
      <protection locked="0"/>
    </xf>
    <xf numFmtId="164" fontId="13" fillId="0" borderId="108" xfId="12" applyNumberFormat="1" applyFont="1" applyBorder="1" applyAlignment="1">
      <alignment horizontal="center"/>
    </xf>
    <xf numFmtId="0" fontId="21" fillId="0" borderId="8" xfId="0" applyFont="1" applyBorder="1" applyAlignment="1">
      <alignment horizontal="center"/>
    </xf>
    <xf numFmtId="0" fontId="44" fillId="0" borderId="45" xfId="0" applyFont="1" applyBorder="1" applyAlignment="1">
      <alignment horizontal="center" vertical="center"/>
    </xf>
    <xf numFmtId="0" fontId="25" fillId="2" borderId="0" xfId="10" applyFont="1" applyFill="1" applyAlignment="1" applyProtection="1">
      <alignment vertical="center" wrapText="1"/>
      <protection hidden="1"/>
    </xf>
    <xf numFmtId="3" fontId="14" fillId="4" borderId="63" xfId="0" applyNumberFormat="1" applyFont="1" applyFill="1" applyBorder="1"/>
    <xf numFmtId="3" fontId="44" fillId="0" borderId="30" xfId="0" applyNumberFormat="1" applyFont="1" applyBorder="1" applyAlignment="1">
      <alignment horizontal="right"/>
    </xf>
    <xf numFmtId="3" fontId="3" fillId="0" borderId="3" xfId="2" applyNumberFormat="1" applyFont="1" applyBorder="1" applyAlignment="1" applyProtection="1">
      <alignment vertical="center" wrapText="1"/>
      <protection hidden="1"/>
    </xf>
    <xf numFmtId="0" fontId="18" fillId="0" borderId="19" xfId="0" applyFont="1" applyBorder="1" applyAlignment="1">
      <alignment vertical="center"/>
    </xf>
    <xf numFmtId="3" fontId="49" fillId="0" borderId="109" xfId="0" applyNumberFormat="1" applyFont="1" applyBorder="1" applyAlignment="1" applyProtection="1">
      <alignment horizontal="center"/>
      <protection locked="0"/>
    </xf>
    <xf numFmtId="0" fontId="6" fillId="2" borderId="0" xfId="0" applyFont="1" applyFill="1" applyAlignment="1">
      <alignment vertical="center"/>
    </xf>
    <xf numFmtId="0" fontId="18" fillId="0" borderId="0" xfId="9" applyFont="1" applyAlignment="1">
      <alignment horizontal="center"/>
    </xf>
    <xf numFmtId="49" fontId="21" fillId="0" borderId="0" xfId="0" applyNumberFormat="1" applyFont="1" applyAlignment="1">
      <alignment horizontal="center"/>
    </xf>
    <xf numFmtId="3" fontId="44" fillId="0" borderId="102" xfId="0" applyNumberFormat="1" applyFont="1" applyBorder="1" applyAlignment="1" applyProtection="1">
      <alignment horizontal="right"/>
      <protection locked="0"/>
    </xf>
    <xf numFmtId="3" fontId="21" fillId="3" borderId="0" xfId="0" applyNumberFormat="1" applyFont="1" applyFill="1"/>
    <xf numFmtId="0" fontId="18" fillId="2" borderId="0" xfId="0" applyFont="1" applyFill="1"/>
    <xf numFmtId="3" fontId="44" fillId="0" borderId="60" xfId="0" applyNumberFormat="1" applyFont="1" applyBorder="1" applyAlignment="1" applyProtection="1">
      <alignment horizontal="right"/>
      <protection locked="0"/>
    </xf>
    <xf numFmtId="0" fontId="75" fillId="2" borderId="0" xfId="0" applyFont="1" applyFill="1" applyAlignment="1">
      <alignment vertical="top"/>
    </xf>
    <xf numFmtId="1" fontId="0" fillId="4" borderId="60" xfId="0" applyNumberFormat="1" applyFont="1" applyFill="1" applyBorder="1" applyAlignment="1" applyProtection="1">
      <alignment horizontal="center" vertical="center"/>
      <protection locked="0"/>
    </xf>
    <xf numFmtId="49" fontId="5" fillId="0" borderId="0" xfId="2" applyNumberFormat="1" applyFont="1" applyAlignment="1" applyProtection="1">
      <alignment horizontal="left" vertical="center" wrapText="1"/>
      <protection hidden="1"/>
    </xf>
    <xf numFmtId="0" fontId="0" fillId="0" borderId="58" xfId="0" applyBorder="1"/>
    <xf numFmtId="0" fontId="44" fillId="0" borderId="36" xfId="0" applyFont="1" applyBorder="1" applyAlignment="1">
      <alignment vertical="center"/>
    </xf>
    <xf numFmtId="0" fontId="21" fillId="0" borderId="110" xfId="0" applyFont="1" applyBorder="1"/>
    <xf numFmtId="1" fontId="21" fillId="0" borderId="62" xfId="0" applyNumberFormat="1" applyFont="1" applyBorder="1"/>
    <xf numFmtId="167" fontId="13" fillId="0" borderId="0" xfId="12" applyNumberFormat="1" applyFont="1" applyBorder="1" applyAlignment="1">
      <alignment horizontal="center"/>
    </xf>
    <xf numFmtId="1" fontId="44" fillId="0" borderId="32" xfId="0" applyNumberFormat="1" applyFont="1" applyBorder="1" applyAlignment="1" applyProtection="1">
      <alignment horizontal="right" vertical="center"/>
      <protection locked="0"/>
    </xf>
    <xf numFmtId="0" fontId="67" fillId="2" borderId="0" xfId="1" applyFont="1" applyFill="1" applyAlignment="1">
      <alignment horizontal="left"/>
    </xf>
    <xf numFmtId="3" fontId="18" fillId="0" borderId="30" xfId="8" applyNumberFormat="1" applyFont="1" applyBorder="1" applyAlignment="1">
      <alignment horizontal="right" vertical="center"/>
    </xf>
    <xf numFmtId="0" fontId="29" fillId="2" borderId="0" xfId="10" applyFont="1" applyFill="1" applyAlignment="1" applyProtection="1">
      <alignment horizontal="left" vertical="center" wrapText="1"/>
      <protection hidden="1"/>
    </xf>
    <xf numFmtId="3" fontId="13" fillId="4" borderId="49" xfId="0" applyNumberFormat="1" applyFont="1" applyFill="1" applyBorder="1" applyAlignment="1" applyProtection="1">
      <alignment horizontal="right"/>
      <protection locked="0"/>
    </xf>
    <xf numFmtId="3" fontId="44" fillId="15" borderId="8" xfId="0" applyNumberFormat="1" applyFont="1" applyFill="1" applyBorder="1" applyAlignment="1" applyProtection="1">
      <alignment horizontal="right"/>
      <protection locked="0"/>
    </xf>
    <xf numFmtId="3" fontId="37" fillId="0" borderId="0" xfId="0" applyNumberFormat="1" applyFont="1"/>
    <xf numFmtId="3" fontId="22" fillId="2" borderId="0" xfId="2" applyNumberFormat="1" applyFont="1" applyFill="1" applyAlignment="1" applyProtection="1">
      <alignment vertical="center" wrapText="1"/>
      <protection hidden="1"/>
    </xf>
    <xf numFmtId="0" fontId="119" fillId="2" borderId="0" xfId="7" applyFont="1" applyFill="1" applyAlignment="1">
      <alignment horizontal="center" vertical="center"/>
    </xf>
    <xf numFmtId="0" fontId="18" fillId="0" borderId="22" xfId="4" applyFont="1" applyBorder="1" applyAlignment="1">
      <alignment horizontal="left" indent="2"/>
    </xf>
    <xf numFmtId="0" fontId="13" fillId="4" borderId="39" xfId="0" applyFont="1" applyFill="1" applyBorder="1" applyAlignment="1">
      <alignment vertical="center"/>
    </xf>
    <xf numFmtId="178" fontId="16" fillId="2" borderId="0" xfId="0" applyNumberFormat="1" applyFont="1" applyFill="1"/>
    <xf numFmtId="3" fontId="13" fillId="4" borderId="54" xfId="0" applyNumberFormat="1" applyFont="1" applyFill="1" applyBorder="1" applyAlignment="1" applyProtection="1">
      <alignment horizontal="right"/>
      <protection locked="0"/>
    </xf>
    <xf numFmtId="0" fontId="44" fillId="0" borderId="57" xfId="0" applyFont="1" applyBorder="1" applyAlignment="1">
      <alignment horizontal="center" vertical="center"/>
    </xf>
    <xf numFmtId="0" fontId="0" fillId="2" borderId="0" xfId="0" applyFont="1" applyFill="1" applyAlignment="1">
      <alignment horizontal="left"/>
    </xf>
    <xf numFmtId="3" fontId="7" fillId="0" borderId="30" xfId="0" applyNumberFormat="1" applyFont="1" applyBorder="1" applyAlignment="1">
      <alignment horizontal="right"/>
    </xf>
    <xf numFmtId="172" fontId="41" fillId="2" borderId="0" xfId="11" applyNumberFormat="1" applyFont="1" applyFill="1" applyProtection="1">
      <protection hidden="1"/>
    </xf>
    <xf numFmtId="0" fontId="13" fillId="0" borderId="60" xfId="0" applyFont="1" applyBorder="1" applyAlignment="1" applyProtection="1">
      <alignment horizontal="center"/>
      <protection locked="0"/>
    </xf>
    <xf numFmtId="0" fontId="44" fillId="0" borderId="0" xfId="0" applyFont="1" applyAlignment="1">
      <alignment vertical="center"/>
    </xf>
    <xf numFmtId="3" fontId="29" fillId="2" borderId="0" xfId="2" applyNumberFormat="1" applyFont="1" applyFill="1" applyAlignment="1" applyProtection="1">
      <alignment horizontal="left" wrapText="1"/>
      <protection hidden="1"/>
    </xf>
    <xf numFmtId="0" fontId="21" fillId="7" borderId="8" xfId="0" applyFont="1" applyFill="1" applyBorder="1"/>
    <xf numFmtId="0" fontId="6" fillId="0" borderId="0" xfId="1" applyFont="1" applyAlignment="1">
      <alignment horizontal="right"/>
    </xf>
    <xf numFmtId="3" fontId="6" fillId="0" borderId="111" xfId="0" applyNumberFormat="1" applyFont="1" applyBorder="1" applyAlignment="1">
      <alignment horizontal="right"/>
    </xf>
    <xf numFmtId="0" fontId="83" fillId="2" borderId="0" xfId="6" applyFont="1" applyFill="1"/>
    <xf numFmtId="167" fontId="44" fillId="0" borderId="73" xfId="12" applyNumberFormat="1" applyFont="1" applyBorder="1" applyAlignment="1">
      <alignment horizontal="center"/>
    </xf>
    <xf numFmtId="0" fontId="21" fillId="4" borderId="60" xfId="0" applyFont="1" applyFill="1" applyBorder="1" applyAlignment="1">
      <alignment horizontal="center"/>
    </xf>
    <xf numFmtId="1" fontId="0" fillId="4" borderId="60" xfId="0" applyNumberFormat="1" applyFont="1" applyFill="1" applyBorder="1" applyAlignment="1" applyProtection="1">
      <alignment horizontal="center"/>
      <protection locked="0"/>
    </xf>
    <xf numFmtId="0" fontId="21" fillId="0" borderId="1" xfId="0" applyFont="1" applyBorder="1"/>
    <xf numFmtId="4" fontId="120" fillId="2" borderId="0" xfId="10" applyNumberFormat="1" applyFont="1" applyFill="1" applyAlignment="1" applyProtection="1">
      <alignment horizontal="center" vertical="center"/>
      <protection hidden="1"/>
    </xf>
    <xf numFmtId="3" fontId="7" fillId="0" borderId="0" xfId="1" applyNumberFormat="1" applyFont="1" applyAlignment="1">
      <alignment horizontal="center"/>
    </xf>
    <xf numFmtId="164" fontId="13" fillId="0" borderId="112" xfId="12" applyNumberFormat="1" applyFont="1" applyBorder="1" applyAlignment="1">
      <alignment horizontal="center"/>
    </xf>
    <xf numFmtId="168" fontId="74" fillId="2" borderId="113" xfId="13" applyFont="1" applyFill="1" applyBorder="1" applyAlignment="1">
      <alignment vertical="center" wrapText="1"/>
    </xf>
    <xf numFmtId="168" fontId="74" fillId="2" borderId="81" xfId="13" applyFont="1" applyFill="1" applyBorder="1" applyAlignment="1">
      <alignment vertical="center" wrapText="1"/>
    </xf>
    <xf numFmtId="1" fontId="9" fillId="0" borderId="0" xfId="0" applyNumberFormat="1" applyFont="1"/>
    <xf numFmtId="168" fontId="74" fillId="2" borderId="114" xfId="13" applyFont="1" applyFill="1" applyBorder="1" applyAlignment="1">
      <alignment vertical="center" wrapText="1"/>
    </xf>
    <xf numFmtId="0" fontId="1" fillId="0" borderId="115" xfId="0" applyFont="1" applyBorder="1"/>
    <xf numFmtId="0" fontId="0" fillId="0" borderId="2" xfId="0" applyBorder="1"/>
    <xf numFmtId="171" fontId="1" fillId="2" borderId="0" xfId="0" applyNumberFormat="1" applyFont="1" applyFill="1"/>
    <xf numFmtId="0" fontId="13" fillId="0" borderId="8" xfId="0" applyFont="1" applyBorder="1"/>
    <xf numFmtId="0" fontId="13" fillId="2" borderId="8" xfId="0" applyFont="1" applyFill="1" applyBorder="1" applyAlignment="1">
      <alignment horizontal="center" vertical="center"/>
    </xf>
    <xf numFmtId="0" fontId="81" fillId="2" borderId="0" xfId="0" applyFont="1" applyFill="1" applyAlignment="1">
      <alignment horizontal="center" vertical="center"/>
    </xf>
    <xf numFmtId="3" fontId="49" fillId="0" borderId="116" xfId="0" applyNumberFormat="1" applyFont="1" applyBorder="1" applyAlignment="1" applyProtection="1">
      <alignment horizontal="center"/>
      <protection locked="0"/>
    </xf>
    <xf numFmtId="0" fontId="13" fillId="4" borderId="45" xfId="0" applyFont="1" applyFill="1" applyBorder="1" applyAlignment="1">
      <alignment vertical="center"/>
    </xf>
    <xf numFmtId="167" fontId="13" fillId="0" borderId="73" xfId="12" applyNumberFormat="1" applyFont="1" applyBorder="1" applyAlignment="1">
      <alignment horizontal="center"/>
    </xf>
    <xf numFmtId="164" fontId="13" fillId="0" borderId="8" xfId="12" applyNumberFormat="1" applyFont="1" applyBorder="1" applyAlignment="1">
      <alignment horizontal="center"/>
    </xf>
    <xf numFmtId="0" fontId="45" fillId="0" borderId="0" xfId="0" applyFont="1"/>
    <xf numFmtId="0" fontId="5" fillId="2" borderId="0" xfId="1" applyFont="1" applyFill="1"/>
    <xf numFmtId="3" fontId="16" fillId="2" borderId="0" xfId="0" applyNumberFormat="1" applyFont="1" applyFill="1"/>
    <xf numFmtId="3" fontId="5" fillId="0" borderId="3" xfId="2" applyNumberFormat="1" applyFont="1" applyBorder="1" applyAlignment="1" applyProtection="1">
      <alignment vertical="center" wrapText="1"/>
      <protection hidden="1"/>
    </xf>
    <xf numFmtId="0" fontId="21" fillId="0" borderId="117" xfId="0" applyFont="1" applyBorder="1"/>
    <xf numFmtId="0" fontId="13" fillId="4" borderId="60" xfId="0" applyFont="1" applyFill="1" applyBorder="1" applyAlignment="1">
      <alignment horizontal="center"/>
    </xf>
    <xf numFmtId="0" fontId="121" fillId="2" borderId="0" xfId="0" applyFont="1" applyFill="1"/>
    <xf numFmtId="0" fontId="0" fillId="0" borderId="40" xfId="0" applyBorder="1"/>
    <xf numFmtId="0" fontId="27" fillId="2" borderId="0" xfId="0" applyFont="1" applyFill="1" applyAlignment="1">
      <alignment horizontal="left"/>
    </xf>
    <xf numFmtId="0" fontId="5" fillId="0" borderId="22" xfId="2" applyFont="1" applyBorder="1" applyAlignment="1" applyProtection="1">
      <alignment horizontal="left" vertical="center" wrapText="1"/>
      <protection hidden="1"/>
    </xf>
    <xf numFmtId="0" fontId="3" fillId="0" borderId="0" xfId="10" applyFont="1" applyAlignment="1" applyProtection="1">
      <alignment horizontal="right" vertical="center"/>
      <protection hidden="1"/>
    </xf>
    <xf numFmtId="3" fontId="44" fillId="0" borderId="57" xfId="0" applyNumberFormat="1" applyFont="1" applyBorder="1" applyAlignment="1">
      <alignment horizontal="right"/>
    </xf>
    <xf numFmtId="0" fontId="21" fillId="0" borderId="118" xfId="0" applyFont="1" applyBorder="1"/>
    <xf numFmtId="10" fontId="0" fillId="2" borderId="0" xfId="0" applyNumberFormat="1" applyFont="1" applyFill="1"/>
    <xf numFmtId="3" fontId="13" fillId="4" borderId="119" xfId="0" applyNumberFormat="1" applyFont="1" applyFill="1" applyBorder="1" applyAlignment="1" applyProtection="1">
      <alignment horizontal="right"/>
      <protection locked="0"/>
    </xf>
    <xf numFmtId="3" fontId="25" fillId="2" borderId="2" xfId="2" applyNumberFormat="1" applyFont="1" applyFill="1" applyBorder="1" applyAlignment="1" applyProtection="1">
      <alignment wrapText="1"/>
      <protection hidden="1"/>
    </xf>
    <xf numFmtId="0" fontId="44" fillId="0" borderId="48" xfId="0" applyFont="1" applyBorder="1" applyAlignment="1">
      <alignment horizontal="center" vertical="center"/>
    </xf>
    <xf numFmtId="3" fontId="5" fillId="0" borderId="30" xfId="0" applyNumberFormat="1" applyFont="1" applyBorder="1"/>
    <xf numFmtId="0" fontId="1" fillId="17" borderId="8" xfId="1" applyFill="1" applyBorder="1"/>
    <xf numFmtId="0" fontId="21" fillId="0" borderId="120" xfId="0" applyFont="1" applyBorder="1"/>
    <xf numFmtId="49" fontId="3" fillId="2" borderId="0" xfId="10" applyNumberFormat="1" applyFont="1" applyFill="1" applyAlignment="1" applyProtection="1">
      <alignment vertical="center" wrapText="1"/>
      <protection hidden="1"/>
    </xf>
    <xf numFmtId="164" fontId="10" fillId="0" borderId="0" xfId="0" applyNumberFormat="1" applyFont="1" applyAlignment="1" applyProtection="1">
      <alignment horizontal="right"/>
      <protection hidden="1"/>
    </xf>
    <xf numFmtId="0" fontId="85" fillId="0" borderId="0" xfId="0" applyFont="1" applyAlignment="1">
      <alignment horizontal="left" indent="4"/>
    </xf>
    <xf numFmtId="10" fontId="0" fillId="0" borderId="0" xfId="0" applyNumberFormat="1" applyAlignment="1">
      <alignment horizontal="center"/>
    </xf>
    <xf numFmtId="0" fontId="122" fillId="0" borderId="0" xfId="0" applyFont="1"/>
    <xf numFmtId="10" fontId="17" fillId="15" borderId="8" xfId="1" applyNumberFormat="1" applyFont="1" applyFill="1" applyBorder="1" applyAlignment="1">
      <alignment horizontal="center" vertical="center" wrapText="1"/>
    </xf>
    <xf numFmtId="3" fontId="27" fillId="2" borderId="33" xfId="2" applyNumberFormat="1" applyFont="1" applyFill="1" applyBorder="1" applyAlignment="1" applyProtection="1">
      <alignment vertical="center" wrapText="1"/>
      <protection hidden="1"/>
    </xf>
    <xf numFmtId="171" fontId="3" fillId="2" borderId="5" xfId="2" applyNumberFormat="1" applyFont="1" applyFill="1" applyBorder="1" applyAlignment="1" applyProtection="1">
      <alignment vertical="center"/>
      <protection hidden="1"/>
    </xf>
    <xf numFmtId="3" fontId="13" fillId="0" borderId="8" xfId="0" applyNumberFormat="1" applyFont="1" applyBorder="1" applyAlignment="1">
      <alignment horizontal="left"/>
    </xf>
    <xf numFmtId="3" fontId="6" fillId="0" borderId="121" xfId="0" applyNumberFormat="1" applyFont="1" applyBorder="1" applyAlignment="1">
      <alignment horizontal="right"/>
    </xf>
    <xf numFmtId="3" fontId="18" fillId="4" borderId="8" xfId="9" applyNumberFormat="1" applyFont="1" applyFill="1" applyBorder="1" applyAlignment="1">
      <alignment horizontal="right" vertical="center"/>
    </xf>
    <xf numFmtId="0" fontId="25" fillId="2" borderId="0" xfId="10" applyFont="1" applyFill="1" applyAlignment="1" applyProtection="1">
      <alignment vertical="center"/>
      <protection hidden="1"/>
    </xf>
    <xf numFmtId="3" fontId="32" fillId="0" borderId="30" xfId="1" applyNumberFormat="1" applyFont="1" applyBorder="1" applyAlignment="1">
      <alignment horizontal="right" vertical="center"/>
    </xf>
    <xf numFmtId="0" fontId="44" fillId="0" borderId="49" xfId="0" applyFont="1" applyBorder="1" applyAlignment="1">
      <alignment vertical="center"/>
    </xf>
    <xf numFmtId="0" fontId="18" fillId="0" borderId="0" xfId="9" applyFont="1" applyAlignment="1">
      <alignment horizontal="right"/>
    </xf>
    <xf numFmtId="172" fontId="47" fillId="2" borderId="0" xfId="2" applyNumberFormat="1" applyFont="1" applyFill="1" applyAlignment="1" applyProtection="1">
      <alignment vertical="center"/>
      <protection hidden="1"/>
    </xf>
    <xf numFmtId="164" fontId="22" fillId="0" borderId="22" xfId="12" applyNumberFormat="1" applyFont="1" applyBorder="1" applyAlignment="1" applyProtection="1">
      <alignment horizontal="right" vertical="center" wrapText="1"/>
      <protection hidden="1"/>
    </xf>
    <xf numFmtId="10" fontId="44" fillId="0" borderId="27" xfId="0" applyNumberFormat="1" applyFont="1" applyBorder="1" applyAlignment="1" applyProtection="1">
      <alignment horizontal="center"/>
      <protection locked="0"/>
    </xf>
    <xf numFmtId="0" fontId="44" fillId="0" borderId="42" xfId="0" applyFont="1" applyBorder="1" applyAlignment="1">
      <alignment vertical="center"/>
    </xf>
    <xf numFmtId="3" fontId="13" fillId="0" borderId="90" xfId="0" applyNumberFormat="1" applyFont="1" applyBorder="1" applyAlignment="1">
      <alignment horizontal="left"/>
    </xf>
    <xf numFmtId="3" fontId="6" fillId="0" borderId="122" xfId="0" applyNumberFormat="1" applyFont="1" applyBorder="1" applyAlignment="1">
      <alignment horizontal="right"/>
    </xf>
    <xf numFmtId="0" fontId="105" fillId="2" borderId="76" xfId="0" applyFont="1" applyFill="1" applyBorder="1" applyAlignment="1">
      <alignment vertical="center"/>
    </xf>
    <xf numFmtId="1" fontId="44" fillId="0" borderId="57" xfId="0" applyNumberFormat="1" applyFont="1" applyBorder="1" applyAlignment="1" applyProtection="1">
      <alignment horizontal="right" vertical="center"/>
      <protection locked="0"/>
    </xf>
    <xf numFmtId="10" fontId="78" fillId="0" borderId="0" xfId="0" applyNumberFormat="1" applyFont="1" applyAlignment="1">
      <alignment horizontal="center"/>
    </xf>
    <xf numFmtId="10" fontId="44" fillId="0" borderId="49" xfId="0" applyNumberFormat="1" applyFont="1" applyBorder="1" applyAlignment="1" applyProtection="1">
      <alignment horizontal="center"/>
      <protection locked="0"/>
    </xf>
    <xf numFmtId="164" fontId="13" fillId="0" borderId="60" xfId="0" applyNumberFormat="1" applyFont="1" applyBorder="1" applyAlignment="1" applyProtection="1">
      <alignment horizontal="center"/>
      <protection locked="0"/>
    </xf>
    <xf numFmtId="3" fontId="18" fillId="4" borderId="65" xfId="9" applyNumberFormat="1" applyFont="1" applyFill="1" applyBorder="1" applyAlignment="1">
      <alignment horizontal="right" vertical="center"/>
    </xf>
    <xf numFmtId="0" fontId="123" fillId="2" borderId="0" xfId="0" applyFont="1" applyFill="1"/>
    <xf numFmtId="4" fontId="21" fillId="3" borderId="0" xfId="0" applyNumberFormat="1" applyFont="1" applyFill="1"/>
    <xf numFmtId="0" fontId="13" fillId="0" borderId="86" xfId="0" applyFont="1" applyBorder="1" applyAlignment="1">
      <alignment horizontal="center"/>
    </xf>
    <xf numFmtId="168" fontId="74" fillId="2" borderId="75" xfId="13" applyFont="1" applyFill="1" applyBorder="1" applyAlignment="1">
      <alignment vertical="center" wrapText="1"/>
    </xf>
    <xf numFmtId="168" fontId="74" fillId="2" borderId="113" xfId="13" applyFont="1" applyFill="1" applyBorder="1" applyAlignment="1">
      <alignment horizontal="left" vertical="center" wrapText="1" indent="1"/>
    </xf>
    <xf numFmtId="3" fontId="95" fillId="0" borderId="123" xfId="1" applyNumberFormat="1" applyFont="1" applyBorder="1" applyAlignment="1">
      <alignment horizontal="center" vertical="center"/>
    </xf>
    <xf numFmtId="0" fontId="47" fillId="2" borderId="0" xfId="10" applyFont="1" applyFill="1" applyAlignment="1" applyProtection="1">
      <alignment vertical="center" wrapText="1"/>
      <protection hidden="1"/>
    </xf>
    <xf numFmtId="49" fontId="29" fillId="2" borderId="0" xfId="10" applyNumberFormat="1" applyFont="1" applyFill="1" applyAlignment="1" applyProtection="1">
      <alignment wrapText="1"/>
      <protection hidden="1"/>
    </xf>
    <xf numFmtId="0" fontId="44" fillId="0" borderId="36" xfId="0" applyFont="1" applyBorder="1" applyAlignment="1">
      <alignment horizontal="center" vertical="center"/>
    </xf>
    <xf numFmtId="0" fontId="8" fillId="2" borderId="0" xfId="0" applyFont="1" applyFill="1" applyAlignment="1">
      <alignment horizontal="right"/>
    </xf>
    <xf numFmtId="2" fontId="3" fillId="2" borderId="0" xfId="7" applyNumberFormat="1" applyFont="1" applyFill="1" applyAlignment="1">
      <alignment horizontal="left" vertical="center" wrapText="1"/>
    </xf>
    <xf numFmtId="0" fontId="13" fillId="0" borderId="57" xfId="0" applyFont="1" applyBorder="1" applyAlignment="1">
      <alignment horizontal="center" vertical="center"/>
    </xf>
    <xf numFmtId="10" fontId="115" fillId="2" borderId="2" xfId="0" applyNumberFormat="1" applyFont="1" applyFill="1" applyBorder="1"/>
    <xf numFmtId="3" fontId="95" fillId="0" borderId="124" xfId="1" applyNumberFormat="1" applyFont="1" applyBorder="1" applyAlignment="1">
      <alignment horizontal="center" vertical="center"/>
    </xf>
    <xf numFmtId="3" fontId="18" fillId="4" borderId="40" xfId="9" applyNumberFormat="1" applyFont="1" applyFill="1" applyBorder="1" applyAlignment="1">
      <alignment horizontal="right" vertical="center"/>
    </xf>
    <xf numFmtId="168" fontId="74" fillId="2" borderId="114" xfId="13" applyFont="1" applyFill="1" applyBorder="1" applyAlignment="1">
      <alignment horizontal="left" vertical="center" wrapText="1" indent="1"/>
    </xf>
    <xf numFmtId="0" fontId="14" fillId="3" borderId="0" xfId="6" applyFont="1" applyFill="1"/>
    <xf numFmtId="164" fontId="21" fillId="3" borderId="0" xfId="0" applyNumberFormat="1" applyFont="1" applyFill="1"/>
    <xf numFmtId="0" fontId="36" fillId="2" borderId="0" xfId="10" applyFont="1" applyFill="1" applyAlignment="1" applyProtection="1">
      <alignment vertical="center"/>
      <protection hidden="1"/>
    </xf>
    <xf numFmtId="0" fontId="0" fillId="0" borderId="56" xfId="0" applyBorder="1"/>
    <xf numFmtId="3" fontId="1" fillId="3" borderId="8" xfId="0" applyNumberFormat="1" applyFont="1" applyFill="1" applyBorder="1"/>
    <xf numFmtId="0" fontId="1" fillId="15" borderId="8" xfId="1" applyFill="1" applyBorder="1"/>
    <xf numFmtId="10" fontId="44" fillId="0" borderId="48" xfId="0" applyNumberFormat="1" applyFont="1" applyBorder="1" applyAlignment="1" applyProtection="1">
      <alignment horizontal="center"/>
      <protection locked="0"/>
    </xf>
    <xf numFmtId="0" fontId="0" fillId="0" borderId="34" xfId="0" applyBorder="1"/>
  </cellXfs>
  <cellStyles count="14">
    <cellStyle name="Normal" xfId="0" builtinId="0"/>
    <cellStyle name="Normale 10 2" xfId="1"/>
    <cellStyle name="Normale 100" xfId="2"/>
    <cellStyle name="Normale 163" xfId="3"/>
    <cellStyle name="Normale 170" xfId="4"/>
    <cellStyle name="Normale 172 2" xfId="5"/>
    <cellStyle name="Normale 2" xfId="6"/>
    <cellStyle name="Normale 2 10 2" xfId="7"/>
    <cellStyle name="Normale 3 6" xfId="8"/>
    <cellStyle name="Normale 4 5" xfId="9"/>
    <cellStyle name="Normale 7" xfId="10"/>
    <cellStyle name="Normale_input_società" xfId="11"/>
    <cellStyle name="Percent" xfId="12" builtinId="5"/>
    <cellStyle name="Valuta 2" xfId="13"/>
  </cellStyles>
  <dxfs count="47">
    <dxf>
      <font>
        <color theme="0"/>
      </font>
      <fill>
        <patternFill>
          <bgColor theme="0"/>
        </patternFill>
      </fill>
      <border>
        <left style="none">
          <color indexed="0"/>
        </left>
        <right style="none">
          <color indexed="0"/>
        </right>
        <top style="none">
          <color indexed="0"/>
        </top>
        <bottom style="none">
          <color indexed="0"/>
        </bottom>
      </border>
    </dxf>
    <dxf>
      <font>
        <color rgb="FF0070C0"/>
      </font>
      <border>
        <left style="thin">
          <color auto="1"/>
        </left>
        <right style="thin">
          <color auto="1"/>
        </right>
        <top style="thin">
          <color auto="1"/>
        </top>
        <bottom style="thin">
          <color auto="1"/>
        </bottom>
      </border>
    </dxf>
    <dxf>
      <font>
        <condense val="0"/>
        <extend val="0"/>
        <color rgb="FF9C0006"/>
      </font>
    </dxf>
    <dxf>
      <font>
        <color theme="0"/>
      </font>
      <border>
        <left style="none">
          <color indexed="0"/>
        </left>
        <right style="none">
          <color indexed="0"/>
        </right>
        <top style="none">
          <color indexed="0"/>
        </top>
        <bottom style="none">
          <color indexed="0"/>
        </bottom>
      </border>
    </dxf>
    <dxf>
      <font>
        <color theme="1"/>
      </font>
    </dxf>
    <dxf>
      <border>
        <left style="none">
          <color indexed="0"/>
        </left>
        <right style="none">
          <color indexed="0"/>
        </right>
        <top style="hair">
          <color auto="1"/>
        </top>
        <bottom style="thin">
          <color auto="1"/>
        </bottom>
      </border>
    </dxf>
    <dxf>
      <border>
        <left style="none">
          <color indexed="0"/>
        </left>
        <right style="none">
          <color indexed="0"/>
        </right>
        <top style="hair">
          <color auto="1"/>
        </top>
        <bottom style="hair">
          <color auto="1"/>
        </bottom>
      </border>
    </dxf>
    <dxf>
      <fill>
        <patternFill patternType="solid">
          <bgColor theme="0"/>
        </patternFill>
      </fill>
      <border>
        <left style="none">
          <color indexed="0"/>
        </left>
        <right style="none">
          <color indexed="0"/>
        </right>
        <top style="none">
          <color indexed="0"/>
        </top>
        <bottom style="none">
          <color indexed="0"/>
        </bottom>
      </border>
    </dxf>
    <dxf>
      <border>
        <left style="none">
          <color indexed="0"/>
        </left>
        <right style="none">
          <color indexed="0"/>
        </right>
        <top style="thin">
          <color auto="1"/>
        </top>
        <bottom style="thin">
          <color auto="1"/>
        </bottom>
      </border>
    </dxf>
    <dxf>
      <font>
        <color theme="0"/>
      </font>
      <fill>
        <patternFill>
          <bgColor theme="9"/>
        </patternFill>
      </fill>
    </dxf>
    <dxf>
      <font>
        <color theme="0"/>
      </font>
      <fill>
        <patternFill>
          <bgColor rgb="FFC00000"/>
        </patternFill>
      </fill>
    </dxf>
    <dxf>
      <border>
        <left style="none">
          <color indexed="0"/>
        </left>
        <right style="none">
          <color indexed="0"/>
        </right>
        <top style="none">
          <color indexed="0"/>
        </top>
        <bottom style="none">
          <color indexed="0"/>
        </bottom>
      </border>
    </dxf>
    <dxf>
      <font>
        <color rgb="FFFF0000"/>
      </font>
    </dxf>
    <dxf>
      <fill>
        <patternFill>
          <bgColor theme="0"/>
        </patternFill>
      </fill>
    </dxf>
    <dxf>
      <fill>
        <patternFill>
          <bgColor theme="0"/>
        </patternFill>
      </fill>
      <border>
        <left style="none">
          <color indexed="0"/>
        </left>
        <right style="none">
          <color indexed="0"/>
        </right>
        <top style="none">
          <color indexed="0"/>
        </top>
        <bottom style="none">
          <color indexed="0"/>
        </bottom>
      </border>
    </dxf>
    <dxf>
      <border>
        <bottom style="none">
          <color indexed="0"/>
        </bottom>
      </border>
    </dxf>
    <dxf>
      <font>
        <color rgb="FF0070C0"/>
      </font>
      <fill>
        <patternFill patternType="none">
          <bgColor auto="1"/>
        </patternFill>
      </fill>
      <border>
        <left style="thin">
          <color auto="1"/>
        </left>
        <right style="thin">
          <color auto="1"/>
        </right>
        <top style="thin">
          <color auto="1"/>
        </top>
        <bottom style="thin">
          <color auto="1"/>
        </bottom>
      </border>
    </dxf>
    <dxf>
      <font>
        <color theme="4" tint="0.7999816888943144"/>
      </font>
      <border>
        <left style="none">
          <color indexed="0"/>
        </left>
        <right style="none">
          <color indexed="0"/>
        </right>
        <top style="none">
          <color indexed="0"/>
        </top>
        <bottom style="none">
          <color indexed="0"/>
        </bottom>
      </border>
    </dxf>
    <dxf>
      <font>
        <color theme="0"/>
      </font>
      <fill>
        <patternFill>
          <bgColor rgb="FFFFC000"/>
        </patternFill>
      </fill>
    </dxf>
    <dxf>
      <font>
        <color theme="0"/>
      </font>
    </dxf>
    <dxf>
      <border>
        <left style="none">
          <color indexed="0"/>
        </left>
        <right style="none">
          <color indexed="0"/>
        </right>
        <top style="none">
          <color indexed="0"/>
        </top>
        <bottom style="thin">
          <color auto="1"/>
        </bottom>
      </border>
    </dxf>
    <dxf>
      <font>
        <color rgb="FFC00000"/>
      </font>
      <fill>
        <patternFill patternType="none">
          <bgColor auto="1"/>
        </patternFill>
      </fill>
    </dxf>
    <dxf>
      <border>
        <left style="none">
          <color indexed="0"/>
        </left>
        <right style="none">
          <color indexed="0"/>
        </right>
        <top style="thin">
          <color auto="1"/>
        </top>
        <bottom style="none">
          <color indexed="0"/>
        </bottom>
      </border>
    </dxf>
    <dxf>
      <font>
        <color rgb="FF0070C0"/>
      </font>
      <border>
        <left style="thin">
          <color auto="1"/>
        </left>
        <right style="thin">
          <color auto="1"/>
        </right>
        <top style="thin">
          <color auto="1"/>
        </top>
        <bottom style="thin">
          <color auto="1"/>
        </bottom>
      </border>
    </dxf>
    <dxf>
      <border>
        <right style="none">
          <color indexed="0"/>
        </right>
        <bottom style="none">
          <color indexed="0"/>
        </bottom>
      </border>
    </dxf>
    <dxf>
      <font>
        <color theme="0"/>
      </font>
      <fill>
        <patternFill>
          <bgColor theme="0"/>
        </patternFill>
      </fill>
      <border>
        <left style="none">
          <color indexed="0"/>
        </left>
        <right style="none">
          <color indexed="0"/>
        </right>
        <top style="none">
          <color indexed="0"/>
        </top>
        <bottom style="none">
          <color indexed="0"/>
        </bottom>
      </border>
    </dxf>
    <dxf>
      <font>
        <color theme="0"/>
      </font>
      <border>
        <right style="none">
          <color indexed="0"/>
        </right>
        <top style="none">
          <color indexed="0"/>
        </top>
        <bottom style="none">
          <color indexed="0"/>
        </bottom>
      </border>
    </dxf>
    <dxf>
      <font>
        <color theme="0"/>
      </font>
      <border>
        <right style="none">
          <color indexed="0"/>
        </right>
      </border>
    </dxf>
    <dxf>
      <border>
        <left style="none">
          <color indexed="0"/>
        </left>
        <right style="none">
          <color indexed="0"/>
        </right>
        <bottom style="none">
          <color indexed="0"/>
        </bottom>
      </border>
    </dxf>
    <dxf>
      <font>
        <condense val="0"/>
        <extend val="0"/>
        <color rgb="FF006100"/>
      </font>
      <fill>
        <patternFill>
          <bgColor rgb="FFC6EFCE"/>
        </patternFill>
      </fill>
    </dxf>
    <dxf>
      <border>
        <left style="none">
          <color indexed="0"/>
        </left>
        <right style="none">
          <color indexed="0"/>
        </right>
        <top style="hair">
          <color auto="1"/>
        </top>
        <bottom style="hair">
          <color auto="1"/>
        </bottom>
      </border>
    </dxf>
    <dxf>
      <border>
        <top style="hair">
          <color auto="1"/>
        </top>
        <bottom style="hair">
          <color auto="1"/>
        </bottom>
      </border>
    </dxf>
    <dxf>
      <font>
        <color rgb="FFC00000"/>
      </font>
    </dxf>
    <dxf>
      <font>
        <color rgb="FF0070C0"/>
      </font>
      <numFmt numFmtId="3" formatCode="#,##0"/>
      <border>
        <left style="thin">
          <color auto="1"/>
        </left>
        <right style="thin">
          <color auto="1"/>
        </right>
        <top style="thin">
          <color auto="1"/>
        </top>
        <bottom style="thin">
          <color auto="1"/>
        </bottom>
      </border>
    </dxf>
    <dxf>
      <font>
        <color theme="1"/>
      </font>
      <fill>
        <patternFill>
          <bgColor theme="0"/>
        </patternFill>
      </fill>
      <border>
        <left style="none">
          <color indexed="0"/>
        </left>
        <right style="none">
          <color indexed="0"/>
        </right>
        <top style="none">
          <color indexed="0"/>
        </top>
        <bottom style="none">
          <color indexed="0"/>
        </bottom>
      </border>
    </dxf>
    <dxf>
      <font>
        <color theme="0"/>
      </font>
      <fill>
        <patternFill>
          <fgColor theme="2"/>
        </patternFill>
      </fill>
      <border>
        <left style="none">
          <color indexed="0"/>
        </left>
        <right style="none">
          <color indexed="0"/>
        </right>
        <top style="none">
          <color indexed="0"/>
        </top>
        <bottom style="none">
          <color indexed="0"/>
        </bottom>
      </border>
    </dxf>
    <dxf>
      <font>
        <color theme="0"/>
      </font>
      <fill>
        <patternFill>
          <fgColor theme="0"/>
        </patternFill>
      </fill>
      <border>
        <left style="none">
          <color indexed="0"/>
        </left>
        <right style="none">
          <color indexed="0"/>
        </right>
        <top style="none">
          <color indexed="0"/>
        </top>
        <bottom style="none">
          <color indexed="0"/>
        </bottom>
      </border>
    </dxf>
    <dxf>
      <font>
        <color rgb="FF0070C0"/>
      </font>
      <numFmt numFmtId="10" formatCode="0.00%"/>
      <border>
        <left style="thin">
          <color auto="1"/>
        </left>
        <right style="thin">
          <color auto="1"/>
        </right>
        <top style="thin">
          <color auto="1"/>
        </top>
        <bottom style="thin">
          <color auto="1"/>
        </bottom>
      </border>
    </dxf>
    <dxf>
      <fill>
        <patternFill patternType="none">
          <bgColor auto="1"/>
        </patternFill>
      </fill>
      <border>
        <left style="none">
          <color indexed="0"/>
        </left>
        <right style="none">
          <color indexed="0"/>
        </right>
        <top style="none">
          <color indexed="0"/>
        </top>
        <bottom style="none">
          <color indexed="0"/>
        </bottom>
      </border>
    </dxf>
    <dxf>
      <border>
        <left style="thin">
          <color auto="1"/>
        </left>
        <right style="thin">
          <color auto="1"/>
        </right>
        <top style="thin">
          <color auto="1"/>
        </top>
        <bottom style="thin">
          <color auto="1"/>
        </bottom>
      </border>
    </dxf>
    <dxf>
      <border>
        <top style="hair">
          <color auto="1"/>
        </top>
        <bottom style="thin">
          <color auto="1"/>
        </bottom>
      </border>
    </dxf>
    <dxf>
      <border>
        <top style="thin">
          <color auto="1"/>
        </top>
        <bottom style="thin">
          <color auto="1"/>
        </bottom>
      </border>
    </dxf>
    <dxf>
      <font>
        <color theme="4" tint="0.7999816888943144"/>
      </font>
      <fill>
        <patternFill>
          <fgColor theme="0"/>
        </patternFill>
      </fill>
      <border>
        <left style="none">
          <color indexed="0"/>
        </left>
        <right style="none">
          <color indexed="0"/>
        </right>
        <top style="none">
          <color indexed="0"/>
        </top>
        <bottom style="none">
          <color indexed="0"/>
        </bottom>
      </border>
    </dxf>
    <dxf>
      <font>
        <color theme="0"/>
      </font>
      <fill>
        <patternFill>
          <bgColor theme="0"/>
        </patternFill>
      </fill>
    </dxf>
    <dxf>
      <font>
        <color theme="0"/>
      </font>
      <fill>
        <patternFill>
          <bgColor rgb="FF0070C0"/>
        </patternFill>
      </fill>
      <border>
        <left style="none">
          <color indexed="0"/>
        </left>
        <right style="none">
          <color indexed="0"/>
        </right>
        <top style="none">
          <color indexed="0"/>
        </top>
        <bottom style="none">
          <color indexed="0"/>
        </bottom>
      </border>
    </dxf>
    <dxf>
      <font>
        <color theme="1"/>
      </font>
      <border>
        <top style="thin">
          <color auto="1"/>
        </top>
        <bottom style="thin">
          <color auto="1"/>
        </bottom>
      </border>
    </dxf>
    <dxf>
      <font>
        <color theme="1"/>
      </font>
      <border>
        <left style="none">
          <color indexed="0"/>
        </left>
        <right style="none">
          <color indexed="0"/>
        </right>
        <top style="thin">
          <color auto="1"/>
        </top>
        <bottom style="thin">
          <color auto="1"/>
        </bottom>
      </border>
    </dxf>
  </dxfs>
</styleSheet>
</file>

<file path=xl/_rels/workbook.xml.rels>&#65279;<?xml version="1.0" encoding="utf-8"?><Relationships xmlns="http://schemas.openxmlformats.org/package/2006/relationships"><Relationship Id="rId24" Type="http://schemas.openxmlformats.org/officeDocument/2006/relationships/theme" Target="theme/theme1.xml" /><Relationship Id="rId25" Type="http://schemas.openxmlformats.org/officeDocument/2006/relationships/styles" Target="styles.xml" /><Relationship Id="rId26"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a="http://schemas.openxmlformats.org/drawingml/2006/main" xmlns:xdr="http://schemas.openxmlformats.org/drawingml/2006/spreadsheetDrawing">
  <xdr:twoCellAnchor editAs="oneCell">
    <xdr:from>
      <xdr:col>1</xdr:col>
      <xdr:colOff>23634</xdr:colOff>
      <xdr:row>0</xdr:row>
      <xdr:rowOff>66675</xdr:rowOff>
    </xdr:from>
    <xdr:to>
      <xdr:col>1</xdr:col>
      <xdr:colOff>1217316</xdr:colOff>
      <xdr:row>6</xdr:row>
      <xdr:rowOff>0</xdr:rowOff>
    </xdr:to>
    <xdr:pic>
      <xdr:nvPicPr>
        <xdr:cNvPr id="2" name="Immagine 1"/>
        <xdr:cNvPicPr>
          <a:picLocks noChangeAspect="1"/>
        </xdr:cNvPicPr>
      </xdr:nvPicPr>
      <xdr:blipFill>
        <a:blip xmlns:r="http://schemas.openxmlformats.org/officeDocument/2006/relationships" r:embed="rId1"/>
        <a:stretch>
          <a:fillRect/>
        </a:stretch>
      </xdr:blipFill>
      <xdr:spPr>
        <a:xfrm>
          <a:off x="1065242" y="66675"/>
          <a:ext cx="1193682" cy="2526665"/>
        </a:xfrm>
        <a:prstGeom prst="rect">
          <a:avLst/>
        </a:prstGeom>
        <a:noFill/>
        <a:ln>
          <a:noFill/>
        </a:ln>
      </xdr:spPr>
    </xdr:pic>
    <xdr:clientData/>
  </xdr:twoCellAnchor>
</xdr:wsDr>
</file>

<file path=xl/drawings/drawing2.xml><?xml version="1.0" encoding="utf-8"?>
<xdr:wsDr xmlns:a="http://schemas.openxmlformats.org/drawingml/2006/main" xmlns:xdr="http://schemas.openxmlformats.org/drawingml/2006/spreadsheetDrawing">
  <xdr:twoCellAnchor editAs="oneCell">
    <xdr:from>
      <xdr:col>1</xdr:col>
      <xdr:colOff>23633</xdr:colOff>
      <xdr:row>0</xdr:row>
      <xdr:rowOff>66676</xdr:rowOff>
    </xdr:from>
    <xdr:to>
      <xdr:col>1</xdr:col>
      <xdr:colOff>1266824</xdr:colOff>
      <xdr:row>1</xdr:row>
      <xdr:rowOff>410013</xdr:rowOff>
    </xdr:to>
    <xdr:pic>
      <xdr:nvPicPr>
        <xdr:cNvPr id="2" name="Immagine 1"/>
        <xdr:cNvPicPr>
          <a:picLocks noChangeAspect="1"/>
        </xdr:cNvPicPr>
      </xdr:nvPicPr>
      <xdr:blipFill>
        <a:blip xmlns:r="http://schemas.openxmlformats.org/officeDocument/2006/relationships" r:embed="rId1"/>
        <a:stretch>
          <a:fillRect/>
        </a:stretch>
      </xdr:blipFill>
      <xdr:spPr>
        <a:xfrm>
          <a:off x="215581" y="66676"/>
          <a:ext cx="1243191" cy="1267262"/>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&#65279;<?xml version="1.0" encoding="utf-8"?><Relationships xmlns="http://schemas.openxmlformats.org/package/2006/relationships"><Relationship Id="rId1" Type="http://schemas.openxmlformats.org/officeDocument/2006/relationships/drawing" Target="../drawings/drawing1.xml" /></Relationships>
</file>

<file path=xl/worksheets/_rels/sheet9.xml.rels>&#65279;<?xml version="1.0" encoding="utf-8"?><Relationships xmlns="http://schemas.openxmlformats.org/package/2006/relationships"><Relationship Id="rId1" Type="http://schemas.openxmlformats.org/officeDocument/2006/relationships/drawing" Target="../drawings/drawing2.xml" /></Relationships>
</file>

<file path=xl/worksheets/sheet1.xml><?xml version="1.0" encoding="utf-8"?>
<worksheet xmlns:r="http://schemas.openxmlformats.org/officeDocument/2006/relationships" xmlns="http://schemas.openxmlformats.org/spreadsheetml/2006/main">
  <dimension ref="A1:L59"/>
  <sheetViews>
    <sheetView workbookViewId="0">
      <selection activeCell="B36" sqref="B36"/>
    </sheetView>
  </sheetViews>
  <sheetFormatPr defaultColWidth="9.140625" defaultRowHeight="12.75"/>
  <cols>
    <col min="1" max="1" width="9.140625" style="73"/>
    <col min="2" max="2" width="24.7109375" style="73" bestFit="1" customWidth="1"/>
    <col min="3" max="3" width="14.5703125" style="73" bestFit="1" customWidth="1"/>
    <col min="4" max="4" width="12.5703125" style="73" customWidth="1"/>
    <col min="5" max="5" width="15.5703125" style="73" customWidth="1"/>
    <col min="6" max="6" width="22.7109375" style="73" customWidth="1"/>
    <col min="7" max="7" width="116.5703125" style="73" customWidth="1"/>
    <col min="8" max="8" width="36.7109375" style="73" bestFit="1" customWidth="1"/>
    <col min="9" max="16384" width="9.140625" style="73"/>
  </cols>
  <sheetData>
    <row>
      <c s="339" t="s">
        <v>223</v>
      </c>
      <c s="339" t="s">
        <v>1390</v>
      </c>
      <c s="339" t="s">
        <v>1755</v>
      </c>
      <c s="339" t="s">
        <v>1156</v>
      </c>
      <c s="339" t="s">
        <v>1029</v>
      </c>
      <c s="339" t="s">
        <v>924</v>
      </c>
      <c s="339" t="s">
        <v>1157</v>
      </c>
      <c s="895" t="s">
        <v>925</v>
      </c>
    </row>
    <row>
      <c s="304">
        <v>0</v>
      </c>
      <c s="304"/>
      <c s="304"/>
      <c s="304"/>
      <c s="304"/>
      <c s="304"/>
      <c s="187" t="s">
        <v>1713</v>
      </c>
      <c s="304" t="s">
        <v>1756</v>
      </c>
    </row>
    <row>
      <c s="304">
        <v>1</v>
      </c>
      <c s="304"/>
      <c s="304"/>
      <c s="304"/>
      <c s="304"/>
      <c s="304"/>
      <c s="304" t="s">
        <v>472</v>
      </c>
      <c s="304" t="s">
        <v>473</v>
      </c>
    </row>
    <row>
      <c s="304">
        <v>2</v>
      </c>
      <c s="304"/>
      <c s="304"/>
      <c s="304"/>
      <c s="304"/>
      <c s="304"/>
      <c s="187" t="s">
        <v>656</v>
      </c>
      <c s="304" t="s">
        <v>224</v>
      </c>
    </row>
    <row>
      <c s="304">
        <v>3</v>
      </c>
      <c s="304"/>
      <c s="304"/>
      <c s="304"/>
      <c s="304"/>
      <c s="304"/>
      <c s="304" t="s">
        <v>896</v>
      </c>
      <c s="304" t="s">
        <v>1516</v>
      </c>
    </row>
    <row>
      <c s="304">
        <v>4</v>
      </c>
      <c s="304"/>
      <c s="304"/>
      <c s="304"/>
      <c s="304"/>
      <c s="304"/>
      <c s="187" t="s">
        <v>687</v>
      </c>
      <c s="304" t="s">
        <v>1031</v>
      </c>
    </row>
    <row>
      <c s="304">
        <v>5</v>
      </c>
      <c s="304"/>
      <c s="304"/>
      <c s="304"/>
      <c s="304"/>
      <c s="304"/>
      <c s="187" t="s">
        <v>1158</v>
      </c>
      <c s="304" t="s">
        <v>117</v>
      </c>
    </row>
    <row>
      <c s="304">
        <v>6</v>
      </c>
      <c s="304"/>
      <c s="304"/>
      <c s="304"/>
      <c s="304"/>
      <c s="304"/>
      <c s="187" t="s">
        <v>434</v>
      </c>
      <c s="304" t="s">
        <v>688</v>
      </c>
    </row>
    <row>
      <c s="304">
        <v>7</v>
      </c>
      <c s="304"/>
      <c s="304"/>
      <c s="304"/>
      <c s="304"/>
      <c s="304"/>
      <c s="987" t="s">
        <v>583</v>
      </c>
      <c s="304" t="s">
        <v>1269</v>
      </c>
    </row>
    <row>
      <c s="304">
        <v>8</v>
      </c>
      <c s="304"/>
      <c s="304"/>
      <c s="304"/>
      <c s="304"/>
      <c s="304"/>
      <c s="987" t="s">
        <v>765</v>
      </c>
      <c s="304" t="s">
        <v>1757</v>
      </c>
    </row>
    <row ht="38.25">
      <c s="304">
        <v>9</v>
      </c>
      <c s="304" t="s">
        <v>1758</v>
      </c>
      <c s="304"/>
      <c s="304"/>
      <c s="304">
        <v>1783.1374544601999</v>
      </c>
      <c s="304"/>
      <c s="1012" t="s">
        <v>982</v>
      </c>
      <c s="304" t="s">
        <v>2</v>
      </c>
    </row>
    <row ht="15.75">
      <c s="304">
        <v>10</v>
      </c>
      <c s="304" t="s">
        <v>118</v>
      </c>
      <c s="304"/>
      <c s="304"/>
      <c s="1046">
        <v>0.101814119035934</v>
      </c>
      <c s="304"/>
      <c s="304"/>
      <c s="304" t="s">
        <v>225</v>
      </c>
    </row>
    <row ht="51">
      <c s="304">
        <v>11</v>
      </c>
      <c s="304"/>
      <c s="304"/>
      <c s="304"/>
      <c s="304"/>
      <c s="304"/>
      <c s="519" t="s">
        <v>1832</v>
      </c>
      <c s="519"/>
      <c s="519"/>
      <c s="519"/>
      <c s="519"/>
      <c s="519"/>
    </row>
    <row>
      <c s="304">
        <v>12</v>
      </c>
      <c s="304"/>
      <c s="304"/>
      <c s="304"/>
      <c s="304"/>
      <c s="304"/>
      <c s="187" t="s">
        <v>543</v>
      </c>
      <c s="304" t="s">
        <v>1634</v>
      </c>
    </row>
    <row>
      <c s="304">
        <v>13</v>
      </c>
      <c s="304"/>
      <c s="304"/>
      <c s="304"/>
      <c s="304"/>
      <c s="304"/>
      <c s="187"/>
      <c s="304" t="s">
        <v>1518</v>
      </c>
    </row>
    <row>
      <c s="304">
        <v>14</v>
      </c>
      <c s="304"/>
      <c s="304"/>
      <c s="304"/>
      <c s="304"/>
      <c s="304"/>
      <c s="187"/>
      <c s="304" t="s">
        <v>3</v>
      </c>
    </row>
    <row>
      <c s="304">
        <v>15</v>
      </c>
      <c s="304"/>
      <c s="304"/>
      <c s="304"/>
      <c s="304"/>
      <c s="304"/>
      <c s="187"/>
      <c s="304" t="s">
        <v>1270</v>
      </c>
    </row>
    <row>
      <c s="304">
        <v>16</v>
      </c>
      <c s="304"/>
      <c s="304"/>
      <c s="304"/>
      <c s="304"/>
      <c s="304"/>
      <c s="187"/>
      <c s="304" t="s">
        <v>1759</v>
      </c>
    </row>
    <row>
      <c s="304">
        <v>17</v>
      </c>
      <c s="304"/>
      <c s="304"/>
      <c s="304"/>
      <c s="304"/>
      <c s="304"/>
      <c s="187"/>
      <c s="304" t="s">
        <v>346</v>
      </c>
    </row>
    <row>
      <c s="304">
        <v>18</v>
      </c>
      <c s="304"/>
      <c s="304"/>
      <c s="304"/>
      <c s="304"/>
      <c s="304"/>
      <c s="187"/>
      <c s="304" t="s">
        <v>800</v>
      </c>
    </row>
    <row>
      <c s="304">
        <v>19</v>
      </c>
      <c s="304"/>
      <c s="304"/>
      <c s="304"/>
      <c s="304"/>
      <c s="304"/>
      <c s="187"/>
      <c s="304" t="s">
        <v>584</v>
      </c>
    </row>
    <row>
      <c s="304">
        <v>20</v>
      </c>
      <c s="304"/>
      <c s="304"/>
      <c s="304"/>
      <c s="304"/>
      <c s="304"/>
      <c s="187"/>
      <c s="304" t="s">
        <v>1033</v>
      </c>
    </row>
    <row>
      <c s="304">
        <v>21</v>
      </c>
      <c s="304"/>
      <c s="304"/>
      <c s="304"/>
      <c s="304"/>
      <c s="304"/>
      <c s="187"/>
      <c s="304" t="s">
        <v>1635</v>
      </c>
    </row>
    <row>
      <c s="304">
        <v>22</v>
      </c>
      <c s="304"/>
      <c s="304"/>
      <c s="304"/>
      <c s="304"/>
      <c s="304"/>
      <c s="187"/>
      <c s="304" t="s">
        <v>227</v>
      </c>
    </row>
    <row>
      <c s="304">
        <v>23</v>
      </c>
      <c s="304"/>
      <c s="304"/>
      <c s="304"/>
      <c s="304"/>
      <c s="304"/>
      <c s="187"/>
      <c s="304" t="s">
        <v>689</v>
      </c>
    </row>
    <row>
      <c s="304">
        <v>24</v>
      </c>
      <c s="304"/>
      <c s="304"/>
      <c s="304"/>
      <c s="304"/>
      <c s="304"/>
      <c s="187"/>
      <c s="304" t="s">
        <v>1391</v>
      </c>
    </row>
    <row>
      <c s="304">
        <v>25</v>
      </c>
      <c s="304"/>
      <c s="304"/>
      <c s="304"/>
      <c s="304"/>
      <c s="304"/>
      <c s="187"/>
      <c s="304" t="s">
        <v>4</v>
      </c>
    </row>
    <row>
      <c s="304">
        <v>26</v>
      </c>
      <c s="304"/>
      <c s="304"/>
      <c s="304"/>
      <c s="304"/>
      <c s="304"/>
      <c s="187"/>
      <c s="304" t="s">
        <v>474</v>
      </c>
    </row>
    <row>
      <c s="304">
        <v>27</v>
      </c>
      <c s="304"/>
      <c s="304"/>
      <c s="304"/>
      <c s="304"/>
      <c s="304"/>
      <c s="187"/>
      <c s="304" t="s">
        <v>1392</v>
      </c>
    </row>
    <row>
      <c s="304">
        <v>28</v>
      </c>
      <c s="304"/>
      <c s="304"/>
      <c s="304"/>
      <c s="304"/>
      <c s="304"/>
      <c s="304" t="s">
        <v>655</v>
      </c>
      <c s="304" t="s">
        <v>926</v>
      </c>
    </row>
    <row>
      <c s="304">
        <v>29</v>
      </c>
      <c s="304"/>
      <c s="304"/>
      <c s="304"/>
      <c s="304"/>
      <c s="304"/>
      <c s="304" t="s">
        <v>1710</v>
      </c>
      <c s="304" t="s">
        <v>801</v>
      </c>
    </row>
    <row>
      <c s="304">
        <v>30</v>
      </c>
      <c s="304"/>
      <c s="304"/>
      <c s="304"/>
      <c s="304"/>
      <c s="304"/>
      <c s="304" t="s">
        <v>433</v>
      </c>
      <c s="304" t="s">
        <v>228</v>
      </c>
    </row>
    <row>
      <c s="304">
        <v>31</v>
      </c>
      <c s="304"/>
      <c s="304"/>
      <c s="304"/>
      <c s="304"/>
      <c s="304"/>
      <c s="304" t="s">
        <v>1517</v>
      </c>
      <c s="304" t="s">
        <v>475</v>
      </c>
    </row>
    <row>
      <c s="304">
        <v>32</v>
      </c>
      <c s="304"/>
      <c s="304"/>
      <c s="304"/>
      <c s="304"/>
      <c s="304"/>
      <c s="973"/>
      <c s="304" t="s">
        <v>690</v>
      </c>
    </row>
    <row>
      <c s="304">
        <v>33</v>
      </c>
      <c s="304" t="s">
        <v>1160</v>
      </c>
      <c s="304"/>
      <c s="304"/>
      <c s="304"/>
      <c s="304"/>
      <c s="304" t="s">
        <v>550</v>
      </c>
      <c s="304" t="s">
        <v>1034</v>
      </c>
    </row>
    <row>
      <c s="304">
        <v>34</v>
      </c>
      <c s="304" t="s">
        <v>548</v>
      </c>
      <c s="304"/>
      <c s="304"/>
      <c s="304"/>
      <c s="304"/>
      <c s="304" t="s">
        <v>217</v>
      </c>
      <c s="304" t="s">
        <v>1161</v>
      </c>
    </row>
    <row>
      <c s="304">
        <v>35</v>
      </c>
      <c s="304" t="s">
        <v>1159</v>
      </c>
      <c s="304"/>
      <c s="304"/>
      <c s="304"/>
      <c s="304"/>
      <c s="304" t="s">
        <v>226</v>
      </c>
      <c s="304" t="s">
        <v>1035</v>
      </c>
    </row>
    <row>
      <c s="304">
        <v>36</v>
      </c>
      <c s="304"/>
      <c s="304"/>
      <c s="304"/>
      <c s="304"/>
      <c s="304"/>
      <c s="304" t="s">
        <v>1709</v>
      </c>
      <c s="304" t="s">
        <v>691</v>
      </c>
    </row>
    <row>
      <c s="304">
        <v>37</v>
      </c>
      <c s="304"/>
      <c s="304"/>
      <c s="304"/>
      <c s="304"/>
      <c s="304"/>
      <c s="304"/>
      <c s="304" t="s">
        <v>120</v>
      </c>
    </row>
    <row>
      <c s="304">
        <v>38</v>
      </c>
      <c s="304"/>
      <c s="304"/>
      <c s="304"/>
      <c s="304"/>
      <c s="304" t="s">
        <v>1741</v>
      </c>
      <c s="304" t="s">
        <v>232</v>
      </c>
      <c s="304" t="s">
        <v>692</v>
      </c>
    </row>
    <row>
      <c s="304">
        <v>39</v>
      </c>
      <c s="304"/>
      <c s="304"/>
      <c s="304"/>
      <c s="304"/>
      <c s="304"/>
      <c s="304" t="s">
        <v>585</v>
      </c>
      <c s="304" t="s">
        <v>692</v>
      </c>
    </row>
    <row>
      <c s="304">
        <v>40</v>
      </c>
      <c s="304"/>
      <c s="304"/>
      <c s="304"/>
      <c s="304"/>
      <c s="304"/>
      <c s="304" t="s">
        <v>1519</v>
      </c>
      <c s="304" t="s">
        <v>692</v>
      </c>
    </row>
    <row>
      <c s="304">
        <v>41</v>
      </c>
      <c s="304"/>
      <c s="304"/>
      <c s="304"/>
      <c s="304"/>
      <c s="304"/>
      <c s="304" t="s">
        <v>1396</v>
      </c>
      <c s="304" t="s">
        <v>692</v>
      </c>
    </row>
    <row>
      <c s="304">
        <v>42</v>
      </c>
      <c s="304"/>
      <c s="304"/>
      <c s="304"/>
      <c s="304"/>
      <c s="304"/>
      <c s="304" t="s">
        <v>1240</v>
      </c>
      <c s="379" t="s">
        <v>1036</v>
      </c>
    </row>
    <row>
      <c s="304">
        <v>43</v>
      </c>
      <c s="304"/>
      <c s="304"/>
      <c s="304"/>
      <c s="304"/>
      <c s="304"/>
      <c s="304" t="s">
        <v>1393</v>
      </c>
      <c s="379" t="s">
        <v>1760</v>
      </c>
    </row>
    <row ht="38.25">
      <c s="304">
        <v>44</v>
      </c>
      <c s="304"/>
      <c s="304"/>
      <c s="304"/>
      <c s="304"/>
      <c s="304"/>
      <c s="1074"/>
      <c s="379" t="s">
        <v>690</v>
      </c>
      <c s="73" t="s">
        <v>235</v>
      </c>
    </row>
    <row>
      <c s="304">
        <v>45</v>
      </c>
      <c s="1009" t="s">
        <v>1160</v>
      </c>
      <c s="304"/>
      <c s="304"/>
      <c s="304"/>
      <c s="304"/>
      <c s="1054" t="s">
        <v>550</v>
      </c>
      <c s="379" t="s">
        <v>1162</v>
      </c>
    </row>
    <row>
      <c s="304">
        <v>46</v>
      </c>
      <c s="1009" t="s">
        <v>548</v>
      </c>
      <c s="304"/>
      <c s="304"/>
      <c s="304"/>
      <c s="304"/>
      <c s="1054" t="s">
        <v>217</v>
      </c>
      <c s="379" t="s">
        <v>1162</v>
      </c>
    </row>
    <row>
      <c s="304">
        <v>47</v>
      </c>
      <c s="668" t="s">
        <v>1159</v>
      </c>
      <c s="304"/>
      <c s="304"/>
      <c s="304"/>
      <c s="304"/>
      <c s="1054" t="s">
        <v>226</v>
      </c>
      <c s="379" t="s">
        <v>1162</v>
      </c>
    </row>
    <row>
      <c s="304">
        <v>48</v>
      </c>
      <c s="304"/>
      <c s="304"/>
      <c s="304"/>
      <c s="304"/>
      <c s="304"/>
      <c s="1048" t="s">
        <v>1709</v>
      </c>
      <c s="379" t="s">
        <v>928</v>
      </c>
    </row>
    <row>
      <c s="304">
        <v>49</v>
      </c>
      <c s="304"/>
      <c s="304"/>
      <c s="304"/>
      <c s="304"/>
      <c s="304"/>
      <c s="1048"/>
      <c s="379" t="s">
        <v>928</v>
      </c>
    </row>
    <row>
      <c s="304">
        <v>50</v>
      </c>
      <c s="304" t="s">
        <v>927</v>
      </c>
      <c s="304"/>
      <c s="304"/>
      <c s="304"/>
      <c s="304"/>
      <c s="304" t="s">
        <v>1</v>
      </c>
      <c s="379" t="s">
        <v>1374</v>
      </c>
    </row>
    <row>
      <c s="304">
        <v>51</v>
      </c>
      <c s="304"/>
      <c s="304"/>
      <c s="304"/>
      <c s="304"/>
      <c s="304"/>
      <c s="304"/>
      <c s="379" t="s">
        <v>1374</v>
      </c>
    </row>
    <row>
      <c s="304">
        <v>52</v>
      </c>
      <c s="304"/>
      <c s="304"/>
      <c s="304"/>
      <c s="304"/>
      <c s="304"/>
      <c s="304"/>
      <c s="379"/>
    </row>
    <row>
      <c s="304">
        <v>53</v>
      </c>
      <c s="304"/>
      <c s="304"/>
      <c s="304"/>
      <c s="304"/>
      <c s="304"/>
      <c s="304"/>
      <c s="379"/>
    </row>
    <row>
      <c s="304">
        <v>54</v>
      </c>
      <c s="304"/>
      <c s="304"/>
      <c s="304"/>
      <c s="304"/>
      <c s="304"/>
      <c s="304"/>
      <c s="379"/>
    </row>
    <row>
      <c s="304">
        <v>55</v>
      </c>
      <c s="304"/>
      <c s="304"/>
      <c s="304"/>
      <c s="304"/>
      <c s="304"/>
      <c s="304"/>
      <c s="379"/>
    </row>
    <row>
      <c s="304">
        <v>56</v>
      </c>
      <c s="304"/>
      <c s="304"/>
      <c s="304"/>
      <c s="304"/>
      <c s="304"/>
      <c s="304"/>
      <c s="379"/>
    </row>
    <row>
      <c s="454"/>
      <c s="454"/>
      <c s="454"/>
      <c s="454"/>
      <c s="454"/>
      <c s="454"/>
      <c s="454"/>
      <c s="454"/>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BM125"/>
  <sheetViews>
    <sheetView topLeftCell="AH33" workbookViewId="0">
      <selection activeCell="AM41" sqref="AM41"/>
    </sheetView>
  </sheetViews>
  <sheetFormatPr defaultColWidth="9.140625" defaultRowHeight="15"/>
  <cols>
    <col min="1" max="1" width="6.7109375" style="73" customWidth="1"/>
    <col min="2" max="2" width="39.140625" style="73" customWidth="1"/>
    <col min="3" max="3" width="39.5703125" style="73" customWidth="1"/>
    <col min="4" max="4" width="10.85546875" style="73" customWidth="1"/>
    <col min="5" max="5" width="62.85546875" customWidth="1"/>
    <col min="7" max="7" width="13" customWidth="1"/>
    <col min="8" max="8" width="8.140625" customWidth="1"/>
    <col min="9" max="9" width="11.5703125" style="73" customWidth="1"/>
    <col min="10" max="10" width="9.140625" style="73"/>
    <col min="11" max="11" width="4.28515625" style="73" customWidth="1"/>
    <col min="12" max="12" width="47.140625" style="73" customWidth="1"/>
    <col min="13" max="13" width="11" style="73" customWidth="1"/>
    <col min="14" max="17" width="10.5703125" style="73" customWidth="1"/>
    <col min="18" max="18" width="36" style="73" customWidth="1"/>
    <col min="19" max="19" width="126.85546875" style="73" customWidth="1"/>
    <col min="20" max="20" width="10.5703125" style="73" customWidth="1"/>
    <col min="21" max="21" width="9.7109375" style="73" customWidth="1"/>
    <col min="22" max="22" width="9.140625" style="73"/>
    <col min="23" max="23" width="10.85546875" style="73" bestFit="1" customWidth="1"/>
    <col min="24" max="29" width="9.140625" style="73"/>
    <col min="30" max="30" width="12.7109375" style="73" bestFit="1" customWidth="1"/>
    <col min="31" max="31" width="14.7109375" style="73" customWidth="1"/>
    <col min="32" max="33" width="9.140625" style="73"/>
    <col min="34" max="34" width="31.28515625" style="73" customWidth="1"/>
    <col min="35" max="35" width="10" style="73" customWidth="1"/>
    <col min="36" max="36" width="9.140625" style="73"/>
    <col min="37" max="37" width="10.85546875" style="73" customWidth="1"/>
    <col min="38" max="38" width="23.85546875" style="73" customWidth="1"/>
    <col min="39" max="39" width="30.42578125" style="73" customWidth="1"/>
    <col min="40" max="44" width="9.140625" style="73"/>
    <col min="45" max="52" width="11.42578125" style="73" customWidth="1"/>
    <col min="53" max="53" width="13.7109375" style="73" customWidth="1"/>
    <col min="54" max="54" width="15" style="73" customWidth="1"/>
    <col min="55" max="55" width="11.42578125" style="73" customWidth="1"/>
    <col min="56" max="57" width="9.140625" style="73"/>
    <col min="58" max="58" width="27.140625" style="73" customWidth="1"/>
    <col min="59" max="59" width="41" style="73" customWidth="1"/>
    <col min="60" max="61" width="27.140625" style="73" customWidth="1"/>
    <col min="62" max="63" width="9.140625" style="73"/>
    <col min="64" max="64" width="21" style="73" customWidth="1"/>
    <col min="65" max="65" width="11" style="73" customWidth="1"/>
    <col min="66" max="16384" width="9.140625" style="73"/>
  </cols>
  <sheetData>
    <row ht="15.75" thickBot="1">
      <c s="304" t="s">
        <v>223</v>
      </c>
      <c s="304" t="s">
        <v>1397</v>
      </c>
      <c s="764" t="s">
        <v>693</v>
      </c>
      <c s="1138" t="s">
        <v>5</v>
      </c>
      <c s="632" t="s">
        <v>1636</v>
      </c>
      <c r="K1" s="339" t="s">
        <v>223</v>
      </c>
      <c s="339" t="s">
        <v>1390</v>
      </c>
      <c s="339" t="s">
        <v>1273</v>
      </c>
      <c s="339" t="s">
        <v>929</v>
      </c>
      <c r="Q1" s="782" t="s">
        <v>1637</v>
      </c>
      <c s="782" t="s">
        <v>1390</v>
      </c>
      <c s="339" t="s">
        <v>477</v>
      </c>
      <c s="339" t="s">
        <v>347</v>
      </c>
      <c r="AH1" s="368" t="s">
        <v>236</v>
      </c>
      <c s="168" t="s">
        <v>1638</v>
      </c>
      <c r="AK1" s="339" t="s">
        <v>223</v>
      </c>
      <c s="339" t="s">
        <v>1397</v>
      </c>
      <c s="764" t="s">
        <v>693</v>
      </c>
      <c r="AS1" s="368" t="s">
        <v>802</v>
      </c>
    </row>
    <row ht="16.5" thickBot="1">
      <c s="304">
        <v>1</v>
      </c>
      <c s="1141" t="s">
        <v>478</v>
      </c>
      <c s="1076">
        <v>2025</v>
      </c>
      <c s="1223"/>
      <c s="661"/>
      <c r="I2" s="650" t="s">
        <v>121</v>
      </c>
      <c r="K2" s="688">
        <v>1</v>
      </c>
      <c s="699" t="s">
        <v>930</v>
      </c>
      <c s="699" t="s">
        <v>931</v>
      </c>
      <c s="701" t="s">
        <v>479</v>
      </c>
      <c r="Q2" s="950">
        <v>1</v>
      </c>
      <c s="639" t="s">
        <v>1639</v>
      </c>
      <c s="701" t="s">
        <v>1163</v>
      </c>
      <c s="1218"/>
      <c r="AH2" s="458" t="s">
        <v>348</v>
      </c>
      <c s="1134" t="s">
        <v>803</v>
      </c>
      <c r="AK2" s="688">
        <v>0</v>
      </c>
      <c s="699" t="s">
        <v>478</v>
      </c>
      <c s="701">
        <v>2026</v>
      </c>
      <c s="650" t="s">
        <v>349</v>
      </c>
      <c r="AS2" s="1117">
        <v>1</v>
      </c>
      <c s="407" t="s">
        <v>122</v>
      </c>
      <c s="407" t="s">
        <v>1398</v>
      </c>
      <c s="407" t="s">
        <v>694</v>
      </c>
      <c s="407" t="s">
        <v>1761</v>
      </c>
      <c s="407" t="s">
        <v>1164</v>
      </c>
      <c s="407" t="s">
        <v>1399</v>
      </c>
      <c s="407" t="s">
        <v>480</v>
      </c>
      <c s="407" t="s">
        <v>586</v>
      </c>
      <c s="407" t="s">
        <v>1037</v>
      </c>
      <c s="407" t="s">
        <v>350</v>
      </c>
      <c r="BF2" s="73" t="s">
        <v>237</v>
      </c>
      <c s="73" t="s">
        <v>1157</v>
      </c>
      <c s="73" t="s">
        <v>695</v>
      </c>
      <c s="73" t="s">
        <v>1400</v>
      </c>
      <c r="BL2" s="368" t="s">
        <v>1274</v>
      </c>
      <c s="368" t="s">
        <v>804</v>
      </c>
    </row>
    <row>
      <c s="304">
        <v>2</v>
      </c>
      <c s="1141" t="s">
        <v>1165</v>
      </c>
      <c s="1187">
        <v>10</v>
      </c>
      <c s="1223"/>
      <c s="661"/>
      <c r="K3" s="603">
        <v>2</v>
      </c>
      <c s="304" t="s">
        <v>123</v>
      </c>
      <c s="304" t="s">
        <v>1401</v>
      </c>
      <c s="428" t="s">
        <v>6</v>
      </c>
      <c r="Q3" s="1272">
        <v>2</v>
      </c>
      <c s="753" t="s">
        <v>932</v>
      </c>
      <c s="428" t="s">
        <v>1038</v>
      </c>
      <c s="1083"/>
      <c r="AH3" s="458" t="s">
        <v>587</v>
      </c>
      <c s="458">
        <v>1000</v>
      </c>
      <c r="AK3" s="603">
        <v>1</v>
      </c>
      <c s="304" t="s">
        <v>1165</v>
      </c>
      <c s="428">
        <v>25</v>
      </c>
      <c r="AR3" s="73">
        <v>0</v>
      </c>
      <c s="168" t="s">
        <v>1166</v>
      </c>
      <c s="423" t="s">
        <v>588</v>
      </c>
      <c s="423" t="s">
        <v>1520</v>
      </c>
      <c s="423" t="s">
        <v>694</v>
      </c>
      <c s="423" t="s">
        <v>1762</v>
      </c>
      <c s="423" t="s">
        <v>351</v>
      </c>
      <c s="423" t="s">
        <v>1167</v>
      </c>
      <c s="423" t="s">
        <v>696</v>
      </c>
      <c s="423" t="s">
        <v>1763</v>
      </c>
      <c s="423" t="s">
        <v>1402</v>
      </c>
      <c s="1148" t="s">
        <v>589</v>
      </c>
      <c r="BE3" s="73">
        <v>1</v>
      </c>
      <c s="1225" t="s">
        <v>1275</v>
      </c>
      <c s="639" t="s">
        <v>1168</v>
      </c>
      <c s="639" t="s">
        <v>1403</v>
      </c>
      <c s="863" t="s">
        <v>933</v>
      </c>
      <c r="BL3" s="688" t="s">
        <v>805</v>
      </c>
      <c s="989">
        <v>0</v>
      </c>
    </row>
    <row>
      <c s="304">
        <v>3</v>
      </c>
      <c s="1141" t="s">
        <v>806</v>
      </c>
      <c s="1187">
        <v>0</v>
      </c>
      <c s="1223"/>
      <c s="661"/>
      <c r="K4" s="603">
        <v>3</v>
      </c>
      <c s="304" t="s">
        <v>7</v>
      </c>
      <c s="304" t="s">
        <v>1401</v>
      </c>
      <c s="428" t="s">
        <v>1039</v>
      </c>
      <c r="Q4" s="1272">
        <v>3</v>
      </c>
      <c s="753" t="s">
        <v>238</v>
      </c>
      <c s="428" t="s">
        <v>697</v>
      </c>
      <c s="1083"/>
      <c r="AH4" s="458" t="s">
        <v>1040</v>
      </c>
      <c s="1150">
        <v>1000</v>
      </c>
      <c r="AK4" s="603">
        <v>2</v>
      </c>
      <c s="304" t="s">
        <v>806</v>
      </c>
      <c s="428">
        <v>1</v>
      </c>
      <c r="AR4" s="73">
        <v>1</v>
      </c>
      <c s="168" t="s">
        <v>934</v>
      </c>
      <c s="423" t="s">
        <v>122</v>
      </c>
      <c s="423" t="s">
        <v>1398</v>
      </c>
      <c s="423" t="s">
        <v>694</v>
      </c>
      <c s="423" t="s">
        <v>1761</v>
      </c>
      <c s="423" t="s">
        <v>1164</v>
      </c>
      <c s="423" t="s">
        <v>1399</v>
      </c>
      <c s="423" t="s">
        <v>480</v>
      </c>
      <c s="423" t="s">
        <v>586</v>
      </c>
      <c s="423" t="s">
        <v>1037</v>
      </c>
      <c s="1148" t="s">
        <v>350</v>
      </c>
      <c r="BE4" s="73">
        <v>2</v>
      </c>
      <c s="1119" t="s">
        <v>935</v>
      </c>
      <c s="73" t="s">
        <v>8</v>
      </c>
      <c s="73" t="s">
        <v>698</v>
      </c>
      <c s="1158" t="s">
        <v>352</v>
      </c>
      <c r="BL4" s="603"/>
      <c s="428"/>
    </row>
    <row>
      <c s="304">
        <v>4</v>
      </c>
      <c s="1135" t="s">
        <v>807</v>
      </c>
      <c s="1154">
        <v>2025</v>
      </c>
      <c s="1023"/>
      <c s="661"/>
      <c r="K5" s="603">
        <v>4</v>
      </c>
      <c s="304" t="s">
        <v>123</v>
      </c>
      <c s="304" t="s">
        <v>1401</v>
      </c>
      <c s="428"/>
      <c r="Q5" s="1272">
        <v>4</v>
      </c>
      <c s="73" t="s">
        <v>699</v>
      </c>
      <c s="428" t="s">
        <v>808</v>
      </c>
      <c s="1083"/>
      <c r="AH5" s="458" t="s">
        <v>1276</v>
      </c>
      <c s="458">
        <v>1000.5</v>
      </c>
      <c r="AK5" s="603">
        <v>3</v>
      </c>
      <c s="304" t="s">
        <v>807</v>
      </c>
      <c s="428">
        <v>2027</v>
      </c>
      <c r="BE5" s="73">
        <v>3</v>
      </c>
      <c s="1119" t="s">
        <v>809</v>
      </c>
      <c s="73" t="s">
        <v>1521</v>
      </c>
      <c s="73" t="s">
        <v>698</v>
      </c>
      <c s="1158" t="s">
        <v>352</v>
      </c>
      <c r="BL5" s="603"/>
      <c s="428"/>
    </row>
    <row>
      <c s="304">
        <v>5</v>
      </c>
      <c s="683" t="s">
        <v>700</v>
      </c>
      <c s="769">
        <v>0.01</v>
      </c>
      <c s="1023"/>
      <c s="661"/>
      <c r="K6" s="603">
        <v>5</v>
      </c>
      <c s="304" t="s">
        <v>9</v>
      </c>
      <c s="304" t="s">
        <v>931</v>
      </c>
      <c s="428"/>
      <c r="Q6" s="1272">
        <v>5</v>
      </c>
      <c s="753" t="s">
        <v>1640</v>
      </c>
      <c s="428" t="s">
        <v>1277</v>
      </c>
      <c s="1083"/>
      <c r="AH6" s="458" t="s">
        <v>1041</v>
      </c>
      <c s="458">
        <v>1000.5700000000001</v>
      </c>
      <c r="AK6" s="603">
        <v>4</v>
      </c>
      <c s="304" t="s">
        <v>700</v>
      </c>
      <c s="428">
        <v>0.027</v>
      </c>
      <c r="BE6" s="73">
        <v>4</v>
      </c>
      <c s="1119" t="s">
        <v>124</v>
      </c>
      <c s="73" t="s">
        <v>125</v>
      </c>
      <c s="73" t="s">
        <v>698</v>
      </c>
      <c s="1158" t="s">
        <v>352</v>
      </c>
      <c r="BL6" s="603"/>
      <c s="428"/>
    </row>
    <row ht="15.75" thickBot="1">
      <c s="304">
        <v>6</v>
      </c>
      <c s="683" t="s">
        <v>353</v>
      </c>
      <c s="769">
        <v>0.068500000000000005</v>
      </c>
      <c s="1023"/>
      <c s="661"/>
      <c r="K7" s="603">
        <v>6</v>
      </c>
      <c s="304" t="s">
        <v>1042</v>
      </c>
      <c s="304" t="s">
        <v>1401</v>
      </c>
      <c s="428"/>
      <c r="Q7" s="1272">
        <v>6</v>
      </c>
      <c s="753" t="s">
        <v>126</v>
      </c>
      <c s="977" t="s">
        <v>1278</v>
      </c>
      <c s="1083"/>
      <c r="AH7" s="458" t="s">
        <v>1279</v>
      </c>
      <c s="1007">
        <v>1000.5</v>
      </c>
      <c r="AK7" s="603">
        <v>5</v>
      </c>
      <c s="304" t="s">
        <v>353</v>
      </c>
      <c s="428">
        <v>0.070000000000000007</v>
      </c>
      <c r="BE7" s="73">
        <v>5</v>
      </c>
      <c s="1119" t="s">
        <v>1404</v>
      </c>
      <c s="73" t="s">
        <v>590</v>
      </c>
      <c s="73" t="s">
        <v>1403</v>
      </c>
      <c s="1158" t="s">
        <v>933</v>
      </c>
      <c r="BL7" s="634"/>
      <c s="588"/>
    </row>
    <row>
      <c s="304">
        <v>7</v>
      </c>
      <c s="683" t="s">
        <v>1764</v>
      </c>
      <c s="902">
        <v>1.2</v>
      </c>
      <c s="1023"/>
      <c s="661"/>
      <c r="K8" s="603">
        <v>7</v>
      </c>
      <c s="304" t="s">
        <v>1522</v>
      </c>
      <c s="304" t="s">
        <v>1401</v>
      </c>
      <c s="428"/>
      <c r="Q8" s="1272">
        <v>7</v>
      </c>
      <c s="753" t="s">
        <v>1523</v>
      </c>
      <c s="428" t="s">
        <v>1280</v>
      </c>
      <c s="1083"/>
      <c r="AH8" s="458" t="s">
        <v>1281</v>
      </c>
      <c s="1254">
        <v>1000.5700000000001</v>
      </c>
      <c r="AK8" s="603">
        <v>6</v>
      </c>
      <c s="304" t="s">
        <v>1764</v>
      </c>
      <c s="428">
        <v>1.02</v>
      </c>
      <c r="BE8" s="73">
        <v>6</v>
      </c>
      <c s="1119"/>
      <c r="BI8" s="1158"/>
    </row>
    <row>
      <c s="304">
        <v>8</v>
      </c>
      <c s="683" t="s">
        <v>1282</v>
      </c>
      <c s="769">
        <v>0.014999999999999999</v>
      </c>
      <c s="1023"/>
      <c s="661"/>
      <c r="K9" s="603">
        <v>8</v>
      </c>
      <c s="304" t="s">
        <v>1405</v>
      </c>
      <c s="304" t="s">
        <v>1401</v>
      </c>
      <c s="428"/>
      <c r="Q9" s="1272">
        <v>8</v>
      </c>
      <c s="753" t="s">
        <v>10</v>
      </c>
      <c s="428" t="s">
        <v>1043</v>
      </c>
      <c s="1083"/>
      <c r="AH9" s="458" t="s">
        <v>1641</v>
      </c>
      <c s="1034">
        <v>0.029999999999999999</v>
      </c>
      <c r="AK9" s="603">
        <v>7</v>
      </c>
      <c s="304" t="s">
        <v>1282</v>
      </c>
      <c s="428">
        <v>0.070000000000000007</v>
      </c>
      <c r="AT9" s="73" t="s">
        <v>1018</v>
      </c>
      <c r="AW9" s="73" t="s">
        <v>1263</v>
      </c>
      <c r="BE9" s="73">
        <v>7</v>
      </c>
      <c s="1119"/>
      <c r="BI9" s="1158"/>
    </row>
    <row>
      <c s="304">
        <v>9</v>
      </c>
      <c s="683" t="s">
        <v>481</v>
      </c>
      <c s="640" t="s">
        <v>1044</v>
      </c>
      <c s="1023"/>
      <c s="632" t="s">
        <v>1170</v>
      </c>
      <c s="306" t="s">
        <v>11</v>
      </c>
      <c r="K10" s="603">
        <v>9</v>
      </c>
      <c s="304" t="s">
        <v>127</v>
      </c>
      <c s="304" t="s">
        <v>1401</v>
      </c>
      <c s="428"/>
      <c r="Q10" s="1272">
        <v>9</v>
      </c>
      <c s="753" t="s">
        <v>1171</v>
      </c>
      <c s="428" t="s">
        <v>1642</v>
      </c>
      <c s="1083"/>
      <c r="AH10" s="458" t="s">
        <v>239</v>
      </c>
      <c s="1270">
        <v>0.035000000000000003</v>
      </c>
      <c r="AK10" s="603">
        <v>8</v>
      </c>
      <c s="304" t="s">
        <v>481</v>
      </c>
      <c s="428" t="s">
        <v>1044</v>
      </c>
      <c r="AS10" s="73">
        <v>0</v>
      </c>
      <c s="73" t="s">
        <v>940</v>
      </c>
      <c r="AV10" s="73">
        <v>0</v>
      </c>
      <c s="73" t="s">
        <v>1176</v>
      </c>
      <c r="BE10" s="73">
        <v>8</v>
      </c>
      <c s="1119"/>
      <c r="BI10" s="1158"/>
    </row>
    <row>
      <c s="304">
        <v>10</v>
      </c>
      <c s="683" t="s">
        <v>240</v>
      </c>
      <c s="640" t="s">
        <v>128</v>
      </c>
      <c s="1023"/>
      <c s="632" t="s">
        <v>1172</v>
      </c>
      <c s="306" t="s">
        <v>1283</v>
      </c>
      <c r="K11" s="603">
        <v>10</v>
      </c>
      <c s="304" t="s">
        <v>241</v>
      </c>
      <c s="304" t="s">
        <v>1401</v>
      </c>
      <c s="428"/>
      <c r="Q11" s="1272">
        <v>10</v>
      </c>
      <c s="753" t="s">
        <v>591</v>
      </c>
      <c s="428" t="s">
        <v>354</v>
      </c>
      <c s="1083"/>
      <c r="AH11" s="458" t="s">
        <v>810</v>
      </c>
      <c s="1041">
        <v>0.035700000000000003</v>
      </c>
      <c r="AK11" s="603">
        <v>9</v>
      </c>
      <c s="304" t="s">
        <v>240</v>
      </c>
      <c s="428" t="s">
        <v>128</v>
      </c>
      <c r="AS11" s="73">
        <v>1</v>
      </c>
      <c s="73" t="s">
        <v>40</v>
      </c>
      <c r="AV11" s="73">
        <v>1</v>
      </c>
      <c s="73" t="s">
        <v>274</v>
      </c>
      <c r="BE11" s="73">
        <v>9</v>
      </c>
      <c s="1119"/>
      <c r="BI11" s="1158"/>
    </row>
    <row>
      <c s="304">
        <v>11</v>
      </c>
      <c s="683" t="s">
        <v>242</v>
      </c>
      <c s="897" t="s">
        <v>936</v>
      </c>
      <c s="1023"/>
      <c s="632" t="s">
        <v>592</v>
      </c>
      <c s="306" t="s">
        <v>1406</v>
      </c>
      <c r="K12" s="603">
        <v>11</v>
      </c>
      <c s="304" t="s">
        <v>243</v>
      </c>
      <c s="304" t="s">
        <v>931</v>
      </c>
      <c s="428"/>
      <c r="Q12" s="1272">
        <v>11</v>
      </c>
      <c s="753" t="s">
        <v>811</v>
      </c>
      <c s="428" t="s">
        <v>1765</v>
      </c>
      <c s="1083"/>
      <c r="AH12" s="458" t="s">
        <v>129</v>
      </c>
      <c s="1042" t="s">
        <v>1643</v>
      </c>
      <c r="AK12" s="603">
        <v>10</v>
      </c>
      <c s="304" t="s">
        <v>242</v>
      </c>
      <c s="428" t="s">
        <v>936</v>
      </c>
      <c r="BE12" s="73">
        <v>10</v>
      </c>
      <c s="1119"/>
      <c r="BI12" s="1158"/>
    </row>
    <row>
      <c s="304">
        <v>12</v>
      </c>
      <c s="683" t="s">
        <v>1173</v>
      </c>
      <c s="640">
        <v>1</v>
      </c>
      <c s="1023"/>
      <c s="661" t="s">
        <v>1644</v>
      </c>
      <c s="306" t="s">
        <v>1645</v>
      </c>
      <c r="K13" s="603">
        <v>12</v>
      </c>
      <c s="304" t="s">
        <v>812</v>
      </c>
      <c s="304" t="s">
        <v>1401</v>
      </c>
      <c s="428"/>
      <c r="Q13" s="1272">
        <v>12</v>
      </c>
      <c s="73" t="s">
        <v>1284</v>
      </c>
      <c s="428" t="s">
        <v>482</v>
      </c>
      <c s="1083"/>
      <c r="AH13" s="458"/>
      <c s="458"/>
      <c r="AK13" s="603">
        <v>11</v>
      </c>
      <c s="304" t="s">
        <v>1173</v>
      </c>
      <c s="428">
        <v>25</v>
      </c>
      <c r="BE13" s="73">
        <v>11</v>
      </c>
      <c s="1119"/>
      <c r="BI13" s="1158"/>
    </row>
    <row>
      <c s="304">
        <v>13</v>
      </c>
      <c s="683" t="s">
        <v>244</v>
      </c>
      <c s="1251">
        <v>0</v>
      </c>
      <c s="1023"/>
      <c s="661"/>
      <c r="K14" s="603">
        <v>13</v>
      </c>
      <c s="304" t="s">
        <v>593</v>
      </c>
      <c s="304" t="s">
        <v>1401</v>
      </c>
      <c s="428"/>
      <c r="Q14" s="1272">
        <v>13</v>
      </c>
      <c s="73" t="s">
        <v>483</v>
      </c>
      <c s="428" t="s">
        <v>482</v>
      </c>
      <c s="1083"/>
      <c r="AH14" s="458"/>
      <c s="458"/>
      <c r="AK14" s="603">
        <v>12</v>
      </c>
      <c s="304" t="s">
        <v>244</v>
      </c>
      <c s="428">
        <v>0</v>
      </c>
      <c r="AT14" s="73">
        <v>0</v>
      </c>
      <c s="73" t="s">
        <v>1410</v>
      </c>
      <c r="BE14" s="73">
        <v>12</v>
      </c>
      <c s="1119"/>
      <c r="BI14" s="1158"/>
    </row>
    <row ht="15.75" thickBot="1">
      <c s="304">
        <v>14</v>
      </c>
      <c s="683" t="s">
        <v>813</v>
      </c>
      <c s="840" t="s">
        <v>12</v>
      </c>
      <c s="1023"/>
      <c s="661" t="s">
        <v>1524</v>
      </c>
      <c r="K15" s="603">
        <v>14</v>
      </c>
      <c s="304" t="s">
        <v>1525</v>
      </c>
      <c s="304" t="s">
        <v>931</v>
      </c>
      <c s="428"/>
      <c r="Q15" s="1272">
        <v>14</v>
      </c>
      <c s="73" t="s">
        <v>13</v>
      </c>
      <c s="428" t="s">
        <v>482</v>
      </c>
      <c s="1083"/>
      <c r="W15" s="836" t="s">
        <v>1766</v>
      </c>
      <c r="AH15" s="458"/>
      <c s="458"/>
      <c r="AK15" s="603">
        <v>13</v>
      </c>
      <c s="304" t="s">
        <v>813</v>
      </c>
      <c s="428" t="s">
        <v>12</v>
      </c>
      <c r="AT15" s="73">
        <v>1</v>
      </c>
      <c s="73" t="s">
        <v>1411</v>
      </c>
      <c r="BE15" s="73">
        <v>13</v>
      </c>
      <c s="1123"/>
      <c s="742"/>
      <c s="742"/>
      <c s="1039"/>
    </row>
    <row>
      <c s="304">
        <v>15</v>
      </c>
      <c s="683" t="s">
        <v>1407</v>
      </c>
      <c s="993" t="s">
        <v>12</v>
      </c>
      <c s="1023"/>
      <c s="661" t="s">
        <v>1524</v>
      </c>
      <c r="K16" s="603">
        <v>15</v>
      </c>
      <c s="304" t="s">
        <v>1285</v>
      </c>
      <c s="304" t="s">
        <v>1401</v>
      </c>
      <c s="428"/>
      <c r="Q16" s="1272">
        <v>15</v>
      </c>
      <c s="73" t="s">
        <v>1526</v>
      </c>
      <c s="428" t="s">
        <v>482</v>
      </c>
      <c s="1083"/>
      <c r="W16" s="73" t="s">
        <v>1646</v>
      </c>
      <c r="AH16" s="458"/>
      <c s="458"/>
      <c r="AK16" s="603">
        <v>14</v>
      </c>
      <c s="304" t="s">
        <v>1407</v>
      </c>
      <c s="428" t="s">
        <v>1409</v>
      </c>
      <c r="BF16" s="772" t="s">
        <v>1045</v>
      </c>
    </row>
    <row>
      <c s="304">
        <v>16</v>
      </c>
      <c s="683" t="s">
        <v>14</v>
      </c>
      <c s="640" t="s">
        <v>1527</v>
      </c>
      <c s="1023"/>
      <c s="661" t="s">
        <v>701</v>
      </c>
      <c r="K17" s="603">
        <v>16</v>
      </c>
      <c s="304" t="s">
        <v>937</v>
      </c>
      <c s="304" t="s">
        <v>1401</v>
      </c>
      <c s="428"/>
      <c r="Q17" s="1272">
        <v>16</v>
      </c>
      <c s="73" t="s">
        <v>1046</v>
      </c>
      <c s="428" t="s">
        <v>482</v>
      </c>
      <c s="1083"/>
      <c r="AK17" s="603">
        <v>15</v>
      </c>
      <c s="304" t="s">
        <v>14</v>
      </c>
      <c s="428" t="s">
        <v>1125</v>
      </c>
    </row>
    <row>
      <c s="304">
        <v>17</v>
      </c>
      <c s="683" t="s">
        <v>1767</v>
      </c>
      <c s="840" t="s">
        <v>1647</v>
      </c>
      <c s="1023"/>
      <c s="661" t="s">
        <v>1648</v>
      </c>
      <c r="K18" s="603">
        <v>17</v>
      </c>
      <c s="304" t="s">
        <v>355</v>
      </c>
      <c s="304" t="s">
        <v>1401</v>
      </c>
      <c s="428"/>
      <c r="Q18" s="1272">
        <v>17</v>
      </c>
      <c s="661"/>
      <c s="428" t="s">
        <v>482</v>
      </c>
      <c s="1083"/>
      <c r="AK18" s="603">
        <v>16</v>
      </c>
      <c s="304" t="s">
        <v>1767</v>
      </c>
      <c s="428" t="s">
        <v>1647</v>
      </c>
    </row>
    <row ht="18.75">
      <c s="304">
        <v>18</v>
      </c>
      <c s="683" t="s">
        <v>1649</v>
      </c>
      <c s="939" t="s">
        <v>594</v>
      </c>
      <c s="1023"/>
      <c s="661"/>
      <c r="K19" s="603">
        <v>18</v>
      </c>
      <c s="304" t="s">
        <v>814</v>
      </c>
      <c s="304" t="s">
        <v>931</v>
      </c>
      <c s="428"/>
      <c r="Q19" s="1272">
        <v>18</v>
      </c>
      <c s="661"/>
      <c s="428" t="s">
        <v>482</v>
      </c>
      <c s="1083"/>
      <c r="AH19" s="368" t="s">
        <v>1528</v>
      </c>
      <c r="AK19" s="603">
        <v>17</v>
      </c>
      <c s="304" t="s">
        <v>1629</v>
      </c>
      <c s="428" t="s">
        <v>1386</v>
      </c>
      <c r="BH19" s="772"/>
    </row>
    <row>
      <c s="304">
        <v>19</v>
      </c>
      <c s="683" t="s">
        <v>1408</v>
      </c>
      <c s="981">
        <v>0.23999999999999999</v>
      </c>
      <c s="1023"/>
      <c s="661"/>
      <c r="J20"/>
      <c s="603">
        <v>19</v>
      </c>
      <c s="304" t="s">
        <v>1529</v>
      </c>
      <c s="304" t="s">
        <v>1401</v>
      </c>
      <c s="428"/>
      <c r="Q20" s="1272">
        <v>19</v>
      </c>
      <c s="661"/>
      <c s="428" t="s">
        <v>482</v>
      </c>
      <c s="1083"/>
      <c r="AG20" s="458">
        <v>1</v>
      </c>
      <c s="458" t="s">
        <v>1174</v>
      </c>
      <c s="458" t="s">
        <v>15</v>
      </c>
      <c r="AK20" s="603">
        <v>18</v>
      </c>
      <c s="304" t="s">
        <v>1408</v>
      </c>
      <c s="428">
        <v>0.23999999999999999</v>
      </c>
    </row>
    <row ht="15.75" thickBot="1">
      <c s="304">
        <v>20</v>
      </c>
      <c s="683" t="s">
        <v>1768</v>
      </c>
      <c s="981">
        <v>0.039</v>
      </c>
      <c s="1023"/>
      <c s="661"/>
      <c r="J21"/>
      <c s="603">
        <v>20</v>
      </c>
      <c s="304" t="s">
        <v>1286</v>
      </c>
      <c s="304" t="s">
        <v>1401</v>
      </c>
      <c s="428"/>
      <c r="Q21" s="1156">
        <v>20</v>
      </c>
      <c s="1213"/>
      <c s="588" t="s">
        <v>482</v>
      </c>
      <c s="1090"/>
      <c r="AG21" s="458">
        <v>2</v>
      </c>
      <c s="458" t="s">
        <v>1047</v>
      </c>
      <c s="458" t="s">
        <v>815</v>
      </c>
      <c r="AK21" s="603">
        <v>19</v>
      </c>
      <c s="304" t="s">
        <v>1768</v>
      </c>
      <c s="428">
        <v>0.039</v>
      </c>
    </row>
    <row ht="15.75">
      <c s="304">
        <v>21</v>
      </c>
      <c s="683" t="s">
        <v>816</v>
      </c>
      <c s="981">
        <v>0</v>
      </c>
      <c s="1023"/>
      <c s="661"/>
      <c r="I22"/>
      <c/>
      <c s="603">
        <v>21</v>
      </c>
      <c s="304" t="s">
        <v>16</v>
      </c>
      <c s="304" t="s">
        <v>1401</v>
      </c>
      <c s="428"/>
      <c r="Q22" s="650" t="s">
        <v>595</v>
      </c>
      <c r="T22" s="808" t="s">
        <v>1769</v>
      </c>
      <c r="AG22" s="458">
        <v>3</v>
      </c>
      <c s="458" t="s">
        <v>596</v>
      </c>
      <c s="458" t="s">
        <v>17</v>
      </c>
      <c r="AK22" s="603">
        <v>20</v>
      </c>
      <c s="304" t="s">
        <v>816</v>
      </c>
      <c s="428">
        <v>0</v>
      </c>
    </row>
    <row>
      <c s="304">
        <v>22</v>
      </c>
      <c s="683" t="s">
        <v>18</v>
      </c>
      <c s="981" t="s">
        <v>1409</v>
      </c>
      <c s="1023"/>
      <c s="661"/>
      <c r="I23"/>
      <c/>
      <c s="603">
        <v>22</v>
      </c>
      <c s="304" t="s">
        <v>1285</v>
      </c>
      <c s="304" t="s">
        <v>1401</v>
      </c>
      <c s="428"/>
      <c r="AG23" s="458">
        <v>4</v>
      </c>
      <c s="458" t="s">
        <v>597</v>
      </c>
      <c s="458" t="s">
        <v>702</v>
      </c>
      <c r="AK23" s="603">
        <v>21</v>
      </c>
      <c s="304" t="s">
        <v>18</v>
      </c>
      <c s="428" t="s">
        <v>1409</v>
      </c>
    </row>
    <row>
      <c s="304">
        <v>23</v>
      </c>
      <c s="683" t="s">
        <v>598</v>
      </c>
      <c s="1089">
        <v>10000000</v>
      </c>
      <c s="1023"/>
      <c s="661"/>
      <c r="I24"/>
      <c/>
      <c s="603">
        <v>23</v>
      </c>
      <c s="304" t="s">
        <v>1530</v>
      </c>
      <c s="304" t="s">
        <v>1401</v>
      </c>
      <c s="428"/>
      <c r="AG24" s="458">
        <v>5</v>
      </c>
      <c s="458" t="s">
        <v>938</v>
      </c>
      <c s="458" t="s">
        <v>356</v>
      </c>
      <c r="AK24" s="603">
        <v>22</v>
      </c>
      <c s="304" t="s">
        <v>598</v>
      </c>
      <c s="428">
        <v>0</v>
      </c>
    </row>
    <row>
      <c s="304">
        <v>24</v>
      </c>
      <c s="683" t="s">
        <v>817</v>
      </c>
      <c s="1178" t="s">
        <v>1410</v>
      </c>
      <c s="1023"/>
      <c s="661"/>
      <c r="I25"/>
      <c/>
      <c s="603">
        <v>24</v>
      </c>
      <c s="304" t="s">
        <v>703</v>
      </c>
      <c s="304" t="s">
        <v>931</v>
      </c>
      <c s="428"/>
      <c r="Q25" s="73">
        <v>0</v>
      </c>
      <c s="73" t="s">
        <v>1169</v>
      </c>
      <c r="AG25" s="458">
        <v>6</v>
      </c>
      <c s="458" t="s">
        <v>1287</v>
      </c>
      <c s="458" t="s">
        <v>1531</v>
      </c>
      <c r="AK25" s="603">
        <v>23</v>
      </c>
      <c s="1181" t="s">
        <v>817</v>
      </c>
      <c s="428">
        <v>0</v>
      </c>
    </row>
    <row>
      <c s="304">
        <v>25</v>
      </c>
      <c s="827" t="s">
        <v>130</v>
      </c>
      <c s="980">
        <v>0</v>
      </c>
      <c s="1023"/>
      <c s="661"/>
      <c r="K26" s="603">
        <v>25</v>
      </c>
      <c s="304" t="s">
        <v>357</v>
      </c>
      <c s="304" t="s">
        <v>1401</v>
      </c>
      <c s="428"/>
      <c r="Q26" s="73">
        <v>1</v>
      </c>
      <c s="73" t="s">
        <v>271</v>
      </c>
      <c r="AG26" s="458">
        <v>7</v>
      </c>
      <c s="458" t="s">
        <v>1048</v>
      </c>
      <c s="458" t="s">
        <v>1650</v>
      </c>
      <c r="AK26" s="603">
        <v>24</v>
      </c>
      <c s="304" t="s">
        <v>130</v>
      </c>
      <c s="428">
        <v>0</v>
      </c>
    </row>
    <row>
      <c s="304">
        <v>26</v>
      </c>
      <c s="573" t="s">
        <v>599</v>
      </c>
      <c s="980">
        <v>0</v>
      </c>
      <c s="1023"/>
      <c s="661"/>
      <c r="K27" s="603">
        <v>26</v>
      </c>
      <c s="304" t="s">
        <v>600</v>
      </c>
      <c s="304" t="s">
        <v>1401</v>
      </c>
      <c s="428"/>
      <c r="Q27" s="73">
        <v>2</v>
      </c>
      <c s="73" t="s">
        <v>345</v>
      </c>
      <c r="AG27" s="458">
        <v>8</v>
      </c>
      <c s="458" t="s">
        <v>1651</v>
      </c>
      <c s="458" t="s">
        <v>1412</v>
      </c>
      <c r="AK27" s="603">
        <v>25</v>
      </c>
      <c s="304" t="s">
        <v>599</v>
      </c>
      <c s="428">
        <v>0</v>
      </c>
    </row>
    <row>
      <c s="304">
        <v>27</v>
      </c>
      <c s="617" t="s">
        <v>1049</v>
      </c>
      <c s="1017">
        <v>0</v>
      </c>
      <c s="1023"/>
      <c s="661"/>
      <c r="K28" s="603">
        <v>27</v>
      </c>
      <c s="304" t="s">
        <v>358</v>
      </c>
      <c s="304" t="s">
        <v>1401</v>
      </c>
      <c s="428"/>
      <c r="W28" s="391"/>
      <c r="AG28" s="458">
        <v>9</v>
      </c>
      <c s="458" t="s">
        <v>601</v>
      </c>
      <c s="458" t="s">
        <v>1050</v>
      </c>
      <c r="AK28" s="603">
        <v>26</v>
      </c>
      <c s="304" t="s">
        <v>1049</v>
      </c>
      <c s="428">
        <v>0</v>
      </c>
    </row>
    <row>
      <c s="304">
        <v>28</v>
      </c>
      <c s="617" t="s">
        <v>1652</v>
      </c>
      <c s="788">
        <v>10</v>
      </c>
      <c s="1023"/>
      <c s="661"/>
      <c r="K29" s="603">
        <v>28</v>
      </c>
      <c s="304" t="s">
        <v>818</v>
      </c>
      <c s="304" t="s">
        <v>1401</v>
      </c>
      <c s="428"/>
      <c r="AG29" s="458">
        <v>10</v>
      </c>
      <c s="458" t="s">
        <v>245</v>
      </c>
      <c s="458" t="s">
        <v>1770</v>
      </c>
      <c r="AK29" s="603">
        <v>27</v>
      </c>
      <c s="304" t="s">
        <v>1652</v>
      </c>
      <c s="428">
        <v>10</v>
      </c>
    </row>
    <row>
      <c s="304">
        <v>29</v>
      </c>
      <c s="617" t="s">
        <v>939</v>
      </c>
      <c s="788">
        <v>12</v>
      </c>
      <c s="1023"/>
      <c s="661"/>
      <c r="K30" s="603">
        <v>29</v>
      </c>
      <c s="304" t="s">
        <v>1653</v>
      </c>
      <c s="304" t="s">
        <v>1401</v>
      </c>
      <c s="428"/>
      <c r="AG30" s="458">
        <v>11</v>
      </c>
      <c s="458" t="s">
        <v>1051</v>
      </c>
      <c s="458" t="s">
        <v>359</v>
      </c>
      <c r="AK30" s="603">
        <v>28</v>
      </c>
      <c s="304" t="s">
        <v>939</v>
      </c>
      <c s="428">
        <v>12</v>
      </c>
    </row>
    <row>
      <c s="304">
        <v>30</v>
      </c>
      <c s="617" t="s">
        <v>484</v>
      </c>
      <c s="788">
        <v>0</v>
      </c>
      <c s="1023"/>
      <c s="661"/>
      <c r="K31" s="603">
        <v>30</v>
      </c>
      <c s="304" t="s">
        <v>1288</v>
      </c>
      <c s="304" t="s">
        <v>931</v>
      </c>
      <c s="428"/>
      <c r="AG31" s="458">
        <v>12</v>
      </c>
      <c s="458" t="s">
        <v>131</v>
      </c>
      <c s="458" t="s">
        <v>1289</v>
      </c>
      <c r="AK31" s="603">
        <v>29</v>
      </c>
      <c s="304" t="s">
        <v>484</v>
      </c>
      <c s="428">
        <v>0</v>
      </c>
    </row>
    <row>
      <c s="304">
        <v>31</v>
      </c>
      <c s="617" t="s">
        <v>1413</v>
      </c>
      <c s="788">
        <v>0</v>
      </c>
      <c s="1023"/>
      <c s="661"/>
      <c r="K32" s="603">
        <v>31</v>
      </c>
      <c s="304" t="s">
        <v>485</v>
      </c>
      <c s="304" t="s">
        <v>1401</v>
      </c>
      <c s="428"/>
      <c r="AK32" s="603">
        <v>30</v>
      </c>
      <c s="304" t="s">
        <v>1413</v>
      </c>
      <c s="428">
        <v>0</v>
      </c>
    </row>
    <row>
      <c s="304">
        <v>32</v>
      </c>
      <c s="573" t="s">
        <v>819</v>
      </c>
      <c s="1152">
        <v>0</v>
      </c>
      <c s="1023"/>
      <c s="661"/>
      <c r="K33" s="603">
        <v>32</v>
      </c>
      <c s="304" t="s">
        <v>1052</v>
      </c>
      <c s="304" t="s">
        <v>1401</v>
      </c>
      <c s="428"/>
      <c r="AK33" s="603">
        <v>31</v>
      </c>
      <c s="304" t="s">
        <v>819</v>
      </c>
      <c s="428">
        <v>50000</v>
      </c>
    </row>
    <row>
      <c s="304">
        <v>33</v>
      </c>
      <c s="573" t="s">
        <v>486</v>
      </c>
      <c s="788">
        <v>5</v>
      </c>
      <c s="1023"/>
      <c s="661"/>
      <c r="K34" s="603">
        <v>33</v>
      </c>
      <c s="304" t="s">
        <v>1654</v>
      </c>
      <c s="304" t="s">
        <v>931</v>
      </c>
      <c s="428"/>
      <c r="AK34" s="603">
        <v>32</v>
      </c>
      <c s="304" t="s">
        <v>486</v>
      </c>
      <c s="428">
        <v>5</v>
      </c>
    </row>
    <row>
      <c s="304">
        <v>34</v>
      </c>
      <c r="C35" s="677"/>
      <c s="1023"/>
      <c s="661"/>
      <c r="K35" s="603">
        <v>34</v>
      </c>
      <c s="304" t="s">
        <v>1532</v>
      </c>
      <c s="304" t="s">
        <v>1401</v>
      </c>
      <c s="428"/>
      <c r="AK35" s="603">
        <v>33</v>
      </c>
      <c s="1063" t="s">
        <v>602</v>
      </c>
      <c s="1073">
        <v>5</v>
      </c>
    </row>
    <row>
      <c s="304">
        <v>35</v>
      </c>
      <c r="C36" s="677"/>
      <c s="1023"/>
      <c s="661"/>
      <c r="K36" s="603">
        <v>35</v>
      </c>
      <c s="304" t="s">
        <v>603</v>
      </c>
      <c s="304" t="s">
        <v>1401</v>
      </c>
      <c s="428"/>
      <c r="AK36" s="603">
        <v>34</v>
      </c>
      <c s="1063" t="s">
        <v>1414</v>
      </c>
      <c s="1073">
        <v>21</v>
      </c>
    </row>
    <row>
      <c s="304">
        <v>36</v>
      </c>
      <c r="C37" s="677"/>
      <c s="1023"/>
      <c s="661"/>
      <c r="K37" s="603">
        <v>36</v>
      </c>
      <c s="304" t="s">
        <v>1415</v>
      </c>
      <c s="304" t="s">
        <v>1401</v>
      </c>
      <c s="428"/>
      <c r="AK37" s="603">
        <v>35</v>
      </c>
      <c s="1063" t="s">
        <v>1175</v>
      </c>
      <c s="1073">
        <v>10</v>
      </c>
    </row>
    <row>
      <c s="304">
        <v>37</v>
      </c>
      <c r="C38" s="677"/>
      <c s="1023"/>
      <c s="661"/>
      <c r="K38" s="603">
        <v>37</v>
      </c>
      <c s="304" t="s">
        <v>1416</v>
      </c>
      <c s="304" t="s">
        <v>1401</v>
      </c>
      <c s="428"/>
      <c r="AK38" s="603">
        <v>36</v>
      </c>
      <c s="1063" t="s">
        <v>604</v>
      </c>
      <c s="1073">
        <v>16</v>
      </c>
    </row>
    <row ht="15.75" thickBot="1">
      <c s="304">
        <v>38</v>
      </c>
      <c s="683" t="s">
        <v>246</v>
      </c>
      <c s="984">
        <v>0</v>
      </c>
      <c s="1023"/>
      <c s="661"/>
      <c r="K39" s="603">
        <v>38</v>
      </c>
      <c s="304" t="s">
        <v>1653</v>
      </c>
      <c s="304" t="s">
        <v>1401</v>
      </c>
      <c s="428"/>
      <c r="AK39" s="603">
        <v>37</v>
      </c>
      <c s="304" t="s">
        <v>246</v>
      </c>
      <c s="428">
        <v>1</v>
      </c>
    </row>
    <row ht="15.75" thickBot="1">
      <c s="304">
        <v>39</v>
      </c>
      <c s="554" t="s">
        <v>19</v>
      </c>
      <c s="721" t="s">
        <v>1176</v>
      </c>
      <c s="1023"/>
      <c s="661"/>
      <c r="K40" s="603">
        <v>39</v>
      </c>
      <c s="304" t="s">
        <v>704</v>
      </c>
      <c s="304" t="s">
        <v>931</v>
      </c>
      <c s="428"/>
      <c r="AK40" s="603">
        <v>38</v>
      </c>
      <c s="304" t="s">
        <v>19</v>
      </c>
      <c s="428">
        <v>0</v>
      </c>
    </row>
    <row>
      <c s="304">
        <v>40</v>
      </c>
      <c s="393" t="s">
        <v>1053</v>
      </c>
      <c s="676" t="s">
        <v>12</v>
      </c>
      <c s="1023"/>
      <c s="661"/>
      <c r="K41" s="603">
        <v>40</v>
      </c>
      <c s="304" t="s">
        <v>247</v>
      </c>
      <c s="304"/>
      <c s="428"/>
      <c r="AK41" s="603">
        <v>39</v>
      </c>
      <c s="304" t="s">
        <v>1053</v>
      </c>
      <c s="428" t="s">
        <v>1409</v>
      </c>
    </row>
    <row>
      <c s="304">
        <v>41</v>
      </c>
      <c s="393" t="s">
        <v>1177</v>
      </c>
      <c s="676" t="s">
        <v>12</v>
      </c>
      <c s="1023"/>
      <c s="661"/>
      <c r="K42" s="603">
        <v>41</v>
      </c>
      <c s="304" t="s">
        <v>247</v>
      </c>
      <c s="304"/>
      <c s="428"/>
      <c r="AK42" s="603">
        <v>40</v>
      </c>
      <c s="304" t="s">
        <v>1177</v>
      </c>
      <c s="428" t="s">
        <v>12</v>
      </c>
    </row>
    <row>
      <c s="304">
        <v>42</v>
      </c>
      <c s="379" t="s">
        <v>1533</v>
      </c>
      <c s="1071">
        <v>0.22</v>
      </c>
      <c s="1023"/>
      <c s="661"/>
      <c r="K43" s="603">
        <v>42</v>
      </c>
      <c s="304" t="s">
        <v>1290</v>
      </c>
      <c s="304"/>
      <c s="428"/>
      <c r="AK43" s="603">
        <v>41</v>
      </c>
      <c s="304" t="s">
        <v>1533</v>
      </c>
      <c s="428">
        <v>0</v>
      </c>
    </row>
    <row>
      <c s="304">
        <v>43</v>
      </c>
      <c s="393" t="s">
        <v>487</v>
      </c>
      <c s="676" t="s">
        <v>1410</v>
      </c>
      <c s="1023"/>
      <c s="661"/>
      <c r="K44" s="603">
        <v>43</v>
      </c>
      <c s="304" t="s">
        <v>20</v>
      </c>
      <c s="304"/>
      <c s="428"/>
      <c r="AK44" s="603">
        <v>42</v>
      </c>
      <c s="304" t="s">
        <v>487</v>
      </c>
      <c s="750">
        <v>0</v>
      </c>
    </row>
    <row>
      <c s="304">
        <v>44</v>
      </c>
      <c s="583" t="s">
        <v>1534</v>
      </c>
      <c s="676" t="s">
        <v>1409</v>
      </c>
      <c s="1023"/>
      <c s="661"/>
      <c r="K45" s="603">
        <v>44</v>
      </c>
      <c s="304" t="s">
        <v>820</v>
      </c>
      <c s="304"/>
      <c s="428"/>
      <c r="AK45" s="603">
        <v>43</v>
      </c>
      <c s="304" t="s">
        <v>1534</v>
      </c>
      <c s="428" t="s">
        <v>1410</v>
      </c>
    </row>
    <row ht="15.75" thickBot="1">
      <c s="304">
        <v>45</v>
      </c>
      <c s="683" t="s">
        <v>1291</v>
      </c>
      <c s="882">
        <v>2024</v>
      </c>
      <c s="1023"/>
      <c s="661"/>
      <c r="K46" s="603">
        <v>45</v>
      </c>
      <c s="304" t="s">
        <v>1771</v>
      </c>
      <c s="304"/>
      <c s="428"/>
      <c r="AK46" s="603">
        <v>44</v>
      </c>
      <c s="304" t="s">
        <v>1291</v>
      </c>
      <c s="428">
        <v>2024</v>
      </c>
    </row>
    <row ht="15.75" thickBot="1">
      <c s="304">
        <v>46</v>
      </c>
      <c s="554" t="s">
        <v>21</v>
      </c>
      <c s="721" t="s">
        <v>940</v>
      </c>
      <c s="1023"/>
      <c s="661"/>
      <c r="K47" s="603">
        <v>46</v>
      </c>
      <c s="304" t="s">
        <v>248</v>
      </c>
      <c s="304"/>
      <c s="428"/>
      <c r="AK47" s="603">
        <v>45</v>
      </c>
      <c s="304" t="s">
        <v>21</v>
      </c>
      <c s="428">
        <v>1</v>
      </c>
    </row>
    <row>
      <c s="304">
        <v>47</v>
      </c>
      <c s="393" t="s">
        <v>1772</v>
      </c>
      <c s="676" t="s">
        <v>1410</v>
      </c>
      <c s="1023"/>
      <c s="661"/>
      <c r="K48" s="603">
        <v>47</v>
      </c>
      <c s="304" t="s">
        <v>705</v>
      </c>
      <c s="304"/>
      <c s="428"/>
      <c r="AK48" s="603">
        <v>46</v>
      </c>
      <c s="304" t="s">
        <v>1772</v>
      </c>
      <c s="750">
        <v>1</v>
      </c>
    </row>
    <row>
      <c s="304">
        <v>48</v>
      </c>
      <c s="1084" t="s">
        <v>22</v>
      </c>
      <c s="1211" t="s">
        <v>12</v>
      </c>
      <c s="1023"/>
      <c s="661"/>
      <c r="K49" s="603">
        <v>48</v>
      </c>
      <c s="304" t="s">
        <v>706</v>
      </c>
      <c s="304"/>
      <c s="428"/>
      <c r="AK49" s="603">
        <v>47</v>
      </c>
      <c s="304" t="s">
        <v>22</v>
      </c>
      <c s="428" t="s">
        <v>1409</v>
      </c>
    </row>
    <row>
      <c s="304">
        <v>49</v>
      </c>
      <c s="1084" t="s">
        <v>1535</v>
      </c>
      <c s="1211"/>
      <c s="1023"/>
      <c s="661"/>
      <c r="K50" s="603">
        <v>49</v>
      </c>
      <c s="304" t="s">
        <v>1292</v>
      </c>
      <c s="304"/>
      <c s="428"/>
      <c r="AK50" s="603">
        <v>48</v>
      </c>
      <c s="304" t="s">
        <v>1535</v>
      </c>
      <c s="428">
        <v>0</v>
      </c>
    </row>
    <row>
      <c s="304">
        <v>50</v>
      </c>
      <c s="1084" t="s">
        <v>488</v>
      </c>
      <c s="1186" t="s">
        <v>1417</v>
      </c>
      <c s="1023"/>
      <c s="661"/>
      <c r="K51" s="603">
        <v>50</v>
      </c>
      <c s="304" t="s">
        <v>941</v>
      </c>
      <c s="304"/>
      <c s="428"/>
      <c r="AK51" s="603">
        <v>49</v>
      </c>
      <c s="304" t="s">
        <v>1630</v>
      </c>
      <c s="428">
        <v>0</v>
      </c>
    </row>
    <row>
      <c r="C52" s="677"/>
      <c r="K52" s="603">
        <v>51</v>
      </c>
      <c s="304" t="s">
        <v>1536</v>
      </c>
      <c s="304"/>
      <c s="428"/>
      <c r="AK52" s="603">
        <v>50</v>
      </c>
      <c s="304" t="s">
        <v>821</v>
      </c>
      <c s="428">
        <v>0</v>
      </c>
    </row>
    <row>
      <c r="B53" s="368"/>
      <c s="1159"/>
      <c r="K53" s="603">
        <v>52</v>
      </c>
      <c s="304" t="s">
        <v>942</v>
      </c>
      <c s="304"/>
      <c s="428"/>
      <c r="AK53" s="603">
        <v>51</v>
      </c>
      <c s="304" t="s">
        <v>943</v>
      </c>
      <c s="428">
        <v>50</v>
      </c>
    </row>
    <row>
      <c r="C54" s="677"/>
      <c r="K54" s="603">
        <v>53</v>
      </c>
      <c s="304" t="s">
        <v>1773</v>
      </c>
      <c s="304"/>
      <c s="428"/>
      <c r="AK54" s="603">
        <v>0</v>
      </c>
      <c s="304">
        <v>0</v>
      </c>
      <c s="428">
        <v>0</v>
      </c>
    </row>
    <row>
      <c r="C55" s="677"/>
      <c r="K55" s="603">
        <v>54</v>
      </c>
      <c s="304" t="s">
        <v>249</v>
      </c>
      <c s="304"/>
      <c s="428"/>
      <c r="AK55" s="603">
        <v>0</v>
      </c>
      <c s="304">
        <v>0</v>
      </c>
      <c s="428">
        <v>0</v>
      </c>
    </row>
    <row>
      <c r="C56" s="677"/>
      <c r="K56" s="603">
        <v>55</v>
      </c>
      <c s="304" t="s">
        <v>944</v>
      </c>
      <c s="304"/>
      <c s="428"/>
      <c r="AK56" s="603">
        <v>0</v>
      </c>
      <c s="304">
        <v>0</v>
      </c>
      <c s="428">
        <v>0</v>
      </c>
    </row>
    <row>
      <c r="C57" s="677"/>
      <c r="K57" s="603">
        <v>56</v>
      </c>
      <c s="304" t="s">
        <v>1178</v>
      </c>
      <c s="304"/>
      <c s="428"/>
      <c r="AK57" s="603">
        <v>0</v>
      </c>
      <c s="304">
        <v>0</v>
      </c>
      <c s="428">
        <v>0</v>
      </c>
    </row>
    <row>
      <c r="C58" s="677"/>
      <c r="K58" s="603">
        <v>57</v>
      </c>
      <c s="304" t="s">
        <v>822</v>
      </c>
      <c s="304"/>
      <c s="428"/>
      <c r="AK58" s="603">
        <v>0</v>
      </c>
      <c s="304">
        <v>0</v>
      </c>
      <c s="428">
        <v>0</v>
      </c>
    </row>
    <row>
      <c r="C59" s="677"/>
      <c r="K59" s="603">
        <v>58</v>
      </c>
      <c s="304" t="s">
        <v>490</v>
      </c>
      <c s="304"/>
      <c s="428"/>
      <c r="AK59" s="603">
        <v>0</v>
      </c>
      <c s="304">
        <v>0</v>
      </c>
      <c s="428">
        <v>0</v>
      </c>
    </row>
    <row ht="15.75" thickBot="1">
      <c r="C60" s="1210"/>
      <c r="K60" s="603">
        <v>59</v>
      </c>
      <c s="304" t="s">
        <v>491</v>
      </c>
      <c s="304"/>
      <c s="428"/>
      <c r="AK60" s="929">
        <v>0</v>
      </c>
      <c s="339">
        <v>0</v>
      </c>
      <c s="1087">
        <v>0</v>
      </c>
    </row>
    <row>
      <c r="K61" s="603">
        <v>60</v>
      </c>
      <c s="304" t="s">
        <v>1418</v>
      </c>
      <c s="304"/>
      <c s="428"/>
      <c r="AK61" s="603">
        <v>59</v>
      </c>
      <c s="682" t="s">
        <v>1054</v>
      </c>
      <c s="1276"/>
    </row>
    <row ht="15.75">
      <c r="C62" s="808" t="s">
        <v>23</v>
      </c>
      <c r="K62" s="603">
        <v>61</v>
      </c>
      <c s="304" t="s">
        <v>360</v>
      </c>
      <c s="304"/>
      <c s="428"/>
      <c r="AK62" s="603">
        <v>60</v>
      </c>
      <c s="682" t="s">
        <v>1055</v>
      </c>
      <c s="428"/>
    </row>
    <row>
      <c r="K63" s="603">
        <v>62</v>
      </c>
      <c s="304" t="s">
        <v>1419</v>
      </c>
      <c s="304"/>
      <c s="428"/>
      <c r="AK63" s="603">
        <v>61</v>
      </c>
      <c s="682" t="s">
        <v>1774</v>
      </c>
      <c s="428"/>
    </row>
    <row>
      <c r="K64" s="603">
        <v>63</v>
      </c>
      <c s="304" t="s">
        <v>605</v>
      </c>
      <c s="304"/>
      <c s="428"/>
      <c r="AK64" s="603">
        <v>62</v>
      </c>
      <c s="682" t="s">
        <v>492</v>
      </c>
      <c s="428"/>
    </row>
    <row>
      <c r="K65" s="603">
        <v>64</v>
      </c>
      <c s="304" t="s">
        <v>606</v>
      </c>
      <c s="304"/>
      <c s="428"/>
      <c r="AK65" s="603">
        <v>63</v>
      </c>
      <c s="682" t="s">
        <v>361</v>
      </c>
      <c s="428"/>
    </row>
    <row>
      <c r="K66" s="603">
        <v>65</v>
      </c>
      <c s="304" t="s">
        <v>362</v>
      </c>
      <c s="304"/>
      <c s="428"/>
      <c r="AK66" s="603">
        <v>64</v>
      </c>
      <c s="682" t="s">
        <v>1293</v>
      </c>
      <c s="428"/>
    </row>
    <row>
      <c r="K67" s="603">
        <v>66</v>
      </c>
      <c s="304" t="s">
        <v>707</v>
      </c>
      <c s="304"/>
      <c s="428"/>
      <c r="AK67" s="603">
        <v>65</v>
      </c>
      <c s="682" t="s">
        <v>250</v>
      </c>
      <c s="428"/>
    </row>
    <row>
      <c r="K68" s="603">
        <v>67</v>
      </c>
      <c s="304" t="s">
        <v>1655</v>
      </c>
      <c s="304"/>
      <c s="428"/>
      <c r="AK68" s="603">
        <v>66</v>
      </c>
      <c s="682" t="s">
        <v>363</v>
      </c>
      <c s="428"/>
    </row>
    <row>
      <c r="K69" s="603">
        <v>68</v>
      </c>
      <c s="304" t="s">
        <v>599</v>
      </c>
      <c s="304"/>
      <c s="428"/>
      <c r="AK69" s="603">
        <v>67</v>
      </c>
      <c s="304" t="s">
        <v>132</v>
      </c>
      <c s="428"/>
    </row>
    <row ht="15.75" thickBot="1">
      <c r="K70" s="603">
        <v>69</v>
      </c>
      <c s="304" t="s">
        <v>707</v>
      </c>
      <c s="304"/>
      <c s="428"/>
      <c r="AK70" s="634">
        <v>68</v>
      </c>
      <c s="646" t="s">
        <v>579</v>
      </c>
      <c s="588">
        <v>3</v>
      </c>
    </row>
    <row>
      <c r="K71" s="603">
        <v>70</v>
      </c>
      <c s="304" t="s">
        <v>1056</v>
      </c>
      <c s="304"/>
      <c s="428"/>
      <c r="AK71" s="73">
        <v>69</v>
      </c>
      <c s="73" t="s">
        <v>680</v>
      </c>
      <c s="73">
        <v>25</v>
      </c>
    </row>
    <row>
      <c r="K72" s="603">
        <v>71</v>
      </c>
      <c s="304" t="s">
        <v>605</v>
      </c>
      <c s="304"/>
      <c s="428"/>
      <c r="AK72" s="73">
        <v>70</v>
      </c>
      <c s="73" t="s">
        <v>1751</v>
      </c>
      <c s="73">
        <v>10</v>
      </c>
    </row>
    <row>
      <c r="K73" s="603">
        <v>72</v>
      </c>
      <c s="304" t="s">
        <v>24</v>
      </c>
      <c s="304"/>
      <c s="428"/>
      <c r="AK73" s="73">
        <v>71</v>
      </c>
      <c s="73" t="s">
        <v>1387</v>
      </c>
      <c s="73">
        <v>10</v>
      </c>
    </row>
    <row ht="13.5" customHeight="1">
      <c r="K74" s="603">
        <v>73</v>
      </c>
      <c s="304" t="s">
        <v>493</v>
      </c>
      <c s="304"/>
      <c s="428"/>
      <c r="AK74" s="73">
        <v>72</v>
      </c>
      <c s="73" t="s">
        <v>916</v>
      </c>
      <c s="73">
        <v>5</v>
      </c>
    </row>
    <row>
      <c r="K75" s="603">
        <v>74</v>
      </c>
      <c s="304" t="s">
        <v>1294</v>
      </c>
      <c s="304"/>
      <c s="428"/>
      <c r="AK75" s="73">
        <v>73</v>
      </c>
      <c s="73" t="s">
        <v>580</v>
      </c>
      <c s="73">
        <v>0</v>
      </c>
    </row>
    <row>
      <c r="K76" s="603">
        <v>75</v>
      </c>
      <c s="304" t="s">
        <v>1775</v>
      </c>
      <c s="304"/>
      <c s="428"/>
      <c r="AK76" s="73">
        <v>74</v>
      </c>
      <c s="73" t="s">
        <v>1388</v>
      </c>
      <c s="73">
        <v>2</v>
      </c>
    </row>
    <row>
      <c r="K77" s="603">
        <v>76</v>
      </c>
      <c s="304" t="s">
        <v>133</v>
      </c>
      <c s="304"/>
      <c s="428"/>
      <c r="AK77" s="73">
        <v>75</v>
      </c>
      <c s="73" t="s">
        <v>806</v>
      </c>
      <c s="73">
        <v>1</v>
      </c>
    </row>
    <row>
      <c r="K78" s="603">
        <v>77</v>
      </c>
      <c s="304" t="s">
        <v>1420</v>
      </c>
      <c s="304"/>
      <c s="428"/>
      <c r="AK78" s="73">
        <v>76</v>
      </c>
      <c s="73" t="s">
        <v>1027</v>
      </c>
      <c s="73">
        <v>1</v>
      </c>
    </row>
    <row>
      <c r="K79" s="603">
        <v>78</v>
      </c>
      <c s="304" t="s">
        <v>364</v>
      </c>
      <c s="304"/>
      <c s="428"/>
      <c r="AK79" s="73">
        <v>77</v>
      </c>
      <c s="73" t="s">
        <v>1126</v>
      </c>
      <c s="73">
        <v>5</v>
      </c>
    </row>
    <row>
      <c r="K80" s="603">
        <v>79</v>
      </c>
      <c s="304" t="s">
        <v>25</v>
      </c>
      <c s="304"/>
      <c s="428"/>
      <c r="AK80" s="73">
        <v>78</v>
      </c>
      <c s="73" t="s">
        <v>1257</v>
      </c>
      <c s="73">
        <v>5</v>
      </c>
    </row>
    <row>
      <c r="K81" s="603">
        <v>80</v>
      </c>
      <c s="304" t="s">
        <v>26</v>
      </c>
      <c s="304"/>
      <c s="428"/>
      <c r="AK81" s="73">
        <v>79</v>
      </c>
      <c s="73" t="s">
        <v>1631</v>
      </c>
      <c s="73">
        <v>0</v>
      </c>
    </row>
    <row>
      <c r="K82" s="603">
        <v>81</v>
      </c>
      <c s="304" t="s">
        <v>1776</v>
      </c>
      <c s="304"/>
      <c s="428"/>
      <c r="AK82" s="73">
        <v>80</v>
      </c>
      <c s="73" t="s">
        <v>1850</v>
      </c>
      <c s="73">
        <v>0</v>
      </c>
    </row>
    <row>
      <c r="K83" s="603">
        <v>82</v>
      </c>
      <c s="304" t="s">
        <v>1533</v>
      </c>
      <c s="304"/>
      <c s="428"/>
      <c r="AK83" s="73">
        <v>81</v>
      </c>
      <c s="73" t="s">
        <v>233</v>
      </c>
      <c s="73">
        <v>0</v>
      </c>
    </row>
    <row>
      <c r="K84" s="603">
        <v>83</v>
      </c>
      <c s="304" t="s">
        <v>134</v>
      </c>
      <c s="304"/>
      <c s="428"/>
      <c r="AK84" s="73">
        <v>82</v>
      </c>
      <c s="73" t="s">
        <v>917</v>
      </c>
      <c s="73">
        <v>5</v>
      </c>
    </row>
    <row>
      <c r="K85" s="603">
        <v>84</v>
      </c>
      <c s="304" t="s">
        <v>1537</v>
      </c>
      <c s="304"/>
      <c s="428"/>
      <c r="AK85" s="73">
        <v>83</v>
      </c>
      <c s="73" t="s">
        <v>468</v>
      </c>
      <c s="73">
        <v>2</v>
      </c>
    </row>
    <row>
      <c r="K86" s="603">
        <v>85</v>
      </c>
      <c s="304" t="s">
        <v>945</v>
      </c>
      <c s="304"/>
      <c s="428"/>
      <c r="AK86" s="73">
        <v>84</v>
      </c>
      <c s="73" t="s">
        <v>1509</v>
      </c>
      <c s="73">
        <v>20</v>
      </c>
    </row>
    <row>
      <c r="K87" s="603">
        <v>86</v>
      </c>
      <c s="304" t="s">
        <v>1421</v>
      </c>
      <c s="304"/>
      <c s="428"/>
      <c r="AK87" s="73">
        <v>85</v>
      </c>
      <c s="73" t="s">
        <v>469</v>
      </c>
      <c s="73">
        <v>10</v>
      </c>
    </row>
    <row>
      <c r="K88" s="603">
        <v>87</v>
      </c>
      <c s="304" t="s">
        <v>607</v>
      </c>
      <c s="304"/>
      <c s="428"/>
      <c r="AK88" s="73">
        <v>86</v>
      </c>
      <c s="73" t="s">
        <v>1113</v>
      </c>
      <c s="73">
        <v>10</v>
      </c>
    </row>
    <row>
      <c r="K89" s="603">
        <v>88</v>
      </c>
      <c s="304" t="s">
        <v>494</v>
      </c>
      <c s="304"/>
      <c s="428"/>
      <c r="AK89" s="73">
        <v>87</v>
      </c>
      <c s="73" t="s">
        <v>1851</v>
      </c>
      <c s="73">
        <v>0</v>
      </c>
    </row>
    <row>
      <c r="K90" s="603">
        <v>89</v>
      </c>
      <c s="304" t="s">
        <v>495</v>
      </c>
      <c s="304"/>
      <c s="428"/>
      <c r="AK90" s="73">
        <v>88</v>
      </c>
      <c s="73" t="s">
        <v>681</v>
      </c>
      <c s="73">
        <v>0</v>
      </c>
    </row>
    <row>
      <c r="K91" s="603">
        <v>90</v>
      </c>
      <c s="304" t="s">
        <v>1179</v>
      </c>
      <c s="304"/>
      <c s="428"/>
      <c r="AK91" s="73">
        <v>89</v>
      </c>
      <c s="73" t="s">
        <v>320</v>
      </c>
      <c s="73">
        <v>0</v>
      </c>
    </row>
    <row>
      <c r="K92" s="603">
        <v>91</v>
      </c>
      <c s="304" t="s">
        <v>1656</v>
      </c>
      <c s="304"/>
      <c s="428"/>
      <c r="AK92" s="73">
        <v>90</v>
      </c>
      <c s="73" t="s">
        <v>797</v>
      </c>
      <c s="73">
        <v>2</v>
      </c>
    </row>
    <row>
      <c r="K93" s="603">
        <v>92</v>
      </c>
      <c s="304" t="s">
        <v>1422</v>
      </c>
      <c s="304"/>
      <c s="428"/>
      <c r="AK93" s="73">
        <v>91</v>
      </c>
      <c s="73" t="s">
        <v>918</v>
      </c>
      <c s="73">
        <v>50</v>
      </c>
    </row>
    <row>
      <c r="K94" s="603">
        <v>93</v>
      </c>
      <c s="304" t="s">
        <v>1423</v>
      </c>
      <c s="304"/>
      <c s="428"/>
      <c r="AK94" s="73">
        <v>92</v>
      </c>
      <c s="73" t="s">
        <v>1389</v>
      </c>
      <c s="73">
        <v>1</v>
      </c>
    </row>
    <row>
      <c r="K95" s="603">
        <v>94</v>
      </c>
      <c s="304" t="s">
        <v>251</v>
      </c>
      <c s="304"/>
      <c s="428"/>
      <c r="AK95" s="73">
        <v>93</v>
      </c>
      <c s="73" t="s">
        <v>318</v>
      </c>
      <c s="73">
        <v>2</v>
      </c>
    </row>
    <row>
      <c r="K96" s="603">
        <v>95</v>
      </c>
      <c s="304" t="s">
        <v>27</v>
      </c>
      <c s="304"/>
      <c s="428"/>
      <c r="AK96" s="73">
        <v>94</v>
      </c>
      <c s="73" t="s">
        <v>113</v>
      </c>
      <c s="73">
        <v>10</v>
      </c>
    </row>
    <row>
      <c r="K97" s="603">
        <v>96</v>
      </c>
      <c s="304" t="s">
        <v>608</v>
      </c>
      <c s="304"/>
      <c s="428"/>
      <c r="AK97" s="73">
        <v>95</v>
      </c>
      <c s="73" t="s">
        <v>219</v>
      </c>
      <c s="73">
        <v>5</v>
      </c>
    </row>
    <row>
      <c r="K98" s="603">
        <v>97</v>
      </c>
      <c s="304" t="s">
        <v>496</v>
      </c>
      <c s="304"/>
      <c s="428"/>
      <c r="AK98" s="73">
        <v>96</v>
      </c>
      <c s="73" t="s">
        <v>1752</v>
      </c>
      <c s="73">
        <v>6</v>
      </c>
    </row>
    <row>
      <c r="K99" s="603">
        <v>98</v>
      </c>
      <c s="304" t="s">
        <v>365</v>
      </c>
      <c s="304"/>
      <c s="428"/>
      <c r="AK99" s="73">
        <v>97</v>
      </c>
      <c s="73" t="s">
        <v>1264</v>
      </c>
      <c s="73">
        <v>6</v>
      </c>
    </row>
    <row ht="12" customHeight="1">
      <c r="K100" s="603">
        <v>99</v>
      </c>
      <c s="304" t="s">
        <v>1424</v>
      </c>
      <c s="304"/>
      <c s="428"/>
      <c r="AK100" s="73">
        <v>98</v>
      </c>
      <c s="73" t="s">
        <v>919</v>
      </c>
      <c s="73">
        <v>6</v>
      </c>
    </row>
    <row ht="15.75" thickBot="1">
      <c r="K101" s="634">
        <v>100</v>
      </c>
      <c s="646" t="s">
        <v>1057</v>
      </c>
      <c s="646"/>
      <c s="588"/>
      <c r="AK101" s="73">
        <v>99</v>
      </c>
      <c s="73" t="s">
        <v>470</v>
      </c>
      <c s="73">
        <v>6</v>
      </c>
    </row>
    <row>
      <c r="AK102" s="73">
        <v>100</v>
      </c>
      <c s="73" t="s">
        <v>114</v>
      </c>
      <c s="73">
        <v>0</v>
      </c>
    </row>
    <row>
      <c r="AK103" s="73">
        <v>101</v>
      </c>
      <c s="73" t="s">
        <v>1510</v>
      </c>
      <c s="73">
        <v>0</v>
      </c>
    </row>
    <row>
      <c r="AK104" s="73">
        <v>102</v>
      </c>
      <c s="73" t="s">
        <v>1070</v>
      </c>
      <c s="73">
        <v>0</v>
      </c>
    </row>
    <row>
      <c r="AK105" s="73">
        <v>103</v>
      </c>
      <c s="73" t="s">
        <v>920</v>
      </c>
    </row>
    <row>
      <c r="AK106" s="73">
        <v>104</v>
      </c>
      <c s="73" t="s">
        <v>798</v>
      </c>
      <c s="73">
        <v>0</v>
      </c>
    </row>
    <row>
      <c r="AK107" s="73">
        <v>105</v>
      </c>
      <c s="73" t="s">
        <v>220</v>
      </c>
      <c s="73">
        <v>0</v>
      </c>
    </row>
    <row>
      <c r="AK108" s="73">
        <v>106</v>
      </c>
      <c s="73" t="s">
        <v>1852</v>
      </c>
      <c s="73">
        <v>1</v>
      </c>
    </row>
    <row>
      <c r="AK109" s="73">
        <v>107</v>
      </c>
      <c s="73" t="s">
        <v>471</v>
      </c>
      <c s="73">
        <v>1</v>
      </c>
    </row>
    <row>
      <c r="AK110" s="73">
        <v>108</v>
      </c>
      <c s="73" t="s">
        <v>921</v>
      </c>
      <c s="73">
        <v>1</v>
      </c>
    </row>
    <row>
      <c r="AK111" s="73">
        <v>109</v>
      </c>
      <c s="73" t="s">
        <v>1511</v>
      </c>
      <c s="73">
        <v>0</v>
      </c>
    </row>
    <row>
      <c r="AK112" s="73">
        <v>110</v>
      </c>
      <c s="73" t="s">
        <v>115</v>
      </c>
      <c s="73">
        <v>0</v>
      </c>
    </row>
    <row>
      <c r="AK113" s="73">
        <v>111</v>
      </c>
      <c s="73" t="s">
        <v>581</v>
      </c>
      <c s="73">
        <v>0</v>
      </c>
    </row>
    <row>
      <c r="AK114" s="73">
        <v>112</v>
      </c>
      <c s="73" t="s">
        <v>1028</v>
      </c>
      <c s="73">
        <v>0</v>
      </c>
    </row>
    <row>
      <c r="AK115" s="73">
        <v>113</v>
      </c>
      <c s="73" t="s">
        <v>1512</v>
      </c>
      <c s="73">
        <v>0</v>
      </c>
    </row>
    <row>
      <c r="AK116" s="73">
        <v>114</v>
      </c>
      <c s="73" t="s">
        <v>116</v>
      </c>
      <c s="73">
        <v>0</v>
      </c>
    </row>
    <row>
      <c r="AK117" s="73">
        <v>115</v>
      </c>
      <c s="73" t="s">
        <v>1265</v>
      </c>
      <c s="73">
        <v>0</v>
      </c>
    </row>
    <row>
      <c r="AK118" s="73">
        <v>116</v>
      </c>
      <c s="73" t="s">
        <v>1150</v>
      </c>
      <c s="73">
        <v>11</v>
      </c>
    </row>
    <row>
      <c r="AK119" s="73">
        <v>117</v>
      </c>
      <c s="73" t="s">
        <v>1632</v>
      </c>
      <c s="73">
        <v>11</v>
      </c>
    </row>
    <row>
      <c r="AK120" s="73">
        <v>118</v>
      </c>
      <c s="73" t="s">
        <v>221</v>
      </c>
      <c s="73">
        <v>6</v>
      </c>
    </row>
    <row>
      <c r="AK121" s="73">
        <v>119</v>
      </c>
      <c s="73" t="s">
        <v>682</v>
      </c>
      <c s="73">
        <v>1</v>
      </c>
    </row>
    <row>
      <c r="AK122" s="73">
        <v>120</v>
      </c>
      <c s="73" t="s">
        <v>1266</v>
      </c>
      <c s="73">
        <v>10</v>
      </c>
    </row>
    <row>
      <c r="AK123" s="73">
        <v>121</v>
      </c>
      <c s="73" t="s">
        <v>1266</v>
      </c>
      <c s="73">
        <v>11</v>
      </c>
    </row>
    <row>
      <c r="AK124" s="73">
        <v>122</v>
      </c>
      <c s="73" t="s">
        <v>1266</v>
      </c>
      <c s="73">
        <v>6</v>
      </c>
    </row>
    <row>
      <c r="AK125" s="73">
        <v>123</v>
      </c>
      <c s="73" t="s">
        <v>1266</v>
      </c>
      <c s="73">
        <v>1</v>
      </c>
    </row>
  </sheetData>
  <conditionalFormatting sqref="C41:C42 C44:C45 C48">
    <cfRule type="expression" dxfId="1" priority="1">
      <formula>IF(B41&lt;&gt;"",TRUE,FALSE)</formula>
    </cfRule>
  </conditionalFormatting>
  <dataValidations count="25">
    <dataValidation type="list" allowBlank="1" showInputMessage="1" showErrorMessage="1" sqref="C5">
      <formula1>anni_comm_ind</formula1>
    </dataValidation>
    <dataValidation type="list" allowBlank="1" showInputMessage="1" showErrorMessage="1" sqref="C4">
      <formula1>opzione_prev</formula1>
    </dataValidation>
    <dataValidation allowBlank="1" showInputMessage="1" showErrorMessage="1" prompt="Tasso Euribor 360 a 6 mesi" sqref="C9"/>
    <dataValidation allowBlank="1" showInputMessage="1" showErrorMessage="1" prompt="Questo valore è seterminato automaticamente collegandosi al nostro database (dati Reuters su società quotate). Può essere modificato manualmente." sqref="C8"/>
    <dataValidation allowBlank="1" showInputMessage="1" showErrorMessage="1" prompt="Determinato automaticamente, fonte: Damodaran (se si vuole può essere modificato manualmente)" sqref="C7"/>
    <dataValidation allowBlank="1" showInputMessage="1" showErrorMessage="1" prompt="Rendimento netto Btp a 10 anni&#10;" sqref="C6"/>
    <dataValidation allowBlank="1" showInputMessage="1" showErrorMessage="1" prompt="Tasso di crescita utilizzato per determinare il valore dell'azienda con il metodo del Terminal Value." sqref="C14"/>
    <dataValidation type="list" allowBlank="1" showInputMessage="1" showErrorMessage="1" sqref="C18">
      <formula1>tasso_llcr</formula1>
    </dataValidation>
    <dataValidation type="list" allowBlank="1" showInputMessage="1" showErrorMessage="1" sqref="C17">
      <formula1>flusso_llcr</formula1>
    </dataValidation>
    <dataValidation type="list" allowBlank="1" showInputMessage="1" showErrorMessage="1" sqref="C15:C16">
      <formula1>stag</formula1>
    </dataValidation>
    <dataValidation type="list" allowBlank="1" showInputMessage="1" showErrorMessage="1" sqref="C23 C41:C42 C49">
      <formula1>sino</formula1>
    </dataValidation>
    <dataValidation allowBlank="1" showInputMessage="1" showErrorMessage="1" prompt="Se si imposta un valore molto alto del parametro il fido verrà utilizzato maggiormente, viceversa se si imposta un valore basso. " sqref="C24"/>
    <dataValidation type="list" allowBlank="1" showInputMessage="1" showErrorMessage="1" sqref="C25">
      <formula1>contr</formula1>
    </dataValidation>
    <dataValidation type="list" allowBlank="1" showInputMessage="1" showErrorMessage="1" sqref="C34">
      <formula1>fondo_perduto</formula1>
    </dataValidation>
    <dataValidation type="list" allowBlank="1" showInputMessage="1" showErrorMessage="1" sqref="C30">
      <formula1>RATA_MUTUO</formula1>
    </dataValidation>
    <dataValidation type="list" allowBlank="1" showInputMessage="1" showErrorMessage="1" sqref="C40">
      <formula1>mod_costi</formula1>
    </dataValidation>
    <dataValidation type="list" allowBlank="1" showInputMessage="1" showErrorMessage="1" sqref="C41:C42 C45">
      <formula1>stag_2</formula1>
    </dataValidation>
    <dataValidation type="decimal" operator="greaterThanOrEqual" allowBlank="1" showInputMessage="1" showErrorMessage="1" sqref="C43">
      <formula1>0</formula1>
    </dataValidation>
    <dataValidation type="list" allowBlank="1" showInputMessage="1" showErrorMessage="1" sqref="C44 C48">
      <formula1>magazzino</formula1>
    </dataValidation>
    <dataValidation type="list" allowBlank="1" showInputMessage="1" showErrorMessage="1" sqref="C10">
      <formula1>deb_anal</formula1>
    </dataValidation>
    <dataValidation type="list" allowBlank="1" showInputMessage="1" showErrorMessage="1" sqref="C11">
      <formula1>beta</formula1>
    </dataValidation>
    <dataValidation type="list" allowBlank="1" showInputMessage="1" showErrorMessage="1" sqref="C12">
      <formula1>wacc</formula1>
    </dataValidation>
    <dataValidation type="list" allowBlank="1" showInputMessage="1" showErrorMessage="1" sqref="C13">
      <formula1>anni_van</formula1>
    </dataValidation>
    <dataValidation type="list" allowBlank="1" showInputMessage="1" showErrorMessage="1" sqref="C46">
      <formula1>anni</formula1>
    </dataValidation>
    <dataValidation type="list" allowBlank="1" showInputMessage="1" showErrorMessage="1" sqref="C47">
      <formula1>mod_ricavi</formula1>
    </dataValidation>
  </dataValidations>
  <pageMargins left="0.7" right="0.7" top="0.75" bottom="0.75" header="0.3" footer="0.3"/>
</worksheet>
</file>

<file path=xl/worksheets/sheet3.xml><?xml version="1.0" encoding="utf-8"?>
<worksheet xmlns:r="http://schemas.openxmlformats.org/officeDocument/2006/relationships" xmlns="http://schemas.openxmlformats.org/spreadsheetml/2006/main">
  <dimension ref="B1:DU116"/>
  <sheetViews>
    <sheetView topLeftCell="A60" workbookViewId="0">
      <selection activeCell="A60" sqref="A1:XFD1048576"/>
    </sheetView>
  </sheetViews>
  <sheetFormatPr defaultColWidth="9.140625" defaultRowHeight="12.75"/>
  <cols>
    <col min="1" max="1" width="7.42578125" style="73" customWidth="1"/>
    <col min="2" max="2" width="36.42578125" style="379" customWidth="1"/>
    <col min="3" max="3" width="120.140625" style="379" customWidth="1"/>
    <col min="4" max="4" width="9.140625" style="73"/>
    <col min="5" max="5" width="17.28515625" style="73" bestFit="1" customWidth="1"/>
    <col min="6" max="124" width="9.140625" style="587"/>
    <col min="125" max="16384" width="9.140625" style="73"/>
  </cols>
  <sheetData>
    <row>
      <c r="B1" s="467" t="s">
        <v>135</v>
      </c>
      <c s="467" t="s">
        <v>1538</v>
      </c>
      <c r="E1" s="368" t="s">
        <v>1425</v>
      </c>
    </row>
    <row ht="15">
      <c r="B2" s="733"/>
      <c s="733"/>
      <c r="E2" s="458"/>
      <c s="90">
        <v>1</v>
      </c>
      <c s="708"/>
      <c s="708"/>
      <c s="90">
        <v>2</v>
      </c>
      <c s="90"/>
      <c s="90"/>
      <c s="90">
        <v>3</v>
      </c>
      <c s="90"/>
      <c s="90"/>
      <c s="90">
        <v>4</v>
      </c>
      <c s="90"/>
      <c s="90"/>
      <c s="90">
        <v>5</v>
      </c>
      <c s="90"/>
      <c s="90"/>
      <c s="90">
        <v>6</v>
      </c>
      <c s="90"/>
      <c s="90"/>
      <c s="90">
        <v>7</v>
      </c>
      <c s="90"/>
      <c s="90"/>
      <c s="90">
        <v>8</v>
      </c>
      <c s="90"/>
      <c s="90"/>
      <c s="90">
        <v>9</v>
      </c>
      <c s="90"/>
      <c s="90"/>
      <c s="90">
        <v>10</v>
      </c>
      <c s="90"/>
      <c s="90"/>
      <c s="90">
        <v>11</v>
      </c>
      <c s="90"/>
      <c s="90"/>
      <c s="90">
        <v>12</v>
      </c>
      <c s="90"/>
      <c s="90"/>
      <c s="90">
        <v>13</v>
      </c>
      <c s="90"/>
      <c s="90"/>
      <c s="90">
        <v>14</v>
      </c>
      <c s="90"/>
      <c s="90"/>
      <c s="90">
        <v>15</v>
      </c>
      <c s="90"/>
      <c s="90"/>
      <c s="90">
        <v>16</v>
      </c>
      <c s="90"/>
      <c s="90"/>
      <c s="90">
        <v>17</v>
      </c>
      <c s="90"/>
      <c s="90"/>
      <c s="90">
        <v>18</v>
      </c>
      <c s="90"/>
      <c s="90"/>
      <c s="90">
        <v>19</v>
      </c>
      <c s="90"/>
      <c s="90"/>
      <c s="90">
        <v>20</v>
      </c>
      <c s="90"/>
      <c s="90"/>
      <c s="90">
        <v>21</v>
      </c>
      <c s="90"/>
      <c s="90"/>
      <c s="90">
        <v>22</v>
      </c>
      <c s="90"/>
      <c s="90"/>
      <c s="90">
        <v>23</v>
      </c>
      <c s="90"/>
      <c s="90"/>
      <c s="90">
        <v>24</v>
      </c>
      <c s="90"/>
      <c s="90"/>
      <c s="90">
        <v>25</v>
      </c>
      <c s="90"/>
      <c s="90"/>
      <c s="90">
        <v>26</v>
      </c>
      <c s="90"/>
      <c s="90"/>
      <c s="90">
        <v>27</v>
      </c>
      <c s="90"/>
      <c s="90"/>
      <c s="90">
        <v>28</v>
      </c>
      <c s="90"/>
      <c s="90"/>
      <c s="90">
        <v>29</v>
      </c>
      <c s="90"/>
      <c s="90"/>
      <c s="90">
        <v>30</v>
      </c>
      <c s="90"/>
      <c s="90"/>
      <c s="90">
        <v>31</v>
      </c>
      <c s="90"/>
      <c s="90"/>
      <c s="90">
        <v>32</v>
      </c>
      <c s="90"/>
      <c s="90"/>
      <c s="90">
        <v>33</v>
      </c>
      <c s="90"/>
      <c s="90"/>
      <c s="90">
        <v>34</v>
      </c>
      <c s="90"/>
      <c s="90"/>
      <c s="90">
        <v>35</v>
      </c>
      <c s="90"/>
      <c s="90"/>
      <c s="90">
        <v>36</v>
      </c>
      <c s="90"/>
      <c s="90"/>
      <c s="90">
        <v>37</v>
      </c>
      <c s="90"/>
      <c s="90"/>
      <c s="90">
        <v>38</v>
      </c>
      <c s="90"/>
      <c s="90"/>
      <c s="90">
        <v>39</v>
      </c>
      <c s="90"/>
      <c s="90"/>
      <c s="90">
        <v>40</v>
      </c>
      <c s="90"/>
      <c/>
    </row>
    <row>
      <c r="B3" s="379" t="s">
        <v>235</v>
      </c>
      <c r="E3" s="1053" t="s">
        <v>1180</v>
      </c>
      <c s="70" t="str">
        <f>"ATT "&amp;SETTING_2!C1</f>
        <v>ATT 2023</v>
      </c>
      <c s="70" t="str">
        <f>"PASS "&amp;SETTING_2!C1</f>
        <v>PASS 2023</v>
      </c>
      <c s="70"/>
      <c s="70" t="str">
        <f>"ATT "&amp;TEXT(SETTING_2!$C$1+CF4_OUTPUT!I2-1,0)</f>
        <v>ATT 2024</v>
      </c>
      <c s="70" t="str">
        <f>"PASS "&amp;TEXT(SETTING_2!$C$1+CF4_OUTPUT!I2-1,0)</f>
        <v>PASS 2024</v>
      </c>
      <c s="70"/>
      <c s="70" t="str">
        <f>"ATT "&amp;TEXT(SETTING_2!$C$1+CF4_OUTPUT!L2-1,0)</f>
        <v>ATT 2025</v>
      </c>
      <c s="70" t="str">
        <f>"PASS "&amp;TEXT(SETTING_2!$C$1+CF4_OUTPUT!L2-1,0)</f>
        <v>PASS 2025</v>
      </c>
      <c s="70"/>
      <c s="70" t="str">
        <f>"ATT "&amp;TEXT(SETTING_2!$C$1+CF4_OUTPUT!O2-1,0)</f>
        <v>ATT 2026</v>
      </c>
      <c s="70" t="str">
        <f>"PASS "&amp;TEXT(SETTING_2!$C$1+CF4_OUTPUT!O2-1,0)</f>
        <v>PASS 2026</v>
      </c>
      <c s="70"/>
      <c s="70" t="str">
        <f>"ATT "&amp;TEXT(SETTING_2!$C$1+CF4_OUTPUT!R2-1,0)</f>
        <v>ATT 2027</v>
      </c>
      <c s="70" t="str">
        <f>"PASS "&amp;TEXT(SETTING_2!$C$1+CF4_OUTPUT!R2-1,0)</f>
        <v>PASS 2027</v>
      </c>
      <c s="70"/>
      <c s="70" t="str">
        <f>"ATT "&amp;TEXT(SETTING_2!$C$1+CF4_OUTPUT!U2-1,0)</f>
        <v>ATT 2028</v>
      </c>
      <c s="70" t="str">
        <f>"PASS "&amp;TEXT(SETTING_2!$C$1+CF4_OUTPUT!U2-1,0)</f>
        <v>PASS 2028</v>
      </c>
      <c s="70"/>
      <c s="70" t="str">
        <f>"ATT "&amp;TEXT(SETTING_2!$C$1+CF4_OUTPUT!X2-1,0)</f>
        <v>ATT 2029</v>
      </c>
      <c s="70" t="str">
        <f>"PASS "&amp;TEXT(SETTING_2!$C$1+CF4_OUTPUT!X2-1,0)</f>
        <v>PASS 2029</v>
      </c>
      <c s="70"/>
      <c s="70" t="str">
        <f>"ATT "&amp;TEXT(SETTING_2!$C$1+CF4_OUTPUT!AA2-1,0)</f>
        <v>ATT 2030</v>
      </c>
      <c s="70" t="str">
        <f>"PASS "&amp;TEXT(SETTING_2!$C$1+CF4_OUTPUT!AA2-1,0)</f>
        <v>PASS 2030</v>
      </c>
      <c s="70"/>
      <c s="70" t="str">
        <f>"ATT "&amp;TEXT(SETTING_2!$C$1+CF4_OUTPUT!AD2-1,0)</f>
        <v>ATT 2031</v>
      </c>
      <c s="70" t="str">
        <f>"PASS "&amp;TEXT(SETTING_2!$C$1+CF4_OUTPUT!AD2-1,0)</f>
        <v>PASS 2031</v>
      </c>
      <c s="70"/>
      <c s="70" t="str">
        <f>"ATT "&amp;TEXT(SETTING_2!$C$1+CF4_OUTPUT!AG2-1,0)</f>
        <v>ATT 2032</v>
      </c>
      <c s="70" t="str">
        <f>"PASS "&amp;TEXT(SETTING_2!$C$1+CF4_OUTPUT!AG2-1,0)</f>
        <v>PASS 2032</v>
      </c>
      <c s="70"/>
      <c s="70" t="s">
        <v>1058</v>
      </c>
      <c s="70" t="s">
        <v>1181</v>
      </c>
      <c s="70"/>
      <c s="70" t="s">
        <v>1539</v>
      </c>
      <c s="70" t="s">
        <v>1657</v>
      </c>
      <c s="70"/>
      <c s="70" t="s">
        <v>136</v>
      </c>
      <c s="70" t="s">
        <v>252</v>
      </c>
      <c s="70"/>
      <c s="70" t="s">
        <v>609</v>
      </c>
      <c s="70" t="s">
        <v>708</v>
      </c>
      <c s="70"/>
      <c s="70" t="s">
        <v>1059</v>
      </c>
      <c s="70" t="s">
        <v>1182</v>
      </c>
      <c s="70"/>
      <c s="70" t="s">
        <v>1540</v>
      </c>
      <c s="70" t="s">
        <v>1658</v>
      </c>
      <c s="70"/>
      <c s="70" t="s">
        <v>497</v>
      </c>
      <c s="70" t="s">
        <v>709</v>
      </c>
      <c s="70"/>
      <c s="70" t="s">
        <v>1060</v>
      </c>
      <c s="70" t="s">
        <v>1183</v>
      </c>
      <c s="70"/>
      <c s="70" t="s">
        <v>1541</v>
      </c>
      <c s="70" t="s">
        <v>1659</v>
      </c>
      <c s="70"/>
      <c s="70" t="s">
        <v>137</v>
      </c>
      <c s="70" t="s">
        <v>253</v>
      </c>
      <c s="70"/>
      <c s="70" t="s">
        <v>610</v>
      </c>
      <c s="70" t="s">
        <v>710</v>
      </c>
      <c s="70"/>
      <c s="70" t="s">
        <v>1061</v>
      </c>
      <c s="70" t="s">
        <v>1184</v>
      </c>
      <c s="70"/>
      <c s="70" t="s">
        <v>1542</v>
      </c>
      <c s="70" t="s">
        <v>1660</v>
      </c>
      <c s="70"/>
      <c s="70" t="s">
        <v>138</v>
      </c>
      <c s="70" t="s">
        <v>254</v>
      </c>
      <c s="70"/>
      <c s="70" t="s">
        <v>611</v>
      </c>
      <c s="70" t="s">
        <v>711</v>
      </c>
      <c s="70"/>
      <c s="70" t="s">
        <v>1062</v>
      </c>
      <c s="70" t="s">
        <v>1295</v>
      </c>
      <c s="70"/>
      <c s="70" t="s">
        <v>139</v>
      </c>
      <c s="70" t="s">
        <v>255</v>
      </c>
      <c s="70"/>
      <c s="70" t="s">
        <v>612</v>
      </c>
      <c s="70" t="s">
        <v>712</v>
      </c>
      <c s="70"/>
      <c s="70" t="s">
        <v>1063</v>
      </c>
      <c s="70" t="s">
        <v>1185</v>
      </c>
      <c s="70"/>
      <c s="70" t="s">
        <v>1543</v>
      </c>
      <c s="70" t="s">
        <v>1661</v>
      </c>
      <c s="70"/>
      <c s="70" t="s">
        <v>140</v>
      </c>
      <c s="70" t="s">
        <v>256</v>
      </c>
      <c s="70"/>
      <c s="70" t="s">
        <v>613</v>
      </c>
      <c s="70" t="s">
        <v>713</v>
      </c>
      <c s="70"/>
      <c s="70" t="s">
        <v>1064</v>
      </c>
      <c s="70" t="s">
        <v>1186</v>
      </c>
      <c s="70"/>
      <c s="70" t="s">
        <v>1544</v>
      </c>
      <c s="70" t="s">
        <v>1662</v>
      </c>
      <c s="70"/>
      <c s="70" t="s">
        <v>141</v>
      </c>
      <c s="70" t="s">
        <v>366</v>
      </c>
      <c s="70"/>
      <c s="70" t="s">
        <v>714</v>
      </c>
      <c s="70" t="s">
        <v>823</v>
      </c>
      <c s="70"/>
      <c s="70" t="s">
        <v>1545</v>
      </c>
      <c s="70" t="s">
        <v>1663</v>
      </c>
      <c s="70"/>
      <c s="70" t="s">
        <v>142</v>
      </c>
      <c s="70" t="s">
        <v>257</v>
      </c>
      <c s="70"/>
      <c s="70" t="s">
        <v>614</v>
      </c>
      <c s="70" t="s">
        <v>715</v>
      </c>
      <c s="70"/>
      <c s="70" t="s">
        <v>1065</v>
      </c>
      <c s="70" t="s">
        <v>1187</v>
      </c>
    </row>
    <row>
      <c r="E4" s="1053" t="s">
        <v>498</v>
      </c>
      <c s="335">
        <f>CF4_GRAFICI_DATI!J84</f>
        <v>326818.93599999999</v>
      </c>
      <c s="70">
        <f>CF4_GRAFICI_DATI!J91</f>
        <v>0</v>
      </c>
      <c s="70"/>
      <c s="335">
        <f>CF4_GRAFICI_DATI!K84</f>
        <v>307013.08000000002</v>
      </c>
      <c s="70">
        <f>CF4_GRAFICI_DATI!K91</f>
        <v>0</v>
      </c>
      <c s="70"/>
      <c s="335">
        <f>CF4_GRAFICI_DATI!L84</f>
        <v>287207.22399999999</v>
      </c>
      <c s="70">
        <f>CF4_GRAFICI_DATI!L91</f>
        <v>0</v>
      </c>
      <c s="70"/>
      <c s="335">
        <f>CF4_GRAFICI_DATI!M84</f>
        <v>267401.36800000002</v>
      </c>
      <c s="70">
        <f>CF4_GRAFICI_DATI!M91</f>
        <v>0</v>
      </c>
      <c s="70"/>
      <c s="335">
        <f>CF4_GRAFICI_DATI!N84</f>
        <v>247995.51199999999</v>
      </c>
      <c s="70">
        <f>CF4_GRAFICI_DATI!N91</f>
        <v>0</v>
      </c>
      <c s="70"/>
      <c s="335">
        <f>CF4_GRAFICI_DATI!O84</f>
        <v>228865.15599999999</v>
      </c>
      <c s="70">
        <f>CF4_GRAFICI_DATI!O91</f>
        <v>0</v>
      </c>
      <c s="335"/>
      <c s="335">
        <f>CF4_GRAFICI_DATI!P84</f>
        <v>211661.29999999999</v>
      </c>
      <c s="70">
        <f>CF4_GRAFICI_DATI!P91</f>
        <v>0</v>
      </c>
      <c s="70"/>
      <c s="164">
        <f>CF4_GRAFICI_DATI!Q84</f>
        <v>193957.44399999999</v>
      </c>
      <c s="90">
        <f>CF4_GRAFICI_DATI!Q91</f>
        <v>0</v>
      </c>
      <c s="335"/>
      <c s="164">
        <f>CF4_GRAFICI_DATI!R84</f>
        <v>176253.58799999999</v>
      </c>
      <c s="70">
        <f>CF4_GRAFICI_DATI!R91</f>
        <v>0</v>
      </c>
      <c s="70"/>
      <c s="164">
        <f>CF4_GRAFICI_DATI!S84</f>
        <v>159049.73199999999</v>
      </c>
      <c s="70">
        <f>CF4_GRAFICI_DATI!S91</f>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row>
    <row>
      <c r="E5" s="1053" t="s">
        <v>824</v>
      </c>
      <c s="335">
        <f>CF4_GRAFICI_DATI!J85</f>
        <v>254</v>
      </c>
      <c s="70">
        <f>CF4_GRAFICI_DATI!J92</f>
        <v>0</v>
      </c>
      <c s="70"/>
      <c s="335">
        <f>CF4_GRAFICI_DATI!K85</f>
        <v>1016.1</v>
      </c>
      <c s="70">
        <f>CF4_GRAFICI_DATI!K92</f>
        <v>0</v>
      </c>
      <c s="70"/>
      <c s="335">
        <f>CF4_GRAFICI_DATI!L85</f>
        <v>1143.0999999999999</v>
      </c>
      <c s="70">
        <f>CF4_GRAFICI_DATI!L92</f>
        <v>0</v>
      </c>
      <c s="70"/>
      <c s="335">
        <f>CF4_GRAFICI_DATI!M85</f>
        <v>1270.2</v>
      </c>
      <c s="70">
        <f>CF4_GRAFICI_DATI!M92</f>
        <v>0</v>
      </c>
      <c s="70"/>
      <c s="335">
        <f>CF4_GRAFICI_DATI!N85</f>
        <v>1397.2</v>
      </c>
      <c s="70">
        <f>CF4_GRAFICI_DATI!N92</f>
        <v>0</v>
      </c>
      <c s="70"/>
      <c s="335">
        <f>CF4_GRAFICI_DATI!O85</f>
        <v>2850.288</v>
      </c>
      <c s="70">
        <f>CF4_GRAFICI_DATI!O92</f>
        <v>0</v>
      </c>
      <c s="335"/>
      <c s="335">
        <f>CF4_GRAFICI_DATI!P85</f>
        <v>4346.9686400000001</v>
      </c>
      <c s="70">
        <f>CF4_GRAFICI_DATI!P92</f>
        <v>0</v>
      </c>
      <c s="70"/>
      <c s="164">
        <f>CF4_GRAFICI_DATI!Q85</f>
        <v>5888.5496991999999</v>
      </c>
      <c s="90">
        <f>CF4_GRAFICI_DATI!Q92</f>
        <v>0</v>
      </c>
      <c s="335"/>
      <c s="164">
        <f>CF4_GRAFICI_DATI!R85</f>
        <v>7460.9623795839998</v>
      </c>
      <c s="70">
        <f>CF4_GRAFICI_DATI!R92</f>
        <v>0</v>
      </c>
      <c s="70"/>
      <c s="164">
        <f>CF4_GRAFICI_DATI!S85</f>
        <v>9049.0991867718403</v>
      </c>
      <c s="70">
        <f>CF4_GRAFICI_DATI!S92</f>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c s="70"/>
      <c s="164">
        <v>0</v>
      </c>
      <c s="70">
        <v>0</v>
      </c>
    </row>
    <row>
      <c r="E6" s="1053" t="s">
        <v>258</v>
      </c>
      <c s="335">
        <f>CF4_GRAFICI_DATI!J86</f>
        <v>29553.740000000002</v>
      </c>
      <c s="70">
        <f>CF4_GRAFICI_DATI!J93</f>
        <v>0</v>
      </c>
      <c s="70"/>
      <c s="335">
        <f>CF4_GRAFICI_DATI!K86</f>
        <v>32266.288642719399</v>
      </c>
      <c s="70">
        <f>CF4_GRAFICI_DATI!K93</f>
        <v>0</v>
      </c>
      <c s="70"/>
      <c s="335">
        <f>CF4_GRAFICI_DATI!L86</f>
        <v>20634.156416125599</v>
      </c>
      <c s="70">
        <f>CF4_GRAFICI_DATI!L93</f>
        <v>0</v>
      </c>
      <c s="70"/>
      <c s="335">
        <f>CF4_GRAFICI_DATI!M86</f>
        <v>9703.7192042017396</v>
      </c>
      <c s="70">
        <f>CF4_GRAFICI_DATI!M93</f>
        <v>0</v>
      </c>
      <c s="70"/>
      <c s="335">
        <f>CF4_GRAFICI_DATI!N86</f>
        <v>7416.7303147105904</v>
      </c>
      <c s="70">
        <f>CF4_GRAFICI_DATI!N93</f>
        <v>0</v>
      </c>
      <c s="70"/>
      <c s="335">
        <f>CF4_GRAFICI_DATI!O86</f>
        <v>6048.4456114846398</v>
      </c>
      <c s="70">
        <f>CF4_GRAFICI_DATI!O93</f>
        <v>0</v>
      </c>
      <c s="335"/>
      <c s="335">
        <f>CF4_GRAFICI_DATI!P86</f>
        <v>3970.13725774866</v>
      </c>
      <c s="70">
        <f>CF4_GRAFICI_DATI!P93</f>
        <v>0</v>
      </c>
      <c s="70"/>
      <c s="164">
        <f>CF4_GRAFICI_DATI!Q86</f>
        <v>1418.8918558651401</v>
      </c>
      <c s="90">
        <f>CF4_GRAFICI_DATI!Q93</f>
        <v>0</v>
      </c>
      <c s="335"/>
      <c s="164">
        <f>CF4_GRAFICI_DATI!R86</f>
        <v>0</v>
      </c>
      <c s="70">
        <f>CF4_GRAFICI_DATI!R93</f>
        <v>0</v>
      </c>
      <c s="70"/>
      <c s="164">
        <f>CF4_GRAFICI_DATI!S86</f>
        <v>0</v>
      </c>
      <c s="70">
        <f>CF4_GRAFICI_DATI!S93</f>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c s="70"/>
      <c s="164">
        <v>205700.09676915454</v>
      </c>
      <c s="70">
        <v>0</v>
      </c>
    </row>
    <row>
      <c r="E7" s="1053" t="s">
        <v>1426</v>
      </c>
      <c s="335">
        <f>CF4_GRAFICI_DATI!J87</f>
        <v>86248.945305468602</v>
      </c>
      <c s="70">
        <f>CF4_GRAFICI_DATI!J94</f>
        <v>0</v>
      </c>
      <c s="70"/>
      <c s="335">
        <f>CF4_GRAFICI_DATI!K87</f>
        <v>86881.740279566206</v>
      </c>
      <c s="70">
        <f>CF4_GRAFICI_DATI!K94</f>
        <v>0</v>
      </c>
      <c s="70"/>
      <c s="335">
        <f>CF4_GRAFICI_DATI!L87</f>
        <v>114193.189904436</v>
      </c>
      <c s="70">
        <f>CF4_GRAFICI_DATI!L94</f>
        <v>0</v>
      </c>
      <c s="70"/>
      <c s="335">
        <f>CF4_GRAFICI_DATI!M87</f>
        <v>134971.64452930601</v>
      </c>
      <c s="70">
        <f>CF4_GRAFICI_DATI!M94</f>
        <v>0</v>
      </c>
      <c s="70"/>
      <c s="335">
        <f>CF4_GRAFICI_DATI!N87</f>
        <v>148254.35915417501</v>
      </c>
      <c s="70">
        <f>CF4_GRAFICI_DATI!N94</f>
        <v>0</v>
      </c>
      <c s="70"/>
      <c s="335">
        <f>CF4_GRAFICI_DATI!O87</f>
        <v>155748.60073637799</v>
      </c>
      <c s="70">
        <f>CF4_GRAFICI_DATI!O94</f>
        <v>0</v>
      </c>
      <c s="335"/>
      <c s="335">
        <f>CF4_GRAFICI_DATI!P87</f>
        <v>163740.82738958101</v>
      </c>
      <c s="70">
        <f>CF4_GRAFICI_DATI!P94</f>
        <v>0</v>
      </c>
      <c s="70"/>
      <c s="164">
        <f>CF4_GRAFICI_DATI!Q87</f>
        <v>173641.13185687299</v>
      </c>
      <c s="90">
        <f>CF4_GRAFICI_DATI!Q94</f>
        <v>0</v>
      </c>
      <c s="335"/>
      <c s="164">
        <f>CF4_GRAFICI_DATI!R87</f>
        <v>183372.72660808201</v>
      </c>
      <c s="70">
        <f>CF4_GRAFICI_DATI!R94</f>
        <v>0</v>
      </c>
      <c s="70"/>
      <c s="164">
        <f>CF4_GRAFICI_DATI!S87</f>
        <v>190866.23662372999</v>
      </c>
      <c s="70">
        <f>CF4_GRAFICI_DATI!S94</f>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c s="70"/>
      <c s="164">
        <v>-214139.4575279961</v>
      </c>
      <c s="70">
        <v>0</v>
      </c>
    </row>
    <row>
      <c r="E8" s="1104" t="s">
        <v>499</v>
      </c>
      <c s="70">
        <f>CF4_GRAFICI_DATI!J88</f>
        <v>0</v>
      </c>
      <c s="335">
        <f>CF4_GRAFICI_DATI!J95</f>
        <v>121639.00373594501</v>
      </c>
      <c s="70"/>
      <c s="70">
        <f>CF4_GRAFICI_DATI!K88</f>
        <v>0</v>
      </c>
      <c s="335">
        <f>CF4_GRAFICI_DATI!K95</f>
        <v>119063.438317024</v>
      </c>
      <c s="70"/>
      <c s="70">
        <f>CF4_GRAFICI_DATI!L88</f>
        <v>0</v>
      </c>
      <c s="335">
        <f>CF4_GRAFICI_DATI!L95</f>
        <v>125522.904537492</v>
      </c>
      <c s="70"/>
      <c s="70">
        <f>CF4_GRAFICI_DATI!M88</f>
        <v>0</v>
      </c>
      <c s="335">
        <f>CF4_GRAFICI_DATI!M95</f>
        <v>126082.06772525101</v>
      </c>
      <c s="70"/>
      <c s="70">
        <f>CF4_GRAFICI_DATI!N88</f>
        <v>0</v>
      </c>
      <c s="335">
        <f>CF4_GRAFICI_DATI!N95</f>
        <v>126551.75580863901</v>
      </c>
      <c s="70"/>
      <c s="70">
        <f>CF4_GRAFICI_DATI!O88</f>
        <v>0</v>
      </c>
      <c s="335">
        <f>CF4_GRAFICI_DATI!O95</f>
        <v>130114.79279285501</v>
      </c>
      <c s="70"/>
      <c s="70">
        <f>CF4_GRAFICI_DATI!P88</f>
        <v>0</v>
      </c>
      <c s="335">
        <f>CF4_GRAFICI_DATI!P95</f>
        <v>136093.60205648901</v>
      </c>
      <c s="70"/>
      <c s="90">
        <f>CF4_GRAFICI_DATI!Q88</f>
        <v>0</v>
      </c>
      <c s="164">
        <f>CF4_GRAFICI_DATI!Q95</f>
        <v>143517.515781419</v>
      </c>
      <c s="70"/>
      <c s="70">
        <f>CF4_GRAFICI_DATI!R88</f>
        <v>0</v>
      </c>
      <c s="164">
        <f>CF4_GRAFICI_DATI!R95</f>
        <v>152111.071225085</v>
      </c>
      <c s="70"/>
      <c s="70">
        <f>CF4_GRAFICI_DATI!S88</f>
        <v>0</v>
      </c>
      <c s="164">
        <f>CF4_GRAFICI_DATI!S95</f>
        <v>161572.333205781</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c s="70"/>
      <c s="70">
        <v>0</v>
      </c>
      <c s="164">
        <v>-110101.96075884067</v>
      </c>
    </row>
    <row>
      <c r="E9" s="1104" t="s">
        <v>500</v>
      </c>
      <c s="70">
        <f>CF4_GRAFICI_DATI!J89</f>
        <v>0</v>
      </c>
      <c s="335">
        <f>CF4_GRAFICI_DATI!J96</f>
        <v>302925.94107747101</v>
      </c>
      <c s="70"/>
      <c s="70">
        <f>CF4_GRAFICI_DATI!K89</f>
        <v>0</v>
      </c>
      <c s="335">
        <f>CF4_GRAFICI_DATI!K96</f>
        <v>297836.47893859498</v>
      </c>
      <c s="70"/>
      <c s="70">
        <f>CF4_GRAFICI_DATI!L89</f>
        <v>0</v>
      </c>
      <c s="335">
        <f>CF4_GRAFICI_DATI!L96</f>
        <v>287261.05744973698</v>
      </c>
      <c s="70"/>
      <c s="70">
        <f>CF4_GRAFICI_DATI!M89</f>
        <v>0</v>
      </c>
      <c s="335">
        <f>CF4_GRAFICI_DATI!M96</f>
        <v>276174.814008257</v>
      </c>
      <c s="70"/>
      <c s="70">
        <f>CF4_GRAFICI_DATI!N89</f>
        <v>0</v>
      </c>
      <c s="335">
        <f>CF4_GRAFICI_DATI!N96</f>
        <v>266052.61399357999</v>
      </c>
      <c s="70"/>
      <c s="70">
        <f>CF4_GRAFICI_DATI!O89</f>
        <v>0</v>
      </c>
      <c s="335">
        <f>CF4_GRAFICI_DATI!O96</f>
        <v>250578.74568834101</v>
      </c>
      <c s="70"/>
      <c s="70">
        <f>CF4_GRAFICI_DATI!P89</f>
        <v>0</v>
      </c>
      <c s="335">
        <f>CF4_GRAFICI_DATI!P96</f>
        <v>234676.886389978</v>
      </c>
      <c s="70"/>
      <c s="90">
        <f>CF4_GRAFICI_DATI!Q89</f>
        <v>0</v>
      </c>
      <c s="164">
        <f>CF4_GRAFICI_DATI!Q96</f>
        <v>218321.14495445401</v>
      </c>
      <c s="70"/>
      <c s="70">
        <f>CF4_GRAFICI_DATI!R89</f>
        <v>0</v>
      </c>
      <c s="164">
        <f>CF4_GRAFICI_DATI!R96</f>
        <v>201426.07707843999</v>
      </c>
      <c s="70"/>
      <c s="70">
        <f>CF4_GRAFICI_DATI!S89</f>
        <v>0</v>
      </c>
      <c s="164">
        <f>CF4_GRAFICI_DATI!S96</f>
        <v>183901.068169134</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c s="70"/>
      <c s="70">
        <v>0</v>
      </c>
      <c s="164">
        <v>0</v>
      </c>
    </row>
    <row>
      <c r="E10" s="1104" t="s">
        <v>1066</v>
      </c>
      <c s="70">
        <f>CF4_GRAFICI_DATI!J90</f>
        <v>0</v>
      </c>
      <c s="335">
        <f>CF4_GRAFICI_DATI!J97</f>
        <v>18310.676492052698</v>
      </c>
      <c s="70"/>
      <c s="70">
        <f>CF4_GRAFICI_DATI!K90</f>
        <v>0</v>
      </c>
      <c s="335">
        <f>CF4_GRAFICI_DATI!K97</f>
        <v>10277.291666666701</v>
      </c>
      <c s="70"/>
      <c s="70">
        <f>CF4_GRAFICI_DATI!L90</f>
        <v>0</v>
      </c>
      <c s="335">
        <f>CF4_GRAFICI_DATI!L97</f>
        <v>10393.708333333299</v>
      </c>
      <c s="70"/>
      <c s="70">
        <f>CF4_GRAFICI_DATI!M90</f>
        <v>0</v>
      </c>
      <c s="335">
        <f>CF4_GRAFICI_DATI!M97</f>
        <v>11090.049999999999</v>
      </c>
      <c s="70"/>
      <c s="70">
        <f>CF4_GRAFICI_DATI!N90</f>
        <v>0</v>
      </c>
      <c s="335">
        <f>CF4_GRAFICI_DATI!N97</f>
        <v>12459.4316666667</v>
      </c>
      <c s="70"/>
      <c s="70">
        <f>CF4_GRAFICI_DATI!O90</f>
        <v>0</v>
      </c>
      <c s="335">
        <f>CF4_GRAFICI_DATI!O97</f>
        <v>12818.951866666701</v>
      </c>
      <c s="70"/>
      <c s="70">
        <f>CF4_GRAFICI_DATI!P90</f>
        <v>0</v>
      </c>
      <c s="335">
        <f>CF4_GRAFICI_DATI!P97</f>
        <v>12948.744840862701</v>
      </c>
      <c s="70"/>
      <c s="90">
        <f>CF4_GRAFICI_DATI!Q90</f>
        <v>0</v>
      </c>
      <c s="164">
        <f>CF4_GRAFICI_DATI!Q97</f>
        <v>13067.356676064799</v>
      </c>
      <c s="70"/>
      <c s="70">
        <f>CF4_GRAFICI_DATI!R90</f>
        <v>0</v>
      </c>
      <c s="164">
        <f>CF4_GRAFICI_DATI!R97</f>
        <v>13550.1286841403</v>
      </c>
      <c s="70"/>
      <c s="70">
        <f>CF4_GRAFICI_DATI!S90</f>
        <v>0</v>
      </c>
      <c s="164">
        <f>CF4_GRAFICI_DATI!S97</f>
        <v>13491.666435587</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c s="70"/>
      <c s="70">
        <v>0</v>
      </c>
      <c s="164">
        <v>101662.60000000009</v>
      </c>
    </row>
    <row r="81">
      <c r="D81" s="379"/>
      <c s="379"/>
    </row>
    <row>
      <c r="D82" s="379"/>
      <c s="379"/>
    </row>
    <row>
      <c r="D83" s="379"/>
      <c s="379"/>
    </row>
    <row>
      <c r="D84" s="379"/>
      <c s="379"/>
    </row>
    <row>
      <c r="D85" s="379"/>
      <c s="379"/>
    </row>
    <row>
      <c r="D86" s="379"/>
      <c s="379"/>
    </row>
    <row>
      <c r="D87" s="379"/>
      <c s="379"/>
    </row>
    <row>
      <c r="D88" s="379"/>
      <c s="379"/>
    </row>
    <row>
      <c r="D89" s="379"/>
      <c s="379"/>
    </row>
    <row>
      <c r="D90" s="379"/>
      <c s="379"/>
    </row>
    <row>
      <c r="D91" s="379"/>
      <c s="379"/>
    </row>
    <row>
      <c r="D92" s="379"/>
      <c s="379"/>
    </row>
    <row>
      <c r="D93" s="379"/>
      <c s="379"/>
    </row>
    <row>
      <c r="D94" s="379"/>
      <c s="379"/>
    </row>
    <row>
      <c r="D95" s="379"/>
      <c s="379"/>
    </row>
    <row>
      <c r="D96" s="379"/>
      <c s="379"/>
    </row>
    <row>
      <c r="D97" s="379"/>
      <c s="379"/>
    </row>
    <row>
      <c r="D98" s="379"/>
      <c s="379"/>
    </row>
    <row>
      <c r="D99" s="379"/>
      <c s="379"/>
    </row>
    <row>
      <c r="D100" s="379"/>
      <c s="379"/>
    </row>
    <row>
      <c r="D101" s="379"/>
      <c s="379"/>
    </row>
    <row>
      <c r="D102" s="379"/>
      <c s="379"/>
    </row>
    <row>
      <c r="D103" s="379"/>
      <c s="379"/>
    </row>
    <row>
      <c r="D104" s="379"/>
      <c s="379"/>
    </row>
    <row>
      <c r="D105" s="379"/>
      <c s="379"/>
    </row>
    <row>
      <c r="D106" s="379"/>
      <c s="379"/>
    </row>
    <row>
      <c r="D107" s="379"/>
      <c s="379"/>
    </row>
    <row>
      <c r="D108" s="379"/>
      <c s="379"/>
    </row>
    <row>
      <c r="D109" s="379"/>
      <c s="379"/>
    </row>
    <row>
      <c r="D110" s="379"/>
      <c s="379"/>
    </row>
    <row>
      <c r="D111" s="379"/>
      <c s="379"/>
    </row>
    <row>
      <c r="D112" s="379"/>
      <c s="379"/>
    </row>
    <row>
      <c r="D113" s="379"/>
      <c s="379"/>
    </row>
    <row>
      <c r="D114" s="379"/>
      <c s="379"/>
    </row>
    <row>
      <c r="D115" s="379"/>
      <c s="379"/>
    </row>
    <row>
      <c r="D116" s="379"/>
      <c s="379"/>
    </row>
  </sheetData>
  <pageMargins left="0.7" right="0.7" top="0.75" bottom="0.75" header="0.3" footer="0.3"/>
</worksheet>
</file>

<file path=xl/worksheets/sheet4.xml><?xml version="1.0" encoding="utf-8"?>
<worksheet xmlns:r="http://schemas.openxmlformats.org/officeDocument/2006/relationships" xmlns="http://schemas.openxmlformats.org/spreadsheetml/2006/main">
  <dimension ref="A1:BD121"/>
  <sheetViews>
    <sheetView workbookViewId="0">
      <selection activeCell="A1" sqref="A1:XFD1048576"/>
    </sheetView>
  </sheetViews>
  <sheetFormatPr defaultColWidth="9.140625" defaultRowHeight="15"/>
  <cols>
    <col min="1" max="1" width="33.85546875" style="523" bestFit="1" customWidth="1"/>
    <col min="2" max="2" width="9.28515625" style="604" bestFit="1" customWidth="1"/>
    <col min="3" max="3" width="32.5703125" style="523" customWidth="1"/>
    <col min="4" max="4" width="12.7109375" style="604" customWidth="1"/>
    <col min="5" max="5" width="14.140625" style="523" customWidth="1"/>
    <col min="6" max="6" width="19.5703125" style="523" customWidth="1"/>
    <col min="7" max="7" width="14" style="523" customWidth="1"/>
    <col min="8" max="8" width="14.85546875" style="523" customWidth="1"/>
    <col min="9" max="9" width="19.5703125" style="523" customWidth="1"/>
    <col min="10" max="11" width="12.7109375" style="872" bestFit="1" customWidth="1"/>
    <col min="12" max="15" width="12.5703125" style="872" bestFit="1" customWidth="1"/>
    <col min="16" max="19" width="15.42578125" style="872" bestFit="1" customWidth="1"/>
    <col min="20" max="49" width="9.42578125" style="872" bestFit="1" customWidth="1"/>
    <col min="50" max="16384" width="9.140625" style="523"/>
  </cols>
  <sheetData>
    <row s="1002" customFormat="1">
      <c s="484" t="s">
        <v>367</v>
      </c>
      <c s="833" t="s">
        <v>223</v>
      </c>
      <c s="484" t="s">
        <v>1273</v>
      </c>
      <c s="833" t="s">
        <v>1546</v>
      </c>
      <c s="484" t="s">
        <v>716</v>
      </c>
      <c s="484" t="s">
        <v>368</v>
      </c>
      <c s="484" t="s">
        <v>369</v>
      </c>
      <c s="484" t="s">
        <v>1296</v>
      </c>
      <c s="484" t="s">
        <v>1547</v>
      </c>
      <c s="566"/>
      <c s="566"/>
      <c s="566"/>
      <c s="566"/>
      <c s="566"/>
      <c r="AT1" s="383"/>
      <c s="383"/>
      <c s="383"/>
      <c s="383"/>
      <c s="383"/>
      <c s="383"/>
      <c s="383"/>
      <c s="383"/>
      <c s="383"/>
      <c s="383"/>
      <c s="383"/>
    </row>
    <row>
      <c s="523" t="s">
        <v>6</v>
      </c>
      <c s="604">
        <v>0</v>
      </c>
      <c s="523" t="s">
        <v>587</v>
      </c>
      <c r="J2" s="24">
        <v>2026</v>
      </c>
      <c s="24">
        <v>2027</v>
      </c>
      <c s="24">
        <v>2028</v>
      </c>
      <c s="24">
        <v>2029</v>
      </c>
      <c s="24">
        <v>2030</v>
      </c>
      <c s="24">
        <v>2031</v>
      </c>
      <c s="24">
        <v>2032</v>
      </c>
      <c s="24">
        <v>2033</v>
      </c>
      <c s="24">
        <v>2034</v>
      </c>
      <c s="24">
        <v>2035</v>
      </c>
      <c s="24">
        <v>2036</v>
      </c>
      <c s="24">
        <v>2037</v>
      </c>
      <c s="24">
        <v>2038</v>
      </c>
      <c s="24">
        <v>2039</v>
      </c>
      <c s="24">
        <v>2040</v>
      </c>
      <c s="24">
        <v>2041</v>
      </c>
      <c s="24">
        <v>2042</v>
      </c>
      <c s="24">
        <v>2043</v>
      </c>
      <c s="24">
        <v>2044</v>
      </c>
      <c s="24">
        <v>2045</v>
      </c>
      <c s="24">
        <v>2046</v>
      </c>
      <c s="24">
        <v>2047</v>
      </c>
      <c s="24">
        <v>2048</v>
      </c>
      <c s="24">
        <v>2049</v>
      </c>
      <c s="24">
        <v>2050</v>
      </c>
      <c s="24"/>
      <c s="24"/>
      <c s="24"/>
      <c s="24"/>
      <c s="24"/>
      <c s="24"/>
      <c s="24"/>
      <c s="24"/>
      <c s="24"/>
      <c s="24"/>
      <c s="24"/>
      <c s="24"/>
      <c s="24"/>
      <c s="24"/>
      <c s="24"/>
    </row>
    <row>
      <c s="523" t="s">
        <v>1427</v>
      </c>
      <c s="604">
        <v>1</v>
      </c>
      <c s="523" t="s">
        <v>348</v>
      </c>
      <c r="J3" s="24" t="s">
        <v>1664</v>
      </c>
      <c s="24" t="s">
        <v>1188</v>
      </c>
      <c s="24" t="s">
        <v>717</v>
      </c>
      <c s="24" t="s">
        <v>260</v>
      </c>
      <c s="24" t="s">
        <v>1548</v>
      </c>
      <c s="24" t="s">
        <v>1067</v>
      </c>
      <c s="24" t="s">
        <v>616</v>
      </c>
      <c s="24" t="s">
        <v>143</v>
      </c>
      <c s="24" t="s">
        <v>1621</v>
      </c>
      <c s="24" t="s">
        <v>1254</v>
      </c>
      <c s="24" t="s">
        <v>789</v>
      </c>
      <c s="24" t="s">
        <v>338</v>
      </c>
      <c s="24" t="s">
        <v>1737</v>
      </c>
      <c s="24" t="s">
        <v>1255</v>
      </c>
      <c s="24" t="s">
        <v>673</v>
      </c>
      <c s="24" t="s">
        <v>213</v>
      </c>
      <c s="24" t="s">
        <v>1622</v>
      </c>
      <c s="24" t="s">
        <v>1149</v>
      </c>
      <c s="24" t="s">
        <v>790</v>
      </c>
      <c s="24" t="s">
        <v>339</v>
      </c>
      <c s="24" t="s">
        <v>1738</v>
      </c>
      <c s="24" t="s">
        <v>1256</v>
      </c>
      <c s="24" t="s">
        <v>791</v>
      </c>
      <c s="24" t="s">
        <v>340</v>
      </c>
      <c s="24" t="s">
        <v>1623</v>
      </c>
      <c s="24"/>
      <c s="24"/>
      <c s="24"/>
      <c s="24"/>
      <c s="24"/>
      <c s="24"/>
      <c s="24"/>
      <c s="24"/>
      <c s="24"/>
      <c s="24"/>
      <c s="24"/>
      <c s="24"/>
      <c s="24"/>
      <c s="24"/>
      <c s="24"/>
    </row>
    <row>
      <c s="999" t="s">
        <v>1777</v>
      </c>
      <c s="604">
        <v>2</v>
      </c>
      <c s="523" t="s">
        <v>1040</v>
      </c>
      <c s="604">
        <v>0</v>
      </c>
      <c r="J4" s="26">
        <v>43200</v>
      </c>
      <c s="26">
        <v>168520</v>
      </c>
      <c s="26">
        <v>189585</v>
      </c>
      <c s="26">
        <v>210650</v>
      </c>
      <c s="26">
        <v>231715</v>
      </c>
      <c s="26">
        <v>240983.60000000001</v>
      </c>
      <c s="26">
        <v>248213.10800000001</v>
      </c>
      <c s="26">
        <v>255659.50124000001</v>
      </c>
      <c s="26">
        <v>260772.6912648</v>
      </c>
      <c s="26">
        <v>263380.41817744798</v>
      </c>
      <c s="26">
        <v>266014.222359223</v>
      </c>
      <c s="26">
        <v>268674.36458281497</v>
      </c>
      <c s="26">
        <v>271361.10822864302</v>
      </c>
      <c s="26">
        <v>274074.71931092901</v>
      </c>
      <c s="26">
        <v>276815.46650403901</v>
      </c>
      <c s="26">
        <v>278199.54383655899</v>
      </c>
      <c s="26">
        <v>279590.54155574198</v>
      </c>
      <c s="26">
        <v>280988.49426352</v>
      </c>
      <c s="26">
        <v>282393.436734838</v>
      </c>
      <c s="26">
        <v>283805.40391851199</v>
      </c>
      <c s="26">
        <v>285224.43093810498</v>
      </c>
      <c s="26">
        <v>286650.55309279502</v>
      </c>
      <c s="26">
        <v>288083.80585825897</v>
      </c>
      <c s="26">
        <v>289524.22488754999</v>
      </c>
      <c s="26">
        <v>290971.846011988</v>
      </c>
      <c s="26"/>
      <c s="26"/>
      <c s="26"/>
      <c s="26"/>
      <c s="26"/>
      <c s="26"/>
      <c s="26"/>
      <c s="26"/>
      <c s="26"/>
      <c s="26"/>
      <c s="26"/>
      <c s="26"/>
      <c s="26"/>
      <c s="26"/>
      <c s="26"/>
    </row>
    <row>
      <c s="523" t="s">
        <v>261</v>
      </c>
      <c s="604">
        <v>3</v>
      </c>
      <c s="523" t="s">
        <v>1040</v>
      </c>
      <c s="604">
        <v>0</v>
      </c>
      <c r="J5" s="26">
        <v>50975</v>
      </c>
      <c s="26">
        <v>26991.099999999999</v>
      </c>
      <c s="26">
        <v>37482</v>
      </c>
      <c s="26">
        <v>29524.099999999999</v>
      </c>
      <c s="26">
        <v>28934</v>
      </c>
      <c s="26">
        <v>31853.900000000001</v>
      </c>
      <c s="26">
        <v>33152.587363999999</v>
      </c>
      <c s="26">
        <v>34499.498248748001</v>
      </c>
      <c s="26">
        <v>35430.719055023903</v>
      </c>
      <c s="26">
        <v>35907.812743796203</v>
      </c>
      <c s="26">
        <v>50826.946025277903</v>
      </c>
      <c s="26">
        <v>51460.2220864271</v>
      </c>
      <c s="26">
        <v>52100.955967595997</v>
      </c>
      <c s="26">
        <v>52749.232372519298</v>
      </c>
      <c s="26">
        <v>53405.136943099002</v>
      </c>
      <c s="26">
        <v>53736.9466063527</v>
      </c>
      <c s="26">
        <v>54070.706845825902</v>
      </c>
      <c s="26">
        <v>54406.428726275502</v>
      </c>
      <c s="26">
        <v>54744.123373685397</v>
      </c>
      <c s="26">
        <v>55083.801975599403</v>
      </c>
      <c s="26">
        <v>55425.4757814556</v>
      </c>
      <c s="26">
        <v>55769.156102923</v>
      </c>
      <c s="26">
        <v>56114.854314239201</v>
      </c>
      <c s="26">
        <v>56462.581852550698</v>
      </c>
      <c s="26">
        <v>56812.350218254003</v>
      </c>
      <c s="26"/>
      <c s="26"/>
      <c s="26"/>
      <c s="26"/>
      <c s="26"/>
      <c s="26"/>
      <c s="26"/>
      <c s="26"/>
      <c s="26"/>
      <c s="26"/>
      <c s="26"/>
      <c s="26"/>
      <c s="26"/>
      <c s="26"/>
      <c s="26"/>
    </row>
    <row>
      <c s="523" t="s">
        <v>1428</v>
      </c>
      <c s="604">
        <v>4</v>
      </c>
      <c s="523" t="s">
        <v>1040</v>
      </c>
      <c s="604">
        <v>0</v>
      </c>
      <c r="J6" s="26">
        <v>45823.536</v>
      </c>
      <c s="26">
        <v>7185.2440000000097</v>
      </c>
      <c s="26">
        <v>17676.144</v>
      </c>
      <c s="26">
        <v>9718.2440000000097</v>
      </c>
      <c s="26">
        <v>9028.1440000000002</v>
      </c>
      <c s="26">
        <v>12723.544</v>
      </c>
      <c s="26">
        <v>15448.731363999999</v>
      </c>
      <c s="26">
        <v>16795.642248748001</v>
      </c>
      <c s="26">
        <v>17726.8630550239</v>
      </c>
      <c s="26">
        <v>18203.9567437962</v>
      </c>
      <c s="26">
        <v>34498.090025277903</v>
      </c>
      <c s="26">
        <v>39356.366086427101</v>
      </c>
      <c s="26">
        <v>39897.099967595997</v>
      </c>
      <c s="26">
        <v>43316.256372519303</v>
      </c>
      <c s="26">
        <v>44072.160943099101</v>
      </c>
      <c s="26">
        <v>44303.970606352697</v>
      </c>
      <c s="26">
        <v>44637.730845825899</v>
      </c>
      <c s="26">
        <v>45073.4527262755</v>
      </c>
      <c s="26">
        <v>45411.147373685402</v>
      </c>
      <c s="26">
        <v>45750.8259755994</v>
      </c>
      <c s="26">
        <v>46192.499781455597</v>
      </c>
      <c s="26">
        <v>46536.180102922997</v>
      </c>
      <c s="26">
        <v>46881.878314239199</v>
      </c>
      <c s="26">
        <v>47229.605852550703</v>
      </c>
      <c s="26">
        <v>47579.374218254001</v>
      </c>
      <c s="26"/>
      <c s="26"/>
      <c s="26"/>
      <c s="26"/>
      <c s="26"/>
      <c s="26"/>
      <c s="26"/>
      <c s="26"/>
      <c s="26"/>
      <c s="26"/>
      <c s="26"/>
      <c s="26"/>
      <c s="26"/>
      <c s="26"/>
      <c s="26"/>
    </row>
    <row>
      <c s="523" t="s">
        <v>1665</v>
      </c>
      <c s="604">
        <v>5</v>
      </c>
      <c s="523" t="s">
        <v>1040</v>
      </c>
      <c s="604">
        <v>0</v>
      </c>
      <c r="J7" s="26">
        <v>28039.003735944701</v>
      </c>
      <c s="24">
        <v>-2575.56541892102</v>
      </c>
      <c s="24">
        <v>6459.4662204678998</v>
      </c>
      <c s="24">
        <v>559.16318775895195</v>
      </c>
      <c s="24">
        <v>469.68808338860799</v>
      </c>
      <c s="24">
        <v>3563.0369842155601</v>
      </c>
      <c s="24">
        <v>5978.80926363456</v>
      </c>
      <c s="24">
        <v>7423.9137249300202</v>
      </c>
      <c s="24">
        <v>8593.5554436654493</v>
      </c>
      <c s="24">
        <v>9461.2619806960793</v>
      </c>
      <c s="24">
        <v>21759.848674909201</v>
      </c>
      <c s="24">
        <v>25841.3477872453</v>
      </c>
      <c s="24">
        <v>26839.505460901801</v>
      </c>
      <c s="24">
        <v>29944.1269706243</v>
      </c>
      <c s="24">
        <v>31161.257323698301</v>
      </c>
      <c s="24">
        <v>31893.493551011299</v>
      </c>
      <c s="24">
        <v>32183.803939840502</v>
      </c>
      <c s="24">
        <v>32497.9594156446</v>
      </c>
      <c s="24">
        <v>32741.437256427202</v>
      </c>
      <c s="24">
        <v>32986.345528407197</v>
      </c>
      <c s="24">
        <v>33304.7923424295</v>
      </c>
      <c s="24">
        <v>33552.585854207398</v>
      </c>
      <c s="24">
        <v>33801.834264566503</v>
      </c>
      <c s="24">
        <v>34052.545819689098</v>
      </c>
      <c s="24">
        <v>34304.728811361099</v>
      </c>
      <c s="24"/>
      <c s="24"/>
      <c s="24"/>
      <c s="24"/>
      <c s="24"/>
      <c s="24"/>
      <c s="24"/>
      <c s="24"/>
      <c s="24"/>
      <c s="24"/>
      <c s="24"/>
      <c s="24"/>
      <c s="24"/>
      <c s="24"/>
      <c s="24"/>
    </row>
    <row>
      <c s="523" t="s">
        <v>28</v>
      </c>
      <c s="604">
        <v>6</v>
      </c>
      <c s="523" t="s">
        <v>1040</v>
      </c>
      <c s="604">
        <v>0</v>
      </c>
      <c r="J8" s="24">
        <v>38440.233456000002</v>
      </c>
      <c s="24">
        <v>28844.535107299002</v>
      </c>
      <c s="24">
        <v>37510.237640701002</v>
      </c>
      <c s="24">
        <v>31221.709923999999</v>
      </c>
      <c s="24">
        <v>32325.147824</v>
      </c>
      <c s="24">
        <v>34426.791224000001</v>
      </c>
      <c s="24">
        <v>35130.465833444003</v>
      </c>
      <c s="24">
        <v>36271.366593387298</v>
      </c>
      <c s="24">
        <v>37059.018140288899</v>
      </c>
      <c s="24">
        <v>37462.169534792301</v>
      </c>
      <c s="24">
        <v>47894.938977243197</v>
      </c>
      <c s="24">
        <v>47232.992657953</v>
      </c>
      <c s="24">
        <v>47783.640556662504</v>
      </c>
      <c s="24">
        <v>47539.298103932502</v>
      </c>
      <c s="24">
        <v>48046.183010654597</v>
      </c>
      <c s="24">
        <v>48344.535083228497</v>
      </c>
      <c s="24">
        <v>48616.533999130901</v>
      </c>
      <c s="24">
        <v>48862.188368201903</v>
      </c>
      <c s="24">
        <v>49137.306847271</v>
      </c>
      <c s="24">
        <v>49413.998140409698</v>
      </c>
      <c s="24">
        <v>49664.370999186103</v>
      </c>
      <c s="24">
        <v>49944.234222919396</v>
      </c>
      <c s="24">
        <v>50225.696658937697</v>
      </c>
      <c s="24">
        <v>50508.767202834897</v>
      </c>
      <c s="24">
        <v>50793.454798731102</v>
      </c>
      <c s="24"/>
      <c s="24"/>
      <c s="24"/>
      <c s="24"/>
      <c s="24"/>
      <c s="24"/>
      <c s="24"/>
      <c s="24"/>
      <c s="24"/>
      <c s="24"/>
      <c s="24"/>
      <c s="24"/>
      <c s="24"/>
      <c s="24"/>
      <c s="24"/>
    </row>
    <row>
      <c s="523" t="s">
        <v>767</v>
      </c>
      <c s="604">
        <v>7</v>
      </c>
      <c s="523" t="s">
        <v>1040</v>
      </c>
      <c s="604">
        <v>0</v>
      </c>
      <c r="J9" s="26">
        <v>-305027.230051947</v>
      </c>
      <c s="26">
        <v>17336.501639193601</v>
      </c>
      <c s="26">
        <v>49131.786533961502</v>
      </c>
      <c s="26">
        <v>42721.388802590598</v>
      </c>
      <c s="26">
        <v>35354.518380157802</v>
      </c>
      <c s="26">
        <v>34701.508127225999</v>
      </c>
      <c s="26">
        <v>35341.886521376</v>
      </c>
      <c s="26">
        <v>37399.642771273</v>
      </c>
      <c s="26">
        <v>37388.269323845598</v>
      </c>
      <c s="26">
        <v>35315.570479051203</v>
      </c>
      <c s="26">
        <v>36336.928954130803</v>
      </c>
      <c s="26">
        <v>27912.0274915144</v>
      </c>
      <c s="26">
        <v>29787.7118835935</v>
      </c>
      <c s="26">
        <v>31888.478853991801</v>
      </c>
      <c s="26">
        <v>30685.065601398601</v>
      </c>
      <c s="26">
        <v>30921.4167588048</v>
      </c>
      <c s="26">
        <v>31655.385825260801</v>
      </c>
      <c s="26">
        <v>31963.9828511657</v>
      </c>
      <c s="26">
        <v>32114.425236893901</v>
      </c>
      <c s="26">
        <v>32334.0325622337</v>
      </c>
      <c s="26">
        <v>32526.896492603199</v>
      </c>
      <c s="26">
        <v>32665.123702335401</v>
      </c>
      <c s="26">
        <v>32888.220903145899</v>
      </c>
      <c s="26">
        <v>33084.594844337502</v>
      </c>
      <c s="26">
        <v>33282.152313006998</v>
      </c>
      <c s="26"/>
      <c s="26"/>
      <c s="26"/>
      <c s="26"/>
      <c s="26"/>
      <c s="26"/>
      <c s="26"/>
      <c s="26"/>
      <c s="26"/>
      <c s="26"/>
      <c s="26"/>
      <c s="26"/>
      <c s="26"/>
      <c s="26"/>
      <c s="26"/>
    </row>
    <row>
      <c s="523" t="s">
        <v>768</v>
      </c>
      <c s="604">
        <v>8</v>
      </c>
      <c s="523" t="s">
        <v>1040</v>
      </c>
      <c s="604">
        <v>0</v>
      </c>
      <c r="J10" s="26">
        <v>86248.945305468602</v>
      </c>
      <c s="26">
        <v>632.79497409757505</v>
      </c>
      <c s="26">
        <v>27311.449624869601</v>
      </c>
      <c s="26">
        <v>20778.454624869599</v>
      </c>
      <c s="26">
        <v>13282.714624869601</v>
      </c>
      <c s="26">
        <v>7494.2415822029698</v>
      </c>
      <c s="26">
        <v>7992.2266532029298</v>
      </c>
      <c s="26">
        <v>9900.3044672918695</v>
      </c>
      <c s="26">
        <v>9731.5947512085295</v>
      </c>
      <c s="26">
        <v>7493.5100156481003</v>
      </c>
      <c s="26">
        <v>13341.021143907299</v>
      </c>
      <c s="26">
        <v>4733.3779742652096</v>
      </c>
      <c s="26">
        <v>1416.97124676525</v>
      </c>
      <c s="26">
        <v>3315.8193513405699</v>
      </c>
      <c s="26">
        <v>1900.15668053075</v>
      </c>
      <c s="26">
        <v>20860.752773136199</v>
      </c>
      <c s="26">
        <v>31655.385825260801</v>
      </c>
      <c s="26">
        <v>31963.9828511657</v>
      </c>
      <c s="26">
        <v>32114.425236893901</v>
      </c>
      <c s="26">
        <v>32334.0325622337</v>
      </c>
      <c s="26">
        <v>32526.896492603199</v>
      </c>
      <c s="26">
        <v>32665.123702335401</v>
      </c>
      <c s="26">
        <v>32888.220903145899</v>
      </c>
      <c s="26">
        <v>33084.5948443374</v>
      </c>
      <c s="26">
        <v>33282.152313006998</v>
      </c>
      <c s="26"/>
      <c s="26"/>
      <c s="26"/>
      <c s="26"/>
      <c s="26"/>
      <c s="26"/>
      <c s="26"/>
      <c s="26"/>
      <c s="26"/>
      <c s="26"/>
      <c s="26"/>
      <c s="26"/>
      <c s="26"/>
      <c s="26"/>
      <c s="26"/>
    </row>
    <row>
      <c s="523" t="s">
        <v>501</v>
      </c>
      <c s="604">
        <v>9</v>
      </c>
      <c s="523" t="s">
        <v>1040</v>
      </c>
      <c s="604">
        <v>0</v>
      </c>
      <c r="J11" s="26">
        <v>216426.99577200299</v>
      </c>
      <c s="26">
        <v>206295.73865902901</v>
      </c>
      <c s="26">
        <v>163999.86754530101</v>
      </c>
      <c s="26">
        <v>127726.16947895099</v>
      </c>
      <c s="26">
        <v>98411.254839404704</v>
      </c>
      <c s="26">
        <v>69320.384951963206</v>
      </c>
      <c s="26">
        <v>39138.224480396602</v>
      </c>
      <c s="26">
        <v>6424.3260455408599</v>
      </c>
      <c s="26">
        <v>-26776.430459298001</v>
      </c>
      <c s="26">
        <v>-58428.210106768303</v>
      </c>
      <c s="26">
        <v>-91651.864827583093</v>
      </c>
      <c s="26">
        <v>-117029.300158029</v>
      </c>
      <c s="26">
        <v>-144890.70842588699</v>
      </c>
      <c s="26">
        <v>-175492.29340591701</v>
      </c>
      <c s="26">
        <v>-205562.58829104001</v>
      </c>
      <c s="26">
        <v>-236434.33579367501</v>
      </c>
      <c s="26">
        <v>-268089.72161893599</v>
      </c>
      <c s="26">
        <v>-300053.70447010198</v>
      </c>
      <c s="26">
        <v>-332168.12970699603</v>
      </c>
      <c s="26">
        <v>-364502.16226923</v>
      </c>
      <c s="26">
        <v>-397029.058761833</v>
      </c>
      <c s="26">
        <v>-429694.182464168</v>
      </c>
      <c s="26">
        <v>-462582.40336731402</v>
      </c>
      <c s="26">
        <v>-495666.99821165198</v>
      </c>
      <c s="26">
        <v>-528949.15052465897</v>
      </c>
      <c s="26"/>
      <c s="26"/>
      <c s="26"/>
      <c s="26"/>
      <c s="26"/>
      <c s="26"/>
      <c s="26"/>
      <c s="26"/>
      <c s="26"/>
      <c s="26"/>
      <c s="26"/>
      <c s="26"/>
      <c s="26"/>
      <c s="26"/>
      <c s="26"/>
    </row>
    <row>
      <c s="523" t="s">
        <v>502</v>
      </c>
      <c s="604">
        <v>10</v>
      </c>
      <c s="523" t="s">
        <v>239</v>
      </c>
      <c s="604">
        <v>0</v>
      </c>
      <c s="523" t="s">
        <v>1666</v>
      </c>
      <c s="523" t="s">
        <v>503</v>
      </c>
      <c s="523" t="s">
        <v>1380</v>
      </c>
      <c s="523" t="s">
        <v>793</v>
      </c>
      <c r="J12" s="24">
        <v>0.23050997521166899</v>
      </c>
      <c s="24">
        <v>-0.0216318750350818</v>
      </c>
      <c s="24">
        <v>0.051460458505711001</v>
      </c>
      <c s="24">
        <v>0.00443491447949158</v>
      </c>
      <c s="24">
        <v>3.7114307927803999E-03</v>
      </c>
      <c s="24">
        <v>0.027383796321206799</v>
      </c>
      <c s="24">
        <v>0.043931596881041403</v>
      </c>
      <c s="24">
        <v>0.051728276402420698</v>
      </c>
      <c s="24">
        <v>0.056495266087168899</v>
      </c>
      <c s="24">
        <v>0.058557438597151901</v>
      </c>
      <c s="24">
        <v>0.118690829136972</v>
      </c>
      <c s="24">
        <v>0.123540238711221</v>
      </c>
      <c s="24">
        <v>0.113720436865915</v>
      </c>
      <c s="24">
        <v>0.112590037937861</v>
      </c>
      <c s="24">
        <v>0.10487824142372699</v>
      </c>
      <c s="24">
        <v>0.096937199819616002</v>
      </c>
      <c s="24">
        <v>0.089103503814532706</v>
      </c>
      <c s="24">
        <v>0.082546307877276501</v>
      </c>
      <c s="24">
        <v>0.076779411951070006</v>
      </c>
      <c s="24">
        <v>0.071799749171461202</v>
      </c>
      <c s="24">
        <v>0.067592892085518205</v>
      </c>
      <c s="24">
        <v>0.063754389261849995</v>
      </c>
      <c s="24">
        <v>0.060351724278344801</v>
      </c>
      <c s="24">
        <v>0.057314664157260602</v>
      </c>
      <c s="24">
        <v>0.054587296993163302</v>
      </c>
      <c s="24"/>
      <c s="24"/>
      <c s="24"/>
      <c s="24"/>
      <c s="24"/>
      <c s="24"/>
      <c s="24"/>
      <c s="24"/>
      <c s="24"/>
      <c s="24"/>
      <c s="24"/>
      <c s="24"/>
      <c s="24"/>
      <c s="24"/>
      <c s="24"/>
    </row>
    <row>
      <c s="523" t="s">
        <v>617</v>
      </c>
      <c s="604">
        <v>11</v>
      </c>
      <c s="523" t="s">
        <v>239</v>
      </c>
      <c s="604">
        <v>0</v>
      </c>
      <c s="523" t="s">
        <v>1259</v>
      </c>
      <c s="523" t="s">
        <v>29</v>
      </c>
      <c s="523" t="s">
        <v>1740</v>
      </c>
      <c s="523" t="s">
        <v>1012</v>
      </c>
      <c r="J13" s="24">
        <v>0.103468183380529</v>
      </c>
      <c s="24">
        <v>0.016820288746507501</v>
      </c>
      <c s="24">
        <v>0.041770030036344198</v>
      </c>
      <c s="24">
        <v>0.023511107144894801</v>
      </c>
      <c s="24">
        <v>0.022288202419621699</v>
      </c>
      <c s="24">
        <v>0.032333265937130699</v>
      </c>
      <c s="24">
        <v>0.040260508267074398</v>
      </c>
      <c s="24">
        <v>0.044799607018025801</v>
      </c>
      <c s="24">
        <v>0.048290595088152498</v>
      </c>
      <c s="24">
        <v>0.050712334921140897</v>
      </c>
      <c s="24">
        <v>0.092732459991013802</v>
      </c>
      <c s="24">
        <v>0.10333890597593599</v>
      </c>
      <c s="24">
        <v>0.103113737815807</v>
      </c>
      <c s="24">
        <v>0.109017711787572</v>
      </c>
      <c s="24">
        <v>0.108394350253014</v>
      </c>
      <c s="24">
        <v>0.10177950050566301</v>
      </c>
      <c s="24">
        <v>0.094098008600803695</v>
      </c>
      <c s="24">
        <v>0.087700246935769693</v>
      </c>
      <c s="24">
        <v>0.082005364725922306</v>
      </c>
      <c s="24">
        <v>0.077038158854239105</v>
      </c>
      <c s="24">
        <v>0.072816944393032504</v>
      </c>
      <c s="24">
        <v>0.068934178862670295</v>
      </c>
      <c s="24">
        <v>0.065467649275837703</v>
      </c>
      <c s="24">
        <v>0.062356149746453697</v>
      </c>
      <c s="24">
        <v>0.059547816959157798</v>
      </c>
      <c s="24"/>
      <c s="24"/>
      <c s="24"/>
      <c s="24"/>
      <c s="24"/>
      <c s="24"/>
      <c s="24"/>
      <c s="24"/>
      <c s="24"/>
      <c s="24"/>
      <c s="24"/>
      <c s="24"/>
      <c s="24"/>
      <c s="24"/>
      <c s="24"/>
    </row>
    <row>
      <c s="523" t="s">
        <v>1667</v>
      </c>
      <c s="604">
        <v>12</v>
      </c>
      <c s="523" t="s">
        <v>239</v>
      </c>
      <c s="604">
        <v>0</v>
      </c>
      <c s="523" t="s">
        <v>719</v>
      </c>
      <c s="523" t="s">
        <v>30</v>
      </c>
      <c s="523" t="s">
        <v>1624</v>
      </c>
      <c s="523" t="s">
        <v>1258</v>
      </c>
      <c r="J14" s="24">
        <v>1.06073</v>
      </c>
      <c s="24">
        <v>0.042637336814621403</v>
      </c>
      <c s="24">
        <v>0.093235983859482605</v>
      </c>
      <c s="24">
        <v>0.046134554948967503</v>
      </c>
      <c s="24">
        <v>0.038962276935027997</v>
      </c>
      <c s="24">
        <v>0.052798381300636299</v>
      </c>
      <c s="24">
        <v>0.0622397885771609</v>
      </c>
      <c s="24">
        <v>0.065695357173450403</v>
      </c>
      <c s="24">
        <v>0.067978218766102397</v>
      </c>
      <c s="24">
        <v>0.069116591391891594</v>
      </c>
      <c s="24">
        <v>0.129685133822251</v>
      </c>
      <c s="24">
        <v>0.14648351787316199</v>
      </c>
      <c s="24">
        <v>0.14702585874605001</v>
      </c>
      <c s="24">
        <v>0.158045428200834</v>
      </c>
      <c s="24">
        <v>0.15921133851260499</v>
      </c>
      <c s="24">
        <v>0.15925249191774801</v>
      </c>
      <c s="24">
        <v>0.15965393749533</v>
      </c>
      <c s="24">
        <v>0.16041031446648499</v>
      </c>
      <c s="24">
        <v>0.160808083568619</v>
      </c>
      <c s="24">
        <v>0.16120491486037999</v>
      </c>
      <c s="24">
        <v>0.161951413592196</v>
      </c>
      <c s="24">
        <v>0.162344637401967</v>
      </c>
      <c s="24">
        <v>0.16273694446159101</v>
      </c>
      <c s="24">
        <v>0.16312833881480701</v>
      </c>
      <c s="24">
        <v>0.16351882448549299</v>
      </c>
      <c s="24"/>
      <c s="24"/>
      <c s="24"/>
      <c s="24"/>
      <c s="24"/>
      <c s="24"/>
      <c s="24"/>
      <c s="24"/>
      <c s="24"/>
      <c s="24"/>
      <c s="24"/>
      <c s="24"/>
      <c s="24"/>
      <c s="24"/>
      <c s="24"/>
    </row>
    <row>
      <c s="523" t="s">
        <v>262</v>
      </c>
      <c s="604">
        <v>13</v>
      </c>
      <c s="523" t="s">
        <v>1276</v>
      </c>
      <c s="604">
        <v>0</v>
      </c>
      <c s="523" t="s">
        <v>1189</v>
      </c>
      <c s="523" t="s">
        <v>1668</v>
      </c>
      <c s="523" t="s">
        <v>1627</v>
      </c>
      <c s="523" t="s">
        <v>1843</v>
      </c>
      <c r="J15" s="24">
        <v>0.127785698836551</v>
      </c>
      <c s="24">
        <v>0.51795065861137102</v>
      </c>
      <c s="24">
        <v>0.65481895823305403</v>
      </c>
      <c s="24">
        <v>0.82995730288501801</v>
      </c>
      <c s="24">
        <v>1.03001377574254</v>
      </c>
      <c s="24">
        <v>1.2083304596761999</v>
      </c>
      <c s="24">
        <v>1.41648416789031</v>
      </c>
      <c s="24">
        <v>1.7050577618957301</v>
      </c>
      <c s="24">
        <v>2.0806114707912799</v>
      </c>
      <c s="24">
        <v>2.55351841931525</v>
      </c>
      <c s="24">
        <v>2.90154125672505</v>
      </c>
      <c s="24">
        <v>2.9158023894912399</v>
      </c>
      <c s="24">
        <v>2.9779870427722299</v>
      </c>
      <c s="24">
        <v>3.0296260113898499</v>
      </c>
      <c s="24">
        <v>3.0234608007061601</v>
      </c>
      <c s="24">
        <v>3.0050423904933399</v>
      </c>
      <c s="24">
        <v>3.0029273697107399</v>
      </c>
      <c s="24">
        <v>3.0007323655004998</v>
      </c>
      <c s="24">
        <v>2.9956770134605399</v>
      </c>
      <c s="24">
        <v>2.98996530053501</v>
      </c>
      <c s="24">
        <v>2.9804890081456601</v>
      </c>
      <c s="24">
        <v>2.9678684833217099</v>
      </c>
      <c s="24">
        <v>2.9547581834227801</v>
      </c>
      <c s="24">
        <v>2.9403406293819199</v>
      </c>
      <c s="24">
        <v>2.9246694968726299</v>
      </c>
      <c s="24"/>
      <c s="24"/>
      <c s="24"/>
      <c s="24"/>
      <c s="24"/>
      <c s="24"/>
      <c s="24"/>
      <c s="24"/>
      <c s="24"/>
      <c s="24"/>
      <c s="24"/>
      <c s="24"/>
      <c s="24"/>
      <c s="24"/>
      <c s="24"/>
    </row>
    <row>
      <c s="523" t="s">
        <v>1013</v>
      </c>
      <c s="604">
        <v>14</v>
      </c>
      <c s="523" t="s">
        <v>1040</v>
      </c>
      <c s="604">
        <v>0</v>
      </c>
      <c s="523" t="s">
        <v>371</v>
      </c>
      <c s="523" t="s">
        <v>1297</v>
      </c>
      <c s="523" t="s">
        <v>215</v>
      </c>
      <c s="523" t="s">
        <v>1550</v>
      </c>
      <c r="J16" s="26">
        <v>97492.008813416003</v>
      </c>
      <c s="26">
        <v>108870.73725561899</v>
      </c>
      <c s="26">
        <v>124433.63798722799</v>
      </c>
      <c s="26">
        <v>133585.31373350701</v>
      </c>
      <c s="26">
        <v>143211.65780221901</v>
      </c>
      <c s="26">
        <v>148978.09448119599</v>
      </c>
      <c s="26">
        <v>154762.21980646701</v>
      </c>
      <c s="26">
        <v>161992.667036673</v>
      </c>
      <c s="26">
        <v>169822.59792394101</v>
      </c>
      <c s="26">
        <v>177374.570188143</v>
      </c>
      <c s="26">
        <v>186233.41960256599</v>
      </c>
      <c s="26">
        <v>194087.179173146</v>
      </c>
      <c s="26">
        <v>196637.48968715599</v>
      </c>
      <c s="26">
        <v>199077.91298855501</v>
      </c>
      <c s="26">
        <v>201647.70962546</v>
      </c>
      <c s="26">
        <v>222656.645882874</v>
      </c>
      <c s="26">
        <v>254414.370367658</v>
      </c>
      <c s="26">
        <v>286333.45517394203</v>
      </c>
      <c s="26">
        <v>318442.94294148497</v>
      </c>
      <c s="26">
        <v>350743.98290676798</v>
      </c>
      <c s="26">
        <v>383209.83093995199</v>
      </c>
      <c s="26">
        <v>415869.54958204</v>
      </c>
      <c s="26">
        <v>448724.30808224098</v>
      </c>
      <c s="26">
        <v>481775.28243554599</v>
      </c>
      <c s="26">
        <v>515023.65542049898</v>
      </c>
      <c s="26"/>
      <c s="26"/>
      <c s="26"/>
      <c s="26"/>
      <c s="26"/>
      <c s="26"/>
      <c s="26"/>
      <c s="26"/>
      <c s="26"/>
      <c s="26"/>
      <c s="26"/>
      <c s="26"/>
      <c s="26"/>
      <c s="26"/>
      <c s="26"/>
    </row>
    <row>
      <c s="523" t="s">
        <v>341</v>
      </c>
      <c s="604">
        <v>15</v>
      </c>
      <c s="523" t="s">
        <v>1040</v>
      </c>
      <c s="604">
        <v>0</v>
      </c>
      <c s="523" t="s">
        <v>1298</v>
      </c>
      <c s="523" t="s">
        <v>263</v>
      </c>
      <c s="523" t="s">
        <v>902</v>
      </c>
      <c s="523" t="s">
        <v>214</v>
      </c>
      <c r="J17" s="26">
        <v>-205179.93226405501</v>
      </c>
      <c s="26">
        <v>-187949.64168297601</v>
      </c>
      <c s="26">
        <v>-161684.31946250799</v>
      </c>
      <c s="26">
        <v>-141319.30027475001</v>
      </c>
      <c s="26">
        <v>-121443.756191361</v>
      </c>
      <c s="26">
        <v>-98750.363207145405</v>
      </c>
      <c s="26">
        <v>-75567.697943510793</v>
      </c>
      <c s="26">
        <v>-50439.928218580797</v>
      </c>
      <c s="26">
        <v>-24142.516774915399</v>
      </c>
      <c s="26">
        <v>2522.6012057807202</v>
      </c>
      <c s="26">
        <v>40611.305880689899</v>
      </c>
      <c s="26">
        <v>78556.509667935199</v>
      </c>
      <c s="26">
        <v>117099.871128837</v>
      </c>
      <c s="26">
        <v>156476.97409946099</v>
      </c>
      <c s="26">
        <v>196971.20742316</v>
      </c>
      <c s="26">
        <v>237797.67697417099</v>
      </c>
      <c s="26">
        <v>279414.45691401098</v>
      </c>
      <c s="26">
        <v>321245.392329656</v>
      </c>
      <c s="26">
        <v>363319.80558608298</v>
      </c>
      <c s="26">
        <v>405639.12711449002</v>
      </c>
      <c s="26">
        <v>448176.89545692003</v>
      </c>
      <c s="26">
        <v>490962.45731112699</v>
      </c>
      <c s="26">
        <v>533997.26757569402</v>
      </c>
      <c s="26">
        <v>577282.78939538298</v>
      </c>
      <c s="26">
        <v>620820.49420674401</v>
      </c>
      <c s="26"/>
      <c s="26"/>
      <c s="26"/>
      <c s="26"/>
      <c s="26"/>
      <c s="26"/>
      <c s="26"/>
      <c s="26"/>
      <c s="26"/>
      <c s="26"/>
      <c s="26"/>
      <c s="26"/>
      <c s="26"/>
      <c s="26"/>
      <c s="26"/>
    </row>
    <row>
      <c s="523" t="s">
        <v>1551</v>
      </c>
      <c s="604">
        <v>16</v>
      </c>
      <c s="523" t="s">
        <v>129</v>
      </c>
      <c s="604">
        <v>0</v>
      </c>
      <c s="523" t="s">
        <v>504</v>
      </c>
      <c s="523" t="s">
        <v>825</v>
      </c>
      <c s="523" t="s">
        <v>1068</v>
      </c>
      <c s="523" t="s">
        <v>573</v>
      </c>
      <c r="J18" s="24">
        <v>6.3243258847224997</v>
      </c>
      <c s="24">
        <v>11.5933295255918</v>
      </c>
      <c s="24">
        <v>12.9720155690882</v>
      </c>
      <c s="24">
        <v>13.0455105011706</v>
      </c>
      <c s="24">
        <v>12.494236786527001</v>
      </c>
      <c s="24">
        <v>12.6217063634186</v>
      </c>
      <c s="24">
        <v>12.9519089848833</v>
      </c>
      <c s="24">
        <v>13.3967433546366</v>
      </c>
      <c s="24">
        <v>13.532914032226801</v>
      </c>
      <c s="24">
        <v>14.1469726912519</v>
      </c>
      <c s="24">
        <v>11.3613606560934</v>
      </c>
      <c s="24">
        <v>14.066802213661299</v>
      </c>
      <c s="24">
        <v>15.332056014236301</v>
      </c>
      <c s="24">
        <v>14.639665025466799</v>
      </c>
      <c s="24">
        <v>15.4800763230201</v>
      </c>
      <c s="24">
        <v>17.160666071336099</v>
      </c>
      <c s="24">
        <v>19.6038636736215</v>
      </c>
      <c s="24">
        <v>21.869406159703299</v>
      </c>
      <c s="24">
        <v>24.201355900065799</v>
      </c>
      <c s="24">
        <v>26.493488176478099</v>
      </c>
      <c s="24">
        <v>28.730191287041599</v>
      </c>
      <c s="24">
        <v>31.081778889018</v>
      </c>
      <c s="24">
        <v>33.379941027362797</v>
      </c>
      <c s="24">
        <v>35.6807615560503</v>
      </c>
      <c s="24">
        <v>37.984225808005398</v>
      </c>
      <c s="24"/>
      <c s="24"/>
      <c s="24"/>
      <c s="24"/>
      <c s="24"/>
      <c s="24"/>
      <c s="24"/>
      <c s="24"/>
      <c s="24"/>
      <c s="24"/>
      <c s="24"/>
      <c s="24"/>
      <c s="24"/>
      <c s="24"/>
      <c s="24"/>
    </row>
    <row>
      <c s="523" t="s">
        <v>901</v>
      </c>
      <c s="604">
        <v>17</v>
      </c>
      <c s="523" t="s">
        <v>1279</v>
      </c>
      <c s="604">
        <v>0</v>
      </c>
      <c s="523" t="s">
        <v>720</v>
      </c>
      <c s="523" t="s">
        <v>1778</v>
      </c>
      <c s="523" t="s">
        <v>1377</v>
      </c>
      <c s="523" t="s">
        <v>342</v>
      </c>
      <c r="J19" s="24">
        <v>6.3381975731939901</v>
      </c>
      <c s="24">
        <v>11.692197985586599</v>
      </c>
      <c s="24">
        <v>13.0819955649992</v>
      </c>
      <c s="24">
        <v>13.160045602455099</v>
      </c>
      <c s="24">
        <v>12.606376732985201</v>
      </c>
      <c s="24">
        <v>12.844055899452901</v>
      </c>
      <c s="24">
        <v>13.2876147767128</v>
      </c>
      <c s="24">
        <v>13.847373871976499</v>
      </c>
      <c s="24">
        <v>14.0835333328624</v>
      </c>
      <c s="24">
        <v>14.817690369455301</v>
      </c>
      <c s="24">
        <v>12.7572384151424</v>
      </c>
      <c s="24">
        <v>16.8466174249128</v>
      </c>
      <c s="24">
        <v>19.534093988719501</v>
      </c>
      <c s="24">
        <v>19.721957606002299</v>
      </c>
      <c s="24">
        <v>22.0053508311304</v>
      </c>
      <c s="24">
        <v>24.9736653625915</v>
      </c>
      <c s="24">
        <v>28.708119113564202</v>
      </c>
      <c s="24">
        <v>32.178766546039903</v>
      </c>
      <c s="24">
        <v>35.747633292985803</v>
      </c>
      <c s="24">
        <v>39.255916053994603</v>
      </c>
      <c s="24">
        <v>42.680775016481398</v>
      </c>
      <c s="24">
        <v>46.277177723640499</v>
      </c>
      <c s="24">
        <v>49.7921350458221</v>
      </c>
      <c s="24">
        <v>53.309940366034503</v>
      </c>
      <c s="24">
        <v>56.830566368624801</v>
      </c>
      <c s="24"/>
      <c s="24"/>
      <c s="24"/>
      <c s="24"/>
      <c s="24"/>
      <c s="24"/>
      <c s="24"/>
      <c s="24"/>
      <c s="24"/>
      <c s="24"/>
      <c s="24"/>
      <c s="24"/>
      <c s="24"/>
      <c s="24"/>
      <c s="24"/>
    </row>
    <row>
      <c s="523" t="s">
        <v>1552</v>
      </c>
      <c s="604">
        <v>18</v>
      </c>
      <c s="523" t="s">
        <v>1040</v>
      </c>
      <c s="604">
        <v>0</v>
      </c>
      <c s="523" t="s">
        <v>505</v>
      </c>
      <c s="523" t="s">
        <v>144</v>
      </c>
      <c s="523" t="s">
        <v>1299</v>
      </c>
      <c s="523" t="s">
        <v>572</v>
      </c>
      <c r="J20" s="26">
        <v>97746.008813416003</v>
      </c>
      <c s="26">
        <v>109886.837255619</v>
      </c>
      <c s="26">
        <v>125576.737987228</v>
      </c>
      <c s="26">
        <v>134855.51373350699</v>
      </c>
      <c s="26">
        <v>144608.85780221899</v>
      </c>
      <c s="26">
        <v>151828.38248119599</v>
      </c>
      <c s="26">
        <v>159109.18844646699</v>
      </c>
      <c s="26">
        <v>167881.21673587299</v>
      </c>
      <c s="26">
        <v>177283.56030352501</v>
      </c>
      <c s="26">
        <v>186423.66937491501</v>
      </c>
      <c s="26">
        <v>211322.70054193499</v>
      </c>
      <c s="26">
        <v>235377.043682638</v>
      </c>
      <c s="26">
        <v>254289.94360247301</v>
      </c>
      <c s="26">
        <v>273256.58220375399</v>
      </c>
      <c s="26">
        <v>292517.85629354097</v>
      </c>
      <c s="26">
        <v>330301.72739110101</v>
      </c>
      <c s="26">
        <v>378918.26139023103</v>
      </c>
      <c s="26">
        <v>427780.44975843298</v>
      </c>
      <c s="26">
        <v>476917.75660570402</v>
      </c>
      <c s="26">
        <v>526331.75474611402</v>
      </c>
      <c s="26">
        <v>575996.12574529997</v>
      </c>
      <c s="26">
        <v>625940.35996822</v>
      </c>
      <c s="26">
        <v>676166.05662715796</v>
      </c>
      <c s="26">
        <v>726674.82382999302</v>
      </c>
      <c s="26">
        <v>777468.27862872405</v>
      </c>
      <c s="26"/>
      <c s="26"/>
      <c s="26"/>
      <c s="26"/>
      <c s="26"/>
      <c s="26"/>
      <c s="26"/>
      <c s="26"/>
      <c s="26"/>
      <c s="26"/>
      <c s="26"/>
      <c s="26"/>
      <c s="26"/>
      <c s="26"/>
      <c s="26"/>
    </row>
    <row>
      <c s="523" t="s">
        <v>1779</v>
      </c>
      <c s="604">
        <v>19</v>
      </c>
      <c s="523" t="s">
        <v>1281</v>
      </c>
      <c s="604">
        <v>0</v>
      </c>
      <c s="523" t="s">
        <v>31</v>
      </c>
      <c s="523" t="s">
        <v>826</v>
      </c>
      <c s="523" t="s">
        <v>577</v>
      </c>
      <c s="523" t="s">
        <v>1429</v>
      </c>
      <c r="J21" s="211">
        <v>1.2990830641876201</v>
      </c>
      <c s="211">
        <v>1.3579223310473301</v>
      </c>
      <c s="211">
        <v>1.4372339115927999</v>
      </c>
      <c s="211">
        <v>1.50431871288522</v>
      </c>
      <c s="211">
        <v>1.58311078549768</v>
      </c>
      <c s="211">
        <v>1.66339667048835</v>
      </c>
      <c s="211">
        <v>1.7517160125467801</v>
      </c>
      <c s="211">
        <v>1.8655569658665601</v>
      </c>
      <c s="211">
        <v>2.00584369552536</v>
      </c>
      <c s="211">
        <v>2.1721092958202202</v>
      </c>
      <c s="211">
        <v>1.8655569658665601</v>
      </c>
      <c s="211">
        <v>1.8655569658665601</v>
      </c>
      <c s="211">
        <v>1.8655569658665601</v>
      </c>
      <c s="211">
        <v>1.8655569658665601</v>
      </c>
      <c s="211">
        <v>1.8655569658665601</v>
      </c>
      <c s="211">
        <v>1.8655569658665601</v>
      </c>
      <c s="211">
        <v>1.8655569658665601</v>
      </c>
      <c s="211">
        <v>1.8655569658665601</v>
      </c>
      <c s="211">
        <v>1.8655569658665601</v>
      </c>
      <c s="211">
        <v>1.8655569658665601</v>
      </c>
      <c s="211">
        <v>1.8655569658665601</v>
      </c>
      <c s="211">
        <v>1.8655569658665601</v>
      </c>
      <c s="211">
        <v>1.8655569658665601</v>
      </c>
      <c s="211">
        <v>1.8655569658665601</v>
      </c>
      <c s="211">
        <v>1.8655569658665601</v>
      </c>
      <c s="211"/>
      <c s="211"/>
      <c s="211"/>
      <c s="211"/>
      <c s="211"/>
      <c s="211"/>
      <c s="211"/>
      <c s="211"/>
      <c s="211"/>
      <c s="211"/>
      <c s="211"/>
      <c s="211"/>
      <c s="211"/>
      <c s="211"/>
      <c s="211"/>
    </row>
    <row>
      <c s="523" t="s">
        <v>1069</v>
      </c>
      <c s="604">
        <v>20</v>
      </c>
      <c s="523" t="s">
        <v>1281</v>
      </c>
      <c s="604">
        <v>0</v>
      </c>
      <c s="523" t="s">
        <v>1553</v>
      </c>
      <c s="523" t="s">
        <v>32</v>
      </c>
      <c s="523" t="s">
        <v>372</v>
      </c>
      <c s="523" t="s">
        <v>459</v>
      </c>
      <c r="J22" s="211">
        <v>0.27465725789418799</v>
      </c>
      <c s="211">
        <v>0.27872142012773998</v>
      </c>
      <c s="211">
        <v>0.29661986758990999</v>
      </c>
      <c s="211">
        <v>0.30502722542655297</v>
      </c>
      <c s="211">
        <v>0.31242425353666198</v>
      </c>
      <c s="211">
        <v>0.33064971502641199</v>
      </c>
      <c s="211">
        <v>0.35466974352724701</v>
      </c>
      <c s="211">
        <v>0.38280931517758299</v>
      </c>
      <c s="211">
        <v>0.41437304085642701</v>
      </c>
      <c s="211">
        <v>0.45010600666880202</v>
      </c>
      <c s="211">
        <v>0.38280931517758299</v>
      </c>
      <c s="211">
        <v>0.38280931517758299</v>
      </c>
      <c s="211">
        <v>0.38280931517758299</v>
      </c>
      <c s="211">
        <v>0.38280931517758299</v>
      </c>
      <c s="211">
        <v>0.38280931517758299</v>
      </c>
      <c s="211">
        <v>0.38280931517758299</v>
      </c>
      <c s="211">
        <v>0.38280931517758299</v>
      </c>
      <c s="211">
        <v>0.38280931517758299</v>
      </c>
      <c s="211">
        <v>0.38280931517758299</v>
      </c>
      <c s="211">
        <v>0.38280931517758299</v>
      </c>
      <c s="211">
        <v>0.38280931517758299</v>
      </c>
      <c s="211">
        <v>0.38280931517758299</v>
      </c>
      <c s="211">
        <v>0.38280931517758299</v>
      </c>
      <c s="211">
        <v>0.38280931517758299</v>
      </c>
      <c s="211">
        <v>0.38280931517758299</v>
      </c>
      <c s="211"/>
      <c s="211"/>
      <c s="211"/>
      <c s="211"/>
      <c s="211"/>
      <c s="211"/>
      <c s="211"/>
      <c s="211"/>
      <c s="211"/>
      <c s="211"/>
      <c s="211"/>
      <c s="211"/>
      <c s="211"/>
      <c s="211"/>
      <c s="211"/>
    </row>
    <row>
      <c s="523" t="s">
        <v>1191</v>
      </c>
      <c s="604">
        <v>21</v>
      </c>
      <c s="523" t="s">
        <v>1279</v>
      </c>
      <c s="604">
        <v>0</v>
      </c>
      <c s="523" t="s">
        <v>1430</v>
      </c>
      <c s="523" t="s">
        <v>374</v>
      </c>
      <c s="523" t="s">
        <v>1151</v>
      </c>
      <c s="523" t="s">
        <v>1381</v>
      </c>
      <c r="J23" s="24">
        <v>2.7792565634771602</v>
      </c>
      <c s="24">
        <v>2.7326539664488498</v>
      </c>
      <c s="24">
        <v>2.3065334024063899</v>
      </c>
      <c s="24">
        <v>2.0130399333018798</v>
      </c>
      <c s="24">
        <v>1.7776364240114899</v>
      </c>
      <c s="24">
        <v>1.5327632889699401</v>
      </c>
      <c s="24">
        <v>1.28758313314502</v>
      </c>
      <c s="24">
        <v>1.0447633587479701</v>
      </c>
      <c s="24">
        <v>0.82396790553347998</v>
      </c>
      <c s="24">
        <v>0.63837738214529005</v>
      </c>
      <c s="24">
        <v>0.50007759746606595</v>
      </c>
      <c s="24">
        <v>0.440515727091218</v>
      </c>
      <c s="24">
        <v>0.38609022867405401</v>
      </c>
      <c s="24">
        <v>0.34014827041850199</v>
      </c>
      <c s="24">
        <v>0.308145928178642</v>
      </c>
      <c s="24">
        <v>0.28138062340546299</v>
      </c>
      <c s="24">
        <v>0.25777159289306101</v>
      </c>
      <c s="24">
        <v>0.237849824595979</v>
      </c>
      <c s="24">
        <v>0.22105821231829401</v>
      </c>
      <c s="24">
        <v>0.206606145538376</v>
      </c>
      <c s="24">
        <v>0.19421979732584799</v>
      </c>
      <c s="24">
        <v>0.18352372924670901</v>
      </c>
      <c s="24">
        <v>0.174078973184497</v>
      </c>
      <c s="24">
        <v>0.16573087701677</v>
      </c>
      <c s="24">
        <v>0.15831124820294701</v>
      </c>
      <c s="24"/>
      <c s="24"/>
      <c s="24"/>
      <c s="24"/>
      <c s="24"/>
      <c s="24"/>
      <c s="24"/>
      <c s="24"/>
      <c s="24"/>
      <c s="24"/>
      <c s="24"/>
      <c s="24"/>
      <c s="24"/>
      <c s="24"/>
      <c s="24"/>
    </row>
    <row>
      <c s="523" t="s">
        <v>1555</v>
      </c>
      <c s="604">
        <v>22</v>
      </c>
      <c s="523" t="s">
        <v>1279</v>
      </c>
      <c s="604">
        <v>0</v>
      </c>
      <c s="523" t="s">
        <v>375</v>
      </c>
      <c s="523" t="s">
        <v>1431</v>
      </c>
      <c s="523" t="s">
        <v>1742</v>
      </c>
      <c s="523" t="s">
        <v>1382</v>
      </c>
      <c r="J24" s="24">
        <v>1.77925656347716</v>
      </c>
      <c s="24">
        <v>1.7326539664488501</v>
      </c>
      <c s="24">
        <v>1.3065334024063899</v>
      </c>
      <c s="24">
        <v>1.01303993330188</v>
      </c>
      <c s="24">
        <v>0.77763642401148403</v>
      </c>
      <c s="24">
        <v>0.53276328896993796</v>
      </c>
      <c s="24">
        <v>0.28758313314501899</v>
      </c>
      <c s="24">
        <v>0.044763358747968197</v>
      </c>
      <c s="24" t="s">
        <v>1404</v>
      </c>
      <c s="24" t="s">
        <v>1404</v>
      </c>
      <c s="24" t="s">
        <v>1404</v>
      </c>
      <c s="24" t="s">
        <v>1404</v>
      </c>
      <c s="24" t="s">
        <v>1404</v>
      </c>
      <c s="24" t="s">
        <v>1404</v>
      </c>
      <c s="24" t="s">
        <v>1404</v>
      </c>
      <c s="24" t="s">
        <v>1404</v>
      </c>
      <c s="24" t="s">
        <v>1404</v>
      </c>
      <c s="24" t="s">
        <v>1404</v>
      </c>
      <c s="24" t="s">
        <v>1404</v>
      </c>
      <c s="24" t="s">
        <v>1404</v>
      </c>
      <c s="24" t="s">
        <v>1404</v>
      </c>
      <c s="24" t="s">
        <v>1404</v>
      </c>
      <c s="24" t="s">
        <v>1404</v>
      </c>
      <c s="24" t="s">
        <v>1404</v>
      </c>
      <c s="24" t="s">
        <v>1404</v>
      </c>
      <c s="24"/>
      <c s="24"/>
      <c s="24"/>
      <c s="24"/>
      <c s="24"/>
      <c s="24"/>
      <c s="24"/>
      <c s="24"/>
      <c s="24"/>
      <c s="24"/>
      <c s="24"/>
      <c s="24"/>
      <c s="24"/>
      <c s="24"/>
      <c s="24"/>
    </row>
    <row>
      <c s="523" t="s">
        <v>605</v>
      </c>
      <c s="604">
        <v>23</v>
      </c>
      <c s="523" t="s">
        <v>1040</v>
      </c>
      <c s="604">
        <v>0</v>
      </c>
      <c r="J25" s="26">
        <v>6578.6391053359803</v>
      </c>
      <c s="26">
        <v>9480.5849029210294</v>
      </c>
      <c s="26">
        <v>8994.6255529383507</v>
      </c>
      <c s="26">
        <v>8483.8036003171801</v>
      </c>
      <c s="26">
        <v>7946.8470271202496</v>
      </c>
      <c s="26">
        <v>7382.4187365585003</v>
      </c>
      <c s="26">
        <v>6789.11322343348</v>
      </c>
      <c s="26">
        <v>6165.4530742332699</v>
      </c>
      <c s="26">
        <v>5509.8852881667799</v>
      </c>
      <c s="26">
        <v>4820.7774099750004</v>
      </c>
      <c s="26">
        <v>4096.4134648896697</v>
      </c>
      <c s="26">
        <v>3334.9896856166802</v>
      </c>
      <c s="26">
        <v>2534.6100207037998</v>
      </c>
      <c s="26">
        <v>1693.2814131080299</v>
      </c>
      <c s="26">
        <v>808.90883720545799</v>
      </c>
      <c s="26">
        <v>65.354284432815206</v>
      </c>
      <c s="26">
        <v>0</v>
      </c>
      <c s="26">
        <v>0</v>
      </c>
      <c s="26">
        <v>0</v>
      </c>
      <c s="26">
        <v>0</v>
      </c>
      <c s="26">
        <v>0</v>
      </c>
      <c s="26">
        <v>0</v>
      </c>
      <c s="26">
        <v>0</v>
      </c>
      <c s="26">
        <v>0</v>
      </c>
      <c s="26">
        <v>0</v>
      </c>
      <c s="26"/>
      <c s="26"/>
      <c s="26"/>
      <c s="26"/>
      <c s="26"/>
      <c s="26"/>
      <c s="26"/>
      <c s="26"/>
      <c s="26"/>
      <c s="26"/>
      <c s="26"/>
      <c s="26"/>
      <c s="26"/>
      <c s="26"/>
      <c s="26"/>
    </row>
    <row>
      <c s="523" t="s">
        <v>677</v>
      </c>
      <c s="604">
        <v>24</v>
      </c>
      <c s="523" t="s">
        <v>1279</v>
      </c>
      <c s="604">
        <v>0</v>
      </c>
      <c s="523" t="s">
        <v>618</v>
      </c>
      <c s="523" t="s">
        <v>506</v>
      </c>
      <c s="523" t="s">
        <v>1554</v>
      </c>
      <c s="523" t="s">
        <v>574</v>
      </c>
      <c r="J26" s="24">
        <v>6.9655038475711901</v>
      </c>
      <c s="24">
        <v>0.75789037001147397</v>
      </c>
      <c s="24">
        <v>1.9651895341241401</v>
      </c>
      <c s="24">
        <v>1.14550553711978</v>
      </c>
      <c s="24">
        <v>1.1360661617355401</v>
      </c>
      <c s="24">
        <v>1.7234925915258299</v>
      </c>
      <c s="24">
        <v>2.2755153516480999</v>
      </c>
      <c s="24">
        <v>2.7241537720789002</v>
      </c>
      <c s="24">
        <v>3.21728350553771</v>
      </c>
      <c s="24">
        <v>3.7761454627897102</v>
      </c>
      <c s="24">
        <v>8.4215351601982409</v>
      </c>
      <c s="24">
        <v>11.8010458191716</v>
      </c>
      <c s="24">
        <v>15.740922525240199</v>
      </c>
      <c s="24">
        <v>25.581250722531799</v>
      </c>
      <c s="24">
        <v>54.483470715136903</v>
      </c>
      <c s="24">
        <v>677.90460856315497</v>
      </c>
      <c s="24" t="s">
        <v>1275</v>
      </c>
      <c s="24" t="s">
        <v>1275</v>
      </c>
      <c s="24" t="s">
        <v>1275</v>
      </c>
      <c s="24" t="s">
        <v>1275</v>
      </c>
      <c s="24" t="s">
        <v>1275</v>
      </c>
      <c s="24" t="s">
        <v>1275</v>
      </c>
      <c s="24" t="s">
        <v>1275</v>
      </c>
      <c s="24" t="s">
        <v>1275</v>
      </c>
      <c s="24" t="s">
        <v>1275</v>
      </c>
      <c s="24"/>
      <c s="24"/>
      <c s="24"/>
      <c s="24"/>
      <c s="24"/>
      <c s="24"/>
      <c s="24"/>
      <c s="24"/>
      <c s="24"/>
      <c s="24"/>
      <c s="24"/>
      <c s="24"/>
      <c s="24"/>
      <c s="24"/>
      <c s="24"/>
    </row>
    <row>
      <c s="523" t="s">
        <v>1262</v>
      </c>
      <c s="604">
        <v>25</v>
      </c>
      <c s="523" t="s">
        <v>239</v>
      </c>
      <c s="604">
        <v>0</v>
      </c>
      <c s="523" t="s">
        <v>507</v>
      </c>
      <c s="523" t="s">
        <v>827</v>
      </c>
      <c s="523" t="s">
        <v>1743</v>
      </c>
      <c s="523" t="s">
        <v>110</v>
      </c>
      <c r="J27" s="24">
        <v>0.23552976752354901</v>
      </c>
      <c s="24">
        <v>0.13083692457948201</v>
      </c>
      <c s="24">
        <v>0.228548965075515</v>
      </c>
      <c s="24">
        <v>0.23115153394516799</v>
      </c>
      <c s="24">
        <v>0.29401108691497502</v>
      </c>
      <c s="24">
        <v>0.45951706733991399</v>
      </c>
      <c s="24">
        <v>0.847064163081935</v>
      </c>
      <c s="24">
        <v>5.3701350155934504</v>
      </c>
      <c s="24" t="s">
        <v>1404</v>
      </c>
      <c s="24" t="s">
        <v>1404</v>
      </c>
      <c s="24" t="s">
        <v>1404</v>
      </c>
      <c s="24" t="s">
        <v>1404</v>
      </c>
      <c s="24" t="s">
        <v>1404</v>
      </c>
      <c s="24" t="s">
        <v>1404</v>
      </c>
      <c s="24" t="s">
        <v>1404</v>
      </c>
      <c s="24" t="s">
        <v>1404</v>
      </c>
      <c s="24" t="s">
        <v>1404</v>
      </c>
      <c s="24" t="s">
        <v>1404</v>
      </c>
      <c s="24" t="s">
        <v>1404</v>
      </c>
      <c s="24" t="s">
        <v>1404</v>
      </c>
      <c s="24" t="s">
        <v>1404</v>
      </c>
      <c s="24" t="s">
        <v>1404</v>
      </c>
      <c s="24" t="s">
        <v>1404</v>
      </c>
      <c s="24" t="s">
        <v>1404</v>
      </c>
      <c s="24" t="s">
        <v>1404</v>
      </c>
      <c s="24"/>
      <c s="24"/>
      <c s="24"/>
      <c s="24"/>
      <c s="24"/>
      <c s="24"/>
      <c s="24"/>
      <c s="24"/>
      <c s="24"/>
      <c s="24"/>
      <c s="24"/>
      <c s="24"/>
      <c s="24"/>
      <c s="24"/>
      <c s="24"/>
    </row>
    <row>
      <c s="523" t="s">
        <v>1744</v>
      </c>
      <c s="604">
        <v>26</v>
      </c>
      <c s="523" t="s">
        <v>1281</v>
      </c>
      <c s="604">
        <v>0</v>
      </c>
      <c s="523" t="s">
        <v>264</v>
      </c>
      <c s="523" t="s">
        <v>828</v>
      </c>
      <c s="523" t="s">
        <v>794</v>
      </c>
      <c s="523" t="s">
        <v>376</v>
      </c>
      <c r="J28" s="26">
        <v>4.0955537333244099</v>
      </c>
      <c s="26">
        <v>1.8286320745729601</v>
      </c>
      <c s="26">
        <v>5.4623492934523803</v>
      </c>
      <c s="26">
        <v>5.03564094776939</v>
      </c>
      <c s="26">
        <v>4.51179169018818</v>
      </c>
      <c s="26">
        <v>4.7005608006737001</v>
      </c>
      <c s="26">
        <v>5.27931783456832</v>
      </c>
      <c s="26">
        <v>6.0660007173802004</v>
      </c>
      <c s="26">
        <v>6.7856710926708299</v>
      </c>
      <c s="26">
        <v>7.4294180031923398</v>
      </c>
      <c s="26">
        <v>8.8704251330033905</v>
      </c>
      <c s="26">
        <v>8.3694494204569398</v>
      </c>
      <c s="26">
        <v>11.949653649354399</v>
      </c>
      <c s="26">
        <v>18.832356280023401</v>
      </c>
      <c s="26">
        <v>37.933898345586798</v>
      </c>
      <c s="26">
        <v>480.78587397137397</v>
      </c>
      <c s="26" t="s">
        <v>1275</v>
      </c>
      <c s="26" t="s">
        <v>1275</v>
      </c>
      <c s="26" t="s">
        <v>1275</v>
      </c>
      <c s="26" t="s">
        <v>1275</v>
      </c>
      <c s="26" t="s">
        <v>1275</v>
      </c>
      <c s="26" t="s">
        <v>1275</v>
      </c>
      <c s="26" t="s">
        <v>1275</v>
      </c>
      <c s="26" t="s">
        <v>1275</v>
      </c>
      <c s="26" t="s">
        <v>1275</v>
      </c>
      <c s="26"/>
      <c s="26"/>
      <c s="26"/>
      <c s="26"/>
      <c s="26"/>
      <c s="26"/>
      <c s="26"/>
      <c s="26"/>
      <c s="26"/>
      <c s="26"/>
      <c s="26"/>
      <c s="26"/>
      <c s="26"/>
      <c s="26"/>
      <c s="26"/>
    </row>
    <row>
      <c s="523" t="s">
        <v>377</v>
      </c>
      <c s="604">
        <v>27</v>
      </c>
      <c s="523" t="s">
        <v>1279</v>
      </c>
      <c s="604">
        <v>0</v>
      </c>
      <c s="523" t="s">
        <v>1432</v>
      </c>
      <c s="523" t="s">
        <v>829</v>
      </c>
      <c s="523" t="s">
        <v>676</v>
      </c>
      <c s="523" t="s">
        <v>1152</v>
      </c>
      <c r="J29" s="24">
        <v>4.2457478327023601</v>
      </c>
      <c s="24">
        <v>7.6431023062798102</v>
      </c>
      <c s="24">
        <v>4.3754300076116701</v>
      </c>
      <c s="24">
        <v>4.3261664023272903</v>
      </c>
      <c s="24">
        <v>3.4012322817240901</v>
      </c>
      <c s="24">
        <v>2.1761977325213899</v>
      </c>
      <c s="24">
        <v>1.1805481138071401</v>
      </c>
      <c s="24">
        <v>0.18621505736750801</v>
      </c>
      <c s="24" t="s">
        <v>1404</v>
      </c>
      <c s="24" t="s">
        <v>1404</v>
      </c>
      <c s="24" t="s">
        <v>1404</v>
      </c>
      <c s="24" t="s">
        <v>1404</v>
      </c>
      <c s="24" t="s">
        <v>1404</v>
      </c>
      <c s="24" t="s">
        <v>1404</v>
      </c>
      <c s="24" t="s">
        <v>1404</v>
      </c>
      <c s="24" t="s">
        <v>1404</v>
      </c>
      <c s="24" t="s">
        <v>1404</v>
      </c>
      <c s="24" t="s">
        <v>1404</v>
      </c>
      <c s="24" t="s">
        <v>1404</v>
      </c>
      <c s="24" t="s">
        <v>1404</v>
      </c>
      <c s="24" t="s">
        <v>1404</v>
      </c>
      <c s="24" t="s">
        <v>1404</v>
      </c>
      <c s="24" t="s">
        <v>1404</v>
      </c>
      <c s="24" t="s">
        <v>1404</v>
      </c>
      <c s="24" t="s">
        <v>1404</v>
      </c>
      <c s="24"/>
      <c s="24"/>
      <c s="24"/>
      <c s="24"/>
      <c s="24"/>
      <c s="24"/>
      <c s="24"/>
      <c s="24"/>
      <c s="24"/>
      <c s="24"/>
      <c s="24"/>
      <c s="24"/>
      <c s="24"/>
      <c s="24"/>
      <c s="24"/>
    </row>
    <row>
      <c s="523" t="s">
        <v>1670</v>
      </c>
      <c s="604">
        <v>28</v>
      </c>
      <c s="523" t="s">
        <v>239</v>
      </c>
      <c s="604">
        <v>0</v>
      </c>
      <c s="523" t="s">
        <v>1669</v>
      </c>
      <c s="523" t="s">
        <v>378</v>
      </c>
      <c s="523" t="s">
        <v>460</v>
      </c>
      <c s="523" t="s">
        <v>1015</v>
      </c>
      <c r="J30" s="24">
        <v>5.0098841613889498</v>
      </c>
      <c s="24">
        <v>1.2241617532579501</v>
      </c>
      <c s="24">
        <v>0.86504664158715505</v>
      </c>
      <c s="24">
        <v>0.60634307846641899</v>
      </c>
      <c s="24">
        <v>0.42470817529898702</v>
      </c>
      <c s="24">
        <v>0.28765602701579401</v>
      </c>
      <c s="24">
        <v>0.157679925914294</v>
      </c>
      <c s="24">
        <v>0.025128446290404199</v>
      </c>
      <c s="24">
        <v>-0.10268111407458699</v>
      </c>
      <c s="24">
        <v>-0.22183961325250601</v>
      </c>
      <c s="24">
        <v>-0.34453746124828399</v>
      </c>
      <c s="24">
        <v>-0.43558044824911601</v>
      </c>
      <c s="24">
        <v>-0.53394058334920103</v>
      </c>
      <c s="24">
        <v>-0.64030821174289498</v>
      </c>
      <c s="24">
        <v>-0.74259791509171502</v>
      </c>
      <c s="24">
        <v>-0.84987319724930799</v>
      </c>
      <c s="24">
        <v>-0.95886548996682497</v>
      </c>
      <c s="24">
        <v>-1.0678505013401101</v>
      </c>
      <c s="24">
        <v>-1.1762600914089101</v>
      </c>
      <c s="24">
        <v>-1.2843383432328399</v>
      </c>
      <c s="24">
        <v>-1.3919882580044201</v>
      </c>
      <c s="24">
        <v>-1.4990174546255499</v>
      </c>
      <c s="24">
        <v>-1.6057216475226299</v>
      </c>
      <c s="24">
        <v>-1.7120052679673601</v>
      </c>
      <c s="24">
        <v>-1.81787055268181</v>
      </c>
      <c s="24"/>
      <c s="24"/>
      <c s="24"/>
      <c s="24"/>
      <c s="24"/>
      <c s="24"/>
      <c s="24"/>
      <c s="24"/>
      <c s="24"/>
      <c s="24"/>
      <c s="24"/>
      <c s="24"/>
      <c s="24"/>
      <c s="24"/>
      <c s="24"/>
    </row>
    <row>
      <c s="523" t="s">
        <v>555</v>
      </c>
      <c s="604">
        <v>29</v>
      </c>
      <c s="523" t="s">
        <v>1040</v>
      </c>
      <c s="604">
        <v>0</v>
      </c>
      <c r="J31" s="26">
        <v>86248.945305468602</v>
      </c>
      <c s="26">
        <v>632.79497409757505</v>
      </c>
      <c s="26">
        <v>27311.449624869601</v>
      </c>
      <c s="26">
        <v>20778.454624869599</v>
      </c>
      <c s="26">
        <v>13282.714624869601</v>
      </c>
      <c s="26">
        <v>7494.2415822029698</v>
      </c>
      <c s="26">
        <v>7992.2266532029298</v>
      </c>
      <c s="26">
        <v>9900.3044672919004</v>
      </c>
      <c s="26">
        <v>9731.5947512085295</v>
      </c>
      <c s="26">
        <v>7493.5100156481003</v>
      </c>
      <c s="26">
        <v>13341.021143907299</v>
      </c>
      <c s="26">
        <v>4733.3779742652396</v>
      </c>
      <c s="26">
        <v>1416.97124676525</v>
      </c>
      <c s="26">
        <v>3315.8193513405699</v>
      </c>
      <c s="26">
        <v>1900.15668053075</v>
      </c>
      <c s="26">
        <v>20860.752773136199</v>
      </c>
      <c s="26">
        <v>31655.385825260801</v>
      </c>
      <c s="26">
        <v>31963.9828511657</v>
      </c>
      <c s="26">
        <v>32114.425236893901</v>
      </c>
      <c s="26">
        <v>32334.0325622337</v>
      </c>
      <c s="26">
        <v>32526.896492603199</v>
      </c>
      <c s="26">
        <v>32665.123702335401</v>
      </c>
      <c s="26">
        <v>32888.220903145899</v>
      </c>
      <c s="26">
        <v>33084.594844337502</v>
      </c>
      <c s="26">
        <v>33282.152313006998</v>
      </c>
      <c s="26"/>
      <c s="26"/>
      <c s="26"/>
      <c s="26"/>
      <c s="26"/>
      <c s="26"/>
      <c s="26"/>
      <c s="26"/>
      <c s="26"/>
      <c s="26"/>
      <c s="26"/>
      <c s="26"/>
      <c s="26"/>
      <c s="26"/>
      <c s="26"/>
    </row>
    <row>
      <c s="523" t="s">
        <v>1192</v>
      </c>
      <c s="604">
        <v>30</v>
      </c>
      <c s="523" t="s">
        <v>239</v>
      </c>
      <c s="604">
        <v>0</v>
      </c>
      <c r="J32" s="238">
        <v>0.64100000000000001</v>
      </c>
      <c s="238">
        <v>0.629</v>
      </c>
      <c s="238">
        <v>0.627</v>
      </c>
      <c s="238">
        <v>0.624</v>
      </c>
      <c s="238">
        <v>0.62</v>
      </c>
      <c s="238">
        <v>0.628</v>
      </c>
      <c s="238">
        <v>0.63600000000000001</v>
      </c>
      <c s="238">
        <v>0.64600000000000002</v>
      </c>
      <c s="238">
        <v>0.65700000000000003</v>
      </c>
      <c s="238">
        <v>0.67000000000000004</v>
      </c>
      <c s="238">
        <v>0.65600000000000003</v>
      </c>
      <c s="238">
        <v>0.63300000000000001</v>
      </c>
      <c s="238">
        <v>0.63700000000000001</v>
      </c>
      <c s="238">
        <v>0.64000000000000001</v>
      </c>
      <c s="238">
        <v>0.625</v>
      </c>
      <c s="238">
        <v>0</v>
      </c>
      <c s="238">
        <v>0</v>
      </c>
      <c s="238">
        <v>0</v>
      </c>
      <c s="238">
        <v>0</v>
      </c>
      <c s="238">
        <v>0</v>
      </c>
      <c s="238">
        <v>0</v>
      </c>
      <c s="238">
        <v>0</v>
      </c>
      <c s="238">
        <v>0</v>
      </c>
      <c s="238">
        <v>0</v>
      </c>
      <c s="238">
        <v>0</v>
      </c>
      <c s="238"/>
      <c s="238"/>
      <c s="238"/>
      <c s="238"/>
      <c s="238"/>
      <c s="238"/>
      <c s="238"/>
      <c s="238"/>
      <c s="238"/>
      <c s="238"/>
      <c s="238"/>
      <c s="238"/>
      <c s="238"/>
      <c s="238"/>
      <c s="238"/>
    </row>
    <row>
      <c s="523" t="s">
        <v>1178</v>
      </c>
      <c s="604">
        <v>31</v>
      </c>
      <c s="523" t="s">
        <v>239</v>
      </c>
      <c s="604">
        <v>0</v>
      </c>
      <c r="J33"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c s="238"/>
      <c s="238"/>
      <c s="238"/>
      <c s="238"/>
      <c s="238"/>
      <c s="238"/>
      <c s="238"/>
      <c s="238"/>
      <c s="238"/>
      <c s="238"/>
      <c s="238"/>
      <c s="238"/>
      <c s="238"/>
      <c s="238"/>
    </row>
    <row>
      <c s="523" t="s">
        <v>36</v>
      </c>
      <c s="604">
        <v>32</v>
      </c>
      <c s="523" t="s">
        <v>239</v>
      </c>
      <c s="604">
        <v>0</v>
      </c>
      <c r="J34" s="238">
        <v>0.35899999999999999</v>
      </c>
      <c s="238">
        <v>0.371</v>
      </c>
      <c s="238">
        <v>0.373</v>
      </c>
      <c s="238">
        <v>0.376</v>
      </c>
      <c s="238">
        <v>0.38</v>
      </c>
      <c s="238">
        <v>0.372</v>
      </c>
      <c s="238">
        <v>0.36399999999999999</v>
      </c>
      <c s="238">
        <v>0.35399999999999998</v>
      </c>
      <c s="238">
        <v>0.34300000000000003</v>
      </c>
      <c s="238">
        <v>0.33000000000000002</v>
      </c>
      <c s="238">
        <v>0.34399999999999997</v>
      </c>
      <c s="238">
        <v>0.36699999999999999</v>
      </c>
      <c s="238">
        <v>0.36299999999999999</v>
      </c>
      <c s="238">
        <v>0.35999999999999999</v>
      </c>
      <c s="238">
        <v>0.375</v>
      </c>
      <c s="238">
        <v>0</v>
      </c>
      <c s="238">
        <v>0</v>
      </c>
      <c s="238">
        <v>0</v>
      </c>
      <c s="238">
        <v>0</v>
      </c>
      <c s="238">
        <v>0</v>
      </c>
      <c s="238">
        <v>0</v>
      </c>
      <c s="238">
        <v>0</v>
      </c>
      <c s="238">
        <v>0</v>
      </c>
      <c s="238">
        <v>0</v>
      </c>
      <c s="238">
        <v>0</v>
      </c>
      <c s="238"/>
      <c s="238"/>
      <c s="238"/>
      <c s="238"/>
      <c s="238"/>
      <c s="238"/>
      <c s="238"/>
      <c s="238"/>
      <c s="238"/>
      <c s="238"/>
      <c s="238"/>
      <c s="238"/>
      <c s="238"/>
      <c s="238"/>
      <c s="238"/>
    </row>
    <row>
      <c s="523" t="s">
        <v>795</v>
      </c>
      <c s="604">
        <v>33</v>
      </c>
      <c s="523" t="s">
        <v>239</v>
      </c>
      <c s="604">
        <v>0</v>
      </c>
      <c r="J35"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c s="238"/>
      <c s="238"/>
      <c s="238"/>
      <c s="238"/>
      <c s="238"/>
      <c s="238"/>
      <c s="238"/>
      <c s="238"/>
      <c s="238"/>
      <c s="238"/>
      <c s="238"/>
      <c s="238"/>
      <c s="238"/>
      <c s="238"/>
    </row>
    <row>
      <c s="523" t="s">
        <v>769</v>
      </c>
      <c s="604">
        <v>34</v>
      </c>
      <c s="523" t="s">
        <v>239</v>
      </c>
      <c s="604">
        <v>0</v>
      </c>
      <c r="J36"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v>0</v>
      </c>
      <c s="238"/>
      <c s="238"/>
      <c s="238"/>
      <c s="238"/>
      <c s="238"/>
      <c s="238"/>
      <c s="238"/>
      <c s="238"/>
      <c s="238"/>
      <c s="238"/>
      <c s="238"/>
      <c s="238"/>
      <c s="238"/>
      <c s="238"/>
      <c s="238"/>
    </row>
    <row>
      <c s="523" t="s">
        <v>1161</v>
      </c>
      <c s="604">
        <v>35</v>
      </c>
      <c s="523" t="s">
        <v>1279</v>
      </c>
      <c s="604">
        <v>0</v>
      </c>
      <c r="J37" s="24">
        <v>16.022691117974201</v>
      </c>
      <c s="24">
        <v>1.8251903714220701</v>
      </c>
      <c s="24">
        <v>4.9208445966334802</v>
      </c>
      <c s="24">
        <v>4.07054767626874</v>
      </c>
      <c s="24">
        <v>3.2046661892572299</v>
      </c>
      <c s="24">
        <v>2.9923790962197399</v>
      </c>
      <c s="24">
        <v>2.8992681213851199</v>
      </c>
      <c s="24">
        <v>2.9187472980606399</v>
      </c>
      <c s="24">
        <v>2.77584232840388</v>
      </c>
      <c s="24">
        <v>2.4943422746856001</v>
      </c>
      <c s="24">
        <v>2.4415657864823599</v>
      </c>
      <c s="24">
        <v>1.78419363059208</v>
      </c>
      <c s="24">
        <v>1.81141572954943</v>
      </c>
      <c s="24">
        <v>1.8447825534014299</v>
      </c>
      <c s="24">
        <v>1.6887634676132699</v>
      </c>
      <c s="24">
        <v>4.93873866609625</v>
      </c>
      <c s="24" t="s">
        <v>575</v>
      </c>
      <c s="24" t="s">
        <v>575</v>
      </c>
      <c s="24" t="s">
        <v>575</v>
      </c>
      <c s="24" t="s">
        <v>575</v>
      </c>
      <c s="24" t="s">
        <v>575</v>
      </c>
      <c s="24" t="s">
        <v>575</v>
      </c>
      <c s="24" t="s">
        <v>575</v>
      </c>
      <c s="24" t="s">
        <v>575</v>
      </c>
      <c s="24" t="s">
        <v>575</v>
      </c>
      <c s="24"/>
      <c s="24"/>
      <c s="24"/>
      <c s="24"/>
      <c s="24"/>
      <c s="24"/>
      <c s="24"/>
      <c s="24"/>
      <c s="24"/>
      <c s="24"/>
      <c s="24"/>
      <c s="24"/>
      <c s="24"/>
      <c s="24"/>
      <c s="24"/>
    </row>
    <row>
      <c s="523" t="s">
        <v>1035</v>
      </c>
      <c s="604">
        <v>36</v>
      </c>
      <c s="523" t="s">
        <v>1279</v>
      </c>
      <c s="604">
        <v>0</v>
      </c>
      <c r="J38" s="222">
        <v>1.6228139214022801</v>
      </c>
      <c s="222">
        <v>1.7318385377475001</v>
      </c>
      <c s="222">
        <v>1.6778431439866199</v>
      </c>
      <c s="222">
        <v>1.6496399598164799</v>
      </c>
      <c s="222">
        <v>1.66125734887328</v>
      </c>
      <c s="222">
        <v>1.6778561730219199</v>
      </c>
      <c s="222">
        <v>1.6914550355329501</v>
      </c>
      <c s="222">
        <v>1.6876988212850199</v>
      </c>
      <c s="222">
        <v>1.67880206312386</v>
      </c>
      <c s="222">
        <v>1.6848847554719399</v>
      </c>
      <c s="222">
        <v>1.67442849429475</v>
      </c>
      <c s="222">
        <v>1.79364098400895</v>
      </c>
      <c s="222">
        <v>1.96168183606317</v>
      </c>
      <c s="222">
        <v>2.2788657904414902</v>
      </c>
      <c s="222">
        <v>4.6156436131741803</v>
      </c>
      <c s="222" t="s">
        <v>1811</v>
      </c>
      <c s="222" t="s">
        <v>1811</v>
      </c>
      <c s="222" t="s">
        <v>1811</v>
      </c>
      <c s="222" t="s">
        <v>1811</v>
      </c>
      <c s="222" t="s">
        <v>1811</v>
      </c>
      <c s="222" t="s">
        <v>1811</v>
      </c>
      <c s="222" t="s">
        <v>1811</v>
      </c>
      <c s="222" t="s">
        <v>1811</v>
      </c>
      <c s="222" t="s">
        <v>1811</v>
      </c>
      <c s="222" t="s">
        <v>1811</v>
      </c>
      <c s="222"/>
      <c s="222"/>
      <c s="222"/>
      <c s="222"/>
      <c s="222"/>
      <c s="222"/>
      <c s="222"/>
      <c s="222"/>
      <c s="222"/>
      <c s="222"/>
      <c s="222"/>
      <c s="222"/>
      <c s="222"/>
      <c s="222"/>
      <c s="222"/>
    </row>
    <row>
      <c s="523" t="s">
        <v>1016</v>
      </c>
      <c s="604">
        <v>37</v>
      </c>
      <c s="523" t="s">
        <v>1040</v>
      </c>
      <c s="604">
        <v>0</v>
      </c>
      <c r="J39" s="26">
        <v>55646</v>
      </c>
      <c s="26">
        <v>109345.10000000001</v>
      </c>
      <c s="26">
        <v>119836</v>
      </c>
      <c s="26">
        <v>126323.10000000001</v>
      </c>
      <c s="26">
        <v>139317</v>
      </c>
      <c s="26">
        <v>146210.68799999999</v>
      </c>
      <c s="26">
        <v>150597.00863999999</v>
      </c>
      <c s="26">
        <v>155114.91889920001</v>
      </c>
      <c s="26">
        <v>158217.21727718401</v>
      </c>
      <c s="26">
        <v>159799.38944995601</v>
      </c>
      <c s="26">
        <v>175833.54692179299</v>
      </c>
      <c s="26">
        <v>177591.88239101099</v>
      </c>
      <c s="26">
        <v>179367.801214921</v>
      </c>
      <c s="26">
        <v>181161.47922707</v>
      </c>
      <c s="26">
        <v>182973.09401934099</v>
      </c>
      <c s="26">
        <v>183887.95948943801</v>
      </c>
      <c s="26">
        <v>184807.39928688499</v>
      </c>
      <c s="26">
        <v>185731.436283319</v>
      </c>
      <c s="26">
        <v>186660.09346473601</v>
      </c>
      <c s="26">
        <v>187593.393932059</v>
      </c>
      <c s="26">
        <v>188531.36090172001</v>
      </c>
      <c s="26">
        <v>189474.01770622801</v>
      </c>
      <c s="26">
        <v>190421.38779475901</v>
      </c>
      <c s="26">
        <v>191373.49473373301</v>
      </c>
      <c s="26">
        <v>192330.36220740201</v>
      </c>
      <c s="26"/>
      <c s="26"/>
      <c s="26"/>
      <c s="26"/>
      <c s="26"/>
      <c s="26"/>
      <c s="26"/>
      <c s="26"/>
      <c s="26"/>
      <c s="26"/>
      <c s="26"/>
      <c s="26"/>
      <c s="26"/>
      <c s="26"/>
      <c s="26"/>
    </row>
    <row>
      <c s="523" t="s">
        <v>509</v>
      </c>
      <c s="604">
        <v>38</v>
      </c>
      <c s="523" t="s">
        <v>1040</v>
      </c>
      <c s="604">
        <v>0</v>
      </c>
      <c r="J40" s="26">
        <v>39244.896894664002</v>
      </c>
      <c s="26">
        <v>-2295.3409029210202</v>
      </c>
      <c s="26">
        <v>8681.5184470616605</v>
      </c>
      <c s="26">
        <v>1234.44039968283</v>
      </c>
      <c s="26">
        <v>1081.29697287975</v>
      </c>
      <c s="26">
        <v>5341.1252634415196</v>
      </c>
      <c s="26">
        <v>8659.6181405665302</v>
      </c>
      <c s="26">
        <v>10630.1891745147</v>
      </c>
      <c s="26">
        <v>12216.977766857101</v>
      </c>
      <c s="26">
        <v>13383.179333821199</v>
      </c>
      <c s="26">
        <v>30401.676560388201</v>
      </c>
      <c s="26">
        <v>36021.376400810499</v>
      </c>
      <c s="26">
        <v>37362.489946892201</v>
      </c>
      <c s="26">
        <v>41622.974959411302</v>
      </c>
      <c s="26">
        <v>43263.252105893604</v>
      </c>
      <c s="26">
        <v>44238.616321919901</v>
      </c>
      <c s="26">
        <v>44637.730845825899</v>
      </c>
      <c s="26">
        <v>45073.4527262755</v>
      </c>
      <c s="26">
        <v>45411.147373685402</v>
      </c>
      <c s="26">
        <v>45750.8259755994</v>
      </c>
      <c s="26">
        <v>46192.499781455597</v>
      </c>
      <c s="26">
        <v>46536.180102922997</v>
      </c>
      <c s="26">
        <v>46881.878314239199</v>
      </c>
      <c s="26">
        <v>47229.605852550703</v>
      </c>
      <c s="26">
        <v>47579.374218254001</v>
      </c>
      <c s="26"/>
      <c s="26"/>
      <c s="26"/>
      <c s="26"/>
      <c s="26"/>
      <c s="26"/>
      <c s="26"/>
      <c s="26"/>
      <c s="26"/>
      <c s="26"/>
      <c s="26"/>
      <c s="26"/>
      <c s="26"/>
      <c s="26"/>
      <c s="26"/>
    </row>
    <row>
      <c s="523" t="s">
        <v>830</v>
      </c>
      <c s="604">
        <v>39</v>
      </c>
      <c s="523" t="s">
        <v>129</v>
      </c>
      <c s="604">
        <v>0</v>
      </c>
      <c r="J41" s="137">
        <v>6.3381975731939901</v>
      </c>
      <c s="137">
        <v>11.692197985586599</v>
      </c>
      <c s="137">
        <v>13.0819955649992</v>
      </c>
      <c s="137">
        <v>13.160045602455099</v>
      </c>
      <c s="137">
        <v>12.606376732985201</v>
      </c>
      <c s="137">
        <v>12.844055899452901</v>
      </c>
      <c s="137">
        <v>13.2876147767128</v>
      </c>
      <c s="137">
        <v>13.847373871976499</v>
      </c>
      <c s="137">
        <v>14.0835333328624</v>
      </c>
      <c s="137">
        <v>14.817690369455301</v>
      </c>
      <c s="137">
        <v>13.847373871976499</v>
      </c>
      <c s="137">
        <v>13.847373871976499</v>
      </c>
      <c s="137">
        <v>13.847373871976499</v>
      </c>
      <c s="137">
        <v>13.847373871976499</v>
      </c>
      <c s="137">
        <v>13.847373871976499</v>
      </c>
      <c s="137">
        <v>13.847373871976499</v>
      </c>
      <c s="137">
        <v>13.847373871976499</v>
      </c>
      <c s="137">
        <v>13.847373871976499</v>
      </c>
      <c s="137">
        <v>13.847373871976499</v>
      </c>
      <c s="137">
        <v>13.847373871976499</v>
      </c>
      <c s="137">
        <v>13.847373871976499</v>
      </c>
      <c s="137">
        <v>13.847373871976499</v>
      </c>
      <c s="137">
        <v>13.847373871976499</v>
      </c>
      <c s="137">
        <v>13.847373871976499</v>
      </c>
      <c s="137">
        <v>13.847373871976499</v>
      </c>
      <c s="137"/>
      <c s="137"/>
      <c s="137"/>
      <c s="137"/>
      <c s="137"/>
      <c s="137"/>
      <c s="137"/>
      <c s="137"/>
      <c s="137"/>
      <c s="137"/>
      <c s="137"/>
      <c s="137"/>
      <c s="137"/>
      <c s="137"/>
      <c s="137"/>
    </row>
    <row>
      <c s="523" t="s">
        <v>37</v>
      </c>
      <c s="604">
        <v>40</v>
      </c>
      <c s="523" t="s">
        <v>1040</v>
      </c>
      <c s="604">
        <v>0</v>
      </c>
      <c r="J42" s="24">
        <v>0</v>
      </c>
      <c s="24">
        <v>0</v>
      </c>
      <c s="24">
        <v>0</v>
      </c>
      <c s="24">
        <v>0</v>
      </c>
      <c s="24">
        <v>0</v>
      </c>
      <c s="24">
        <v>0</v>
      </c>
      <c s="24">
        <v>0</v>
      </c>
      <c s="24">
        <v>0</v>
      </c>
      <c s="24">
        <v>0</v>
      </c>
      <c s="24">
        <v>0</v>
      </c>
      <c s="24">
        <v>0</v>
      </c>
      <c s="24">
        <v>0</v>
      </c>
      <c s="24">
        <v>0</v>
      </c>
      <c s="24">
        <v>0</v>
      </c>
      <c s="24">
        <v>0</v>
      </c>
      <c s="24">
        <v>0</v>
      </c>
      <c s="24">
        <v>0</v>
      </c>
      <c s="24">
        <v>0</v>
      </c>
      <c s="24">
        <v>0</v>
      </c>
      <c s="24">
        <v>0</v>
      </c>
      <c s="24">
        <v>0</v>
      </c>
      <c s="24">
        <v>0</v>
      </c>
      <c s="24">
        <v>0</v>
      </c>
      <c s="24">
        <v>0</v>
      </c>
      <c s="24">
        <v>0</v>
      </c>
      <c s="24"/>
      <c s="24"/>
      <c s="24"/>
      <c s="24"/>
      <c s="24"/>
      <c s="24"/>
      <c s="24"/>
      <c s="24"/>
      <c s="24"/>
      <c s="24"/>
      <c s="24"/>
      <c s="24"/>
      <c s="24"/>
      <c s="24"/>
      <c s="24"/>
    </row>
    <row>
      <c s="523" t="s">
        <v>1556</v>
      </c>
      <c s="604">
        <v>41</v>
      </c>
      <c s="523" t="s">
        <v>1040</v>
      </c>
      <c s="604">
        <v>0</v>
      </c>
      <c r="J43" s="143">
        <v>66</v>
      </c>
      <c s="143">
        <v>47</v>
      </c>
      <c s="143">
        <v>41</v>
      </c>
      <c s="143">
        <v>35</v>
      </c>
      <c s="143">
        <v>32</v>
      </c>
      <c s="143">
        <v>31</v>
      </c>
      <c s="143">
        <v>30</v>
      </c>
      <c s="143">
        <v>30</v>
      </c>
      <c s="143">
        <v>29</v>
      </c>
      <c s="143">
        <v>29</v>
      </c>
      <c s="143">
        <v>29</v>
      </c>
      <c s="143">
        <v>29</v>
      </c>
      <c s="143">
        <v>28</v>
      </c>
      <c s="143">
        <v>28</v>
      </c>
      <c s="143">
        <v>28</v>
      </c>
      <c s="143">
        <v>28</v>
      </c>
      <c s="143">
        <v>28</v>
      </c>
      <c s="143">
        <v>28</v>
      </c>
      <c s="143">
        <v>27</v>
      </c>
      <c s="143">
        <v>27</v>
      </c>
      <c s="143">
        <v>27</v>
      </c>
      <c s="143">
        <v>27</v>
      </c>
      <c s="143">
        <v>27</v>
      </c>
      <c s="143">
        <v>27</v>
      </c>
      <c s="143">
        <v>27</v>
      </c>
      <c s="143"/>
      <c s="143"/>
      <c s="143"/>
      <c s="143"/>
      <c s="143"/>
      <c s="143"/>
      <c s="143"/>
      <c s="143"/>
      <c s="143"/>
      <c s="143"/>
      <c s="143"/>
      <c s="143"/>
      <c s="143"/>
      <c s="143"/>
      <c s="143"/>
    </row>
    <row>
      <c s="523" t="s">
        <v>38</v>
      </c>
      <c s="604">
        <v>42</v>
      </c>
      <c s="523" t="s">
        <v>1279</v>
      </c>
      <c s="604">
        <v>0</v>
      </c>
      <c r="J44" s="239">
        <v>2.1000000000000001</v>
      </c>
      <c s="239">
        <v>2.2000000000000002</v>
      </c>
      <c s="239">
        <v>2.2000000000000002</v>
      </c>
      <c s="239">
        <v>2.2000000000000002</v>
      </c>
      <c s="239">
        <v>2.2000000000000002</v>
      </c>
      <c s="239">
        <v>4.2999999999999998</v>
      </c>
      <c s="239">
        <v>6.2999999999999998</v>
      </c>
      <c s="239">
        <v>8.3000000000000007</v>
      </c>
      <c s="239">
        <v>10.300000000000001</v>
      </c>
      <c s="239">
        <v>12.4</v>
      </c>
      <c s="239">
        <v>12.4</v>
      </c>
      <c s="239">
        <v>12.4</v>
      </c>
      <c s="239">
        <v>12.4</v>
      </c>
      <c s="239">
        <v>12.4</v>
      </c>
      <c s="239">
        <v>12.4</v>
      </c>
      <c s="239">
        <v>12.4</v>
      </c>
      <c s="239">
        <v>12.4</v>
      </c>
      <c s="239">
        <v>12.4</v>
      </c>
      <c s="239">
        <v>12.4</v>
      </c>
      <c s="239">
        <v>12.4</v>
      </c>
      <c s="239">
        <v>12.4</v>
      </c>
      <c s="239">
        <v>12.4</v>
      </c>
      <c s="239">
        <v>12.4</v>
      </c>
      <c s="239">
        <v>12.4</v>
      </c>
      <c s="239">
        <v>12.4</v>
      </c>
      <c s="239"/>
      <c s="239"/>
      <c s="239"/>
      <c s="239"/>
      <c s="239"/>
      <c s="239"/>
      <c s="239"/>
      <c s="239"/>
      <c s="239"/>
      <c s="239"/>
      <c s="239"/>
      <c s="239"/>
      <c s="239"/>
      <c s="239"/>
      <c s="239"/>
    </row>
    <row>
      <c s="523" t="s">
        <v>1301</v>
      </c>
      <c s="604">
        <v>43</v>
      </c>
      <c s="523" t="s">
        <v>1279</v>
      </c>
      <c s="604">
        <v>0</v>
      </c>
      <c r="J45" s="239">
        <v>36</v>
      </c>
      <c s="239">
        <v>36</v>
      </c>
      <c s="239">
        <v>36</v>
      </c>
      <c s="239">
        <v>36</v>
      </c>
      <c s="239">
        <v>36</v>
      </c>
      <c s="239">
        <v>70.599999999999994</v>
      </c>
      <c s="239">
        <v>104.59999999999999</v>
      </c>
      <c s="239">
        <v>137.5</v>
      </c>
      <c s="239">
        <v>170.80000000000001</v>
      </c>
      <c s="239">
        <v>205.09999999999999</v>
      </c>
      <c s="239">
        <v>205.09999999999999</v>
      </c>
      <c s="239">
        <v>205.09999999999999</v>
      </c>
      <c s="239">
        <v>205.09999999999999</v>
      </c>
      <c s="239">
        <v>205.09999999999999</v>
      </c>
      <c s="239">
        <v>205.09999999999999</v>
      </c>
      <c s="239">
        <v>205.09999999999999</v>
      </c>
      <c s="239">
        <v>205.09999999999999</v>
      </c>
      <c s="239">
        <v>205.09999999999999</v>
      </c>
      <c s="239">
        <v>205.09999999999999</v>
      </c>
      <c s="239">
        <v>205.09999999999999</v>
      </c>
      <c s="239">
        <v>205.09999999999999</v>
      </c>
      <c s="239">
        <v>205.09999999999999</v>
      </c>
      <c s="239">
        <v>205.09999999999999</v>
      </c>
      <c s="239">
        <v>205.09999999999999</v>
      </c>
      <c s="239">
        <v>205.09999999999999</v>
      </c>
      <c s="239"/>
      <c s="239"/>
      <c s="239"/>
      <c s="239"/>
      <c s="239"/>
      <c s="239"/>
      <c s="239"/>
      <c s="239"/>
      <c s="239"/>
      <c s="239"/>
      <c s="239"/>
      <c s="239"/>
      <c s="239"/>
      <c s="239"/>
      <c s="239"/>
    </row>
    <row>
      <c s="523" t="s">
        <v>1193</v>
      </c>
      <c s="604">
        <v>44</v>
      </c>
      <c s="523" t="s">
        <v>239</v>
      </c>
      <c s="604">
        <v>0</v>
      </c>
      <c r="J46" s="137">
        <v>0.108125</v>
      </c>
      <c s="137">
        <v>0.48868976976026601</v>
      </c>
      <c s="137">
        <v>0.43439090645356998</v>
      </c>
      <c s="137">
        <v>0.45952527889864703</v>
      </c>
      <c s="137">
        <v>0.47637399391493901</v>
      </c>
      <c s="137">
        <v>0.47454178624603499</v>
      </c>
      <c s="137">
        <v>0.47315962570357101</v>
      </c>
      <c s="137">
        <v>0.47178149087142501</v>
      </c>
      <c s="137">
        <v>0.470856429124618</v>
      </c>
      <c s="137">
        <v>0.47039023464033602</v>
      </c>
      <c s="137">
        <v>0.47178149087142501</v>
      </c>
      <c s="137">
        <v>0.47178149087142501</v>
      </c>
      <c s="137">
        <v>0.47178149087142501</v>
      </c>
      <c s="137">
        <v>0.47178149087142501</v>
      </c>
      <c s="137">
        <v>0.47178149087142501</v>
      </c>
      <c s="137">
        <v>0.47178149087142501</v>
      </c>
      <c s="137">
        <v>0.47178149087142501</v>
      </c>
      <c s="137">
        <v>0.47178149087142501</v>
      </c>
      <c s="137">
        <v>0.47178149087142501</v>
      </c>
      <c s="137">
        <v>0.47178149087142501</v>
      </c>
      <c s="137">
        <v>0.47178149087142501</v>
      </c>
      <c s="137">
        <v>0.47178149087142501</v>
      </c>
      <c s="137">
        <v>0.47178149087142501</v>
      </c>
      <c s="137">
        <v>0.47178149087142501</v>
      </c>
      <c s="137">
        <v>0.47178149087142501</v>
      </c>
      <c s="137"/>
      <c s="137"/>
      <c s="137"/>
      <c s="137"/>
      <c s="137"/>
      <c s="137"/>
      <c s="137"/>
      <c s="137"/>
      <c s="137"/>
      <c s="137"/>
      <c s="137"/>
      <c s="137"/>
      <c s="137"/>
      <c s="137"/>
      <c s="137"/>
    </row>
    <row>
      <c s="523" t="s">
        <v>379</v>
      </c>
      <c s="604">
        <v>45</v>
      </c>
      <c s="523" t="s">
        <v>239</v>
      </c>
      <c s="604">
        <v>0</v>
      </c>
      <c r="J47" s="137">
        <v>1.2881018518518501</v>
      </c>
      <c s="137">
        <v>0.64885532874436302</v>
      </c>
      <c s="137">
        <v>0.63209642113036402</v>
      </c>
      <c s="137">
        <v>0.59968241158319502</v>
      </c>
      <c s="137">
        <v>0.60124290615626996</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c s="137"/>
      <c s="137"/>
      <c s="137"/>
      <c s="137"/>
      <c s="137"/>
      <c s="137"/>
      <c s="137"/>
      <c s="137"/>
      <c s="137"/>
      <c s="137"/>
      <c s="137"/>
      <c s="137"/>
      <c s="137"/>
      <c s="137"/>
    </row>
    <row>
      <c s="523" t="s">
        <v>1194</v>
      </c>
      <c s="604">
        <v>46</v>
      </c>
      <c s="523" t="s">
        <v>239</v>
      </c>
      <c s="604">
        <v>0</v>
      </c>
      <c r="J48" s="137">
        <v>0.59706008583690995</v>
      </c>
      <c s="137">
        <v>0.64885532874436302</v>
      </c>
      <c s="137">
        <v>0.63209642113036402</v>
      </c>
      <c s="137">
        <v>0.59968241158319502</v>
      </c>
      <c s="137">
        <v>0.60124290615626996</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v>0.606724640182983</v>
      </c>
      <c s="137"/>
      <c s="137"/>
      <c s="137"/>
      <c s="137"/>
      <c s="137"/>
      <c s="137"/>
      <c s="137"/>
      <c s="137"/>
      <c s="137"/>
      <c s="137"/>
      <c s="137"/>
      <c s="137"/>
      <c s="137"/>
      <c s="137"/>
      <c s="137"/>
    </row>
    <row>
      <c s="523" t="s">
        <v>1557</v>
      </c>
      <c s="604">
        <v>47</v>
      </c>
      <c s="523" t="s">
        <v>1279</v>
      </c>
      <c s="604">
        <v>0</v>
      </c>
      <c r="J49" s="215">
        <v>193925.94107747101</v>
      </c>
      <c s="215">
        <v>184427.47893859501</v>
      </c>
      <c s="215">
        <v>174443.05744973701</v>
      </c>
      <c s="215">
        <v>163947.814008257</v>
      </c>
      <c s="215">
        <v>152915.61399357999</v>
      </c>
      <c s="215">
        <v>141318.985688341</v>
      </c>
      <c s="215">
        <v>129129.05186997799</v>
      </c>
      <c s="215">
        <v>116315.457902414</v>
      </c>
      <c s="215">
        <v>102846.29614878399</v>
      </c>
      <c s="215">
        <v>88688.026516961603</v>
      </c>
      <c s="215">
        <v>116315.457902414</v>
      </c>
      <c s="215">
        <v>116315.457902414</v>
      </c>
      <c s="215">
        <v>116315.457902414</v>
      </c>
      <c s="215">
        <v>116315.457902414</v>
      </c>
      <c s="215">
        <v>116315.457902414</v>
      </c>
      <c s="215">
        <v>116315.457902414</v>
      </c>
      <c s="215">
        <v>116315.457902414</v>
      </c>
      <c s="215">
        <v>116315.457902414</v>
      </c>
      <c s="215">
        <v>116315.457902414</v>
      </c>
      <c s="215">
        <v>116315.457902414</v>
      </c>
      <c s="215">
        <v>116315.457902414</v>
      </c>
      <c s="215">
        <v>116315.457902414</v>
      </c>
      <c s="215">
        <v>116315.457902414</v>
      </c>
      <c s="215">
        <v>116315.457902414</v>
      </c>
      <c s="215">
        <v>116315.457902414</v>
      </c>
      <c s="215"/>
      <c s="215"/>
      <c s="215"/>
      <c s="215"/>
      <c s="215"/>
      <c s="215"/>
      <c s="215"/>
      <c s="215"/>
      <c s="215"/>
      <c s="215"/>
      <c s="215"/>
      <c s="215"/>
      <c s="215"/>
      <c s="215"/>
      <c s="215"/>
    </row>
    <row>
      <c s="523" t="s">
        <v>1071</v>
      </c>
      <c s="604">
        <v>48</v>
      </c>
      <c s="523" t="s">
        <v>1279</v>
      </c>
      <c s="604">
        <v>0</v>
      </c>
      <c r="J50" s="215">
        <v>0</v>
      </c>
      <c s="215">
        <v>0</v>
      </c>
      <c s="215">
        <v>0</v>
      </c>
      <c s="215">
        <v>0</v>
      </c>
      <c s="215">
        <v>0</v>
      </c>
      <c s="215">
        <v>0</v>
      </c>
      <c s="215">
        <v>0</v>
      </c>
      <c s="215">
        <v>0</v>
      </c>
      <c s="215">
        <v>0</v>
      </c>
      <c s="215">
        <v>0</v>
      </c>
      <c s="215">
        <v>0</v>
      </c>
      <c s="215">
        <v>0</v>
      </c>
      <c s="215">
        <v>0</v>
      </c>
      <c s="215">
        <v>0</v>
      </c>
      <c s="215">
        <v>0</v>
      </c>
      <c s="215">
        <v>0</v>
      </c>
      <c s="215">
        <v>0</v>
      </c>
      <c s="215">
        <v>0</v>
      </c>
      <c s="215">
        <v>0</v>
      </c>
      <c s="215">
        <v>0</v>
      </c>
      <c s="215">
        <v>0</v>
      </c>
      <c s="215">
        <v>0</v>
      </c>
      <c s="215">
        <v>0</v>
      </c>
      <c s="215">
        <v>0</v>
      </c>
      <c s="215">
        <v>0</v>
      </c>
      <c s="215"/>
      <c s="215"/>
      <c s="215"/>
      <c s="215"/>
      <c s="215"/>
      <c s="215"/>
      <c s="215"/>
      <c s="215"/>
      <c s="215"/>
      <c s="215"/>
      <c s="215"/>
      <c s="215"/>
      <c s="215"/>
      <c s="215"/>
      <c s="215"/>
    </row>
    <row>
      <c s="523" t="s">
        <v>344</v>
      </c>
      <c s="604">
        <v>49</v>
      </c>
      <c s="523" t="s">
        <v>239</v>
      </c>
      <c s="604">
        <v>0</v>
      </c>
      <c r="H51" s="779"/>
      <c s="779"/>
      <c s="146">
        <v>0.72534274210581295</v>
      </c>
      <c s="146">
        <v>0.72127857987225996</v>
      </c>
      <c s="146">
        <v>0.70338013241009001</v>
      </c>
      <c s="146">
        <v>0.69497277457344697</v>
      </c>
      <c s="146">
        <v>0.68757574646333797</v>
      </c>
      <c s="146">
        <v>0.66935028497358695</v>
      </c>
      <c s="146">
        <v>0.645330256472752</v>
      </c>
      <c s="146">
        <v>0.61719068482241601</v>
      </c>
      <c s="146">
        <v>0.58562695914357199</v>
      </c>
      <c s="146">
        <v>0.54989399333119704</v>
      </c>
      <c s="146">
        <v>0.61719068482241601</v>
      </c>
      <c s="146">
        <v>0.61719068482241601</v>
      </c>
      <c s="146">
        <v>0.61719068482241601</v>
      </c>
      <c s="146">
        <v>0.61719068482241601</v>
      </c>
      <c s="146">
        <v>0.61719068482241601</v>
      </c>
      <c s="146">
        <v>0.61719068482241601</v>
      </c>
      <c s="146">
        <v>0.61719068482241601</v>
      </c>
      <c s="146">
        <v>0.61719068482241601</v>
      </c>
      <c s="146">
        <v>0.61719068482241601</v>
      </c>
      <c s="146">
        <v>0.61719068482241601</v>
      </c>
      <c s="146">
        <v>0.61719068482241601</v>
      </c>
      <c s="146">
        <v>0.61719068482241601</v>
      </c>
      <c s="146">
        <v>0.61719068482241601</v>
      </c>
      <c s="146">
        <v>0.61719068482241601</v>
      </c>
      <c s="146">
        <v>0.61719068482241601</v>
      </c>
      <c s="146"/>
      <c s="146"/>
      <c s="146"/>
      <c s="146"/>
      <c s="146"/>
      <c s="146"/>
      <c s="146"/>
      <c s="146"/>
      <c s="146"/>
      <c s="146"/>
      <c s="146"/>
      <c s="146"/>
      <c s="146"/>
      <c s="146"/>
      <c s="146"/>
    </row>
    <row>
      <c s="523" t="s">
        <v>1780</v>
      </c>
      <c s="604">
        <v>50</v>
      </c>
      <c s="523" t="s">
        <v>1279</v>
      </c>
      <c s="604">
        <v>0</v>
      </c>
      <c r="J52" s="126">
        <v>0.37223189587307998</v>
      </c>
      <c s="126">
        <v>1.40241519254875</v>
      </c>
      <c s="126">
        <v>1.3943103455955299</v>
      </c>
      <c s="126">
        <v>1.4433463725190101</v>
      </c>
      <c s="126">
        <v>1.4752500379518101</v>
      </c>
      <c s="126">
        <v>1.4636349926616801</v>
      </c>
      <c s="126">
        <v>1.44261356194192</v>
      </c>
      <c s="126">
        <v>1.4128848678899399</v>
      </c>
      <c s="126">
        <v>1.36649190532419</v>
      </c>
      <c s="126">
        <v>1.3174597992177299</v>
      </c>
      <c s="126">
        <v>1.4128848678899399</v>
      </c>
      <c s="126">
        <v>1.4128848678899399</v>
      </c>
      <c s="126">
        <v>1.4128848678899399</v>
      </c>
      <c s="126">
        <v>1.4128848678899399</v>
      </c>
      <c s="126">
        <v>1.4128848678899399</v>
      </c>
      <c s="126">
        <v>1.4128848678899399</v>
      </c>
      <c s="126">
        <v>1.4128848678899399</v>
      </c>
      <c s="126">
        <v>1.4128848678899399</v>
      </c>
      <c s="126">
        <v>1.4128848678899399</v>
      </c>
      <c s="126">
        <v>1.4128848678899399</v>
      </c>
      <c s="126">
        <v>1.4128848678899399</v>
      </c>
      <c s="126">
        <v>1.4128848678899399</v>
      </c>
      <c s="126">
        <v>1.4128848678899399</v>
      </c>
      <c s="126">
        <v>1.4128848678899399</v>
      </c>
      <c s="126">
        <v>1.4128848678899399</v>
      </c>
      <c s="126"/>
      <c s="126"/>
      <c s="126"/>
      <c s="126"/>
      <c s="126"/>
      <c s="126"/>
      <c s="126"/>
      <c s="126"/>
      <c s="126"/>
      <c s="126"/>
      <c s="126"/>
      <c s="126"/>
      <c s="126"/>
      <c s="126"/>
      <c s="126"/>
    </row>
    <row>
      <c s="523" t="s">
        <v>266</v>
      </c>
      <c s="604">
        <v>51</v>
      </c>
      <c s="523" t="s">
        <v>1279</v>
      </c>
      <c s="604">
        <v>0</v>
      </c>
      <c r="J53" s="126">
        <v>170.07874015748001</v>
      </c>
      <c s="126">
        <v>165.84981793130601</v>
      </c>
      <c s="126">
        <v>165.8516315283</v>
      </c>
      <c s="126">
        <v>165.84002519288299</v>
      </c>
      <c s="126">
        <v>165.84239908388199</v>
      </c>
      <c s="126">
        <v>84.547105415312501</v>
      </c>
      <c s="126">
        <v>57.100275745260497</v>
      </c>
      <c s="126">
        <v>43.416378276425696</v>
      </c>
      <c s="126">
        <v>34.951615890514702</v>
      </c>
      <c s="126">
        <v>29.1057057438892</v>
      </c>
      <c s="126">
        <v>43.416378276425696</v>
      </c>
      <c s="126">
        <v>43.416378276425696</v>
      </c>
      <c s="126">
        <v>43.416378276425696</v>
      </c>
      <c s="126">
        <v>43.416378276425696</v>
      </c>
      <c s="126">
        <v>43.416378276425696</v>
      </c>
      <c s="126">
        <v>43.416378276425696</v>
      </c>
      <c s="126">
        <v>43.416378276425696</v>
      </c>
      <c s="126">
        <v>43.416378276425696</v>
      </c>
      <c s="126">
        <v>43.416378276425696</v>
      </c>
      <c s="126">
        <v>43.416378276425696</v>
      </c>
      <c s="126">
        <v>43.416378276425696</v>
      </c>
      <c s="126">
        <v>43.416378276425696</v>
      </c>
      <c s="126">
        <v>43.416378276425696</v>
      </c>
      <c s="126">
        <v>43.416378276425696</v>
      </c>
      <c s="126">
        <v>43.416378276425696</v>
      </c>
      <c s="126"/>
      <c s="126"/>
      <c s="126"/>
      <c s="126"/>
      <c s="126"/>
      <c s="126"/>
      <c s="126"/>
      <c s="126"/>
      <c s="126"/>
      <c s="126"/>
      <c s="126"/>
      <c s="126"/>
      <c s="126"/>
      <c s="126"/>
      <c s="126"/>
    </row>
    <row>
      <c s="523" t="s">
        <v>1072</v>
      </c>
      <c s="604">
        <v>52</v>
      </c>
      <c s="523" t="s">
        <v>239</v>
      </c>
      <c s="604">
        <v>0</v>
      </c>
      <c r="J54" s="146">
        <v>0.562032491843516</v>
      </c>
      <c s="146">
        <v>0.57714928621872696</v>
      </c>
      <c s="146">
        <v>0.76538418241599504</v>
      </c>
      <c s="146">
        <v>0.98712791779157205</v>
      </c>
      <c s="146">
        <v>1.28594799461867</v>
      </c>
      <c s="146">
        <v>1.87700620651516</v>
      </c>
      <c s="146">
        <v>3.4772553906898702</v>
      </c>
      <c s="146">
        <v>22.339699878874502</v>
      </c>
      <c s="146" t="s">
        <v>1404</v>
      </c>
      <c s="146" t="s">
        <v>1404</v>
      </c>
      <c s="146">
        <v>22.339699878874502</v>
      </c>
      <c s="146">
        <v>22.339699878874502</v>
      </c>
      <c s="146">
        <v>22.339699878874502</v>
      </c>
      <c s="146">
        <v>22.339699878874502</v>
      </c>
      <c s="146">
        <v>22.339699878874502</v>
      </c>
      <c s="146">
        <v>22.339699878874502</v>
      </c>
      <c s="146">
        <v>22.339699878874502</v>
      </c>
      <c s="146">
        <v>22.339699878874502</v>
      </c>
      <c s="146">
        <v>22.339699878874502</v>
      </c>
      <c s="146">
        <v>22.339699878874502</v>
      </c>
      <c s="146">
        <v>22.339699878874502</v>
      </c>
      <c s="146">
        <v>22.339699878874502</v>
      </c>
      <c s="146">
        <v>22.339699878874502</v>
      </c>
      <c s="146">
        <v>22.339699878874502</v>
      </c>
      <c s="146">
        <v>22.339699878874502</v>
      </c>
      <c s="146"/>
      <c s="146"/>
      <c s="146"/>
      <c s="146"/>
      <c s="146"/>
      <c s="146"/>
      <c s="146"/>
      <c s="146"/>
      <c s="146"/>
      <c s="146"/>
      <c s="146"/>
      <c s="146"/>
      <c s="146"/>
      <c s="146"/>
      <c s="146"/>
    </row>
    <row>
      <c s="523" t="s">
        <v>380</v>
      </c>
      <c s="604">
        <v>53</v>
      </c>
      <c s="523" t="s">
        <v>239</v>
      </c>
      <c s="604">
        <v>0</v>
      </c>
      <c r="J55" s="146">
        <v>2.6864973450340002</v>
      </c>
      <c s="146">
        <v>0.71305559531382401</v>
      </c>
      <c s="146">
        <v>0.717200444763887</v>
      </c>
      <c s="146">
        <v>0.69283438753148496</v>
      </c>
      <c s="146">
        <v>0.67785119422085705</v>
      </c>
      <c s="146">
        <v>0.68323045364026003</v>
      </c>
      <c s="146">
        <v>0.69318632957663895</v>
      </c>
      <c s="146">
        <v>0.70777175318852303</v>
      </c>
      <c s="146">
        <v>0.73180089549286698</v>
      </c>
      <c s="146">
        <v>0.75903644315657604</v>
      </c>
      <c s="146">
        <v>0.70777175318852303</v>
      </c>
      <c s="146">
        <v>0.70777175318852303</v>
      </c>
      <c s="146">
        <v>0.70777175318852303</v>
      </c>
      <c s="146">
        <v>0.70777175318852303</v>
      </c>
      <c s="146">
        <v>0.70777175318852303</v>
      </c>
      <c s="146">
        <v>0.70777175318852303</v>
      </c>
      <c s="146">
        <v>0.70777175318852303</v>
      </c>
      <c s="146">
        <v>0.70777175318852303</v>
      </c>
      <c s="146">
        <v>0.70777175318852303</v>
      </c>
      <c s="146">
        <v>0.70777175318852303</v>
      </c>
      <c s="146">
        <v>0.70777175318852303</v>
      </c>
      <c s="146">
        <v>0.70777175318852303</v>
      </c>
      <c s="146">
        <v>0.70777175318852303</v>
      </c>
      <c s="146">
        <v>0.70777175318852303</v>
      </c>
      <c s="146">
        <v>0.70777175318852303</v>
      </c>
      <c s="146"/>
      <c s="146"/>
      <c s="146"/>
      <c s="146"/>
      <c s="146"/>
      <c s="146"/>
      <c s="146"/>
      <c s="146"/>
      <c s="146"/>
      <c s="146"/>
      <c s="146"/>
      <c s="146"/>
      <c s="146"/>
      <c s="146"/>
      <c s="146"/>
    </row>
    <row>
      <c s="523" t="s">
        <v>1781</v>
      </c>
      <c s="604">
        <v>54</v>
      </c>
      <c s="523" t="s">
        <v>239</v>
      </c>
      <c s="604">
        <v>0</v>
      </c>
      <c r="J56" s="146">
        <v>0.15228331262351799</v>
      </c>
      <c s="146">
        <v>0.056257921332310903</v>
      </c>
      <c s="146">
        <v>0.047443761652759202</v>
      </c>
      <c s="146">
        <v>0.040274405888047399</v>
      </c>
      <c s="146">
        <v>0.034295781572708899</v>
      </c>
      <c s="146">
        <v>0.030634527563529201</v>
      </c>
      <c s="146">
        <v>0.027351952836565999</v>
      </c>
      <c s="146">
        <v>0.0241158769548152</v>
      </c>
      <c s="146">
        <v>0.021129073222517</v>
      </c>
      <c s="146">
        <v>0.018303476937784599</v>
      </c>
      <c s="146">
        <v>0.0241158769548152</v>
      </c>
      <c s="146">
        <v>0.0241158769548152</v>
      </c>
      <c s="146">
        <v>0.0241158769548152</v>
      </c>
      <c s="146">
        <v>0.0241158769548152</v>
      </c>
      <c s="146">
        <v>0.0241158769548152</v>
      </c>
      <c s="146">
        <v>0.0241158769548152</v>
      </c>
      <c s="146">
        <v>0.0241158769548152</v>
      </c>
      <c s="146">
        <v>0.0241158769548152</v>
      </c>
      <c s="146">
        <v>0.0241158769548152</v>
      </c>
      <c s="146">
        <v>0.0241158769548152</v>
      </c>
      <c s="146">
        <v>0.0241158769548152</v>
      </c>
      <c s="146">
        <v>0.0241158769548152</v>
      </c>
      <c s="146">
        <v>0.0241158769548152</v>
      </c>
      <c s="146">
        <v>0.0241158769548152</v>
      </c>
      <c s="146">
        <v>0.0241158769548152</v>
      </c>
      <c s="146"/>
      <c s="146"/>
      <c s="146"/>
      <c s="146"/>
      <c s="146"/>
      <c s="146"/>
      <c s="146"/>
      <c s="146"/>
      <c s="146"/>
      <c s="146"/>
      <c s="146"/>
      <c s="146"/>
      <c s="146"/>
      <c s="146"/>
      <c s="146"/>
    </row>
    <row>
      <c s="523" t="s">
        <v>1379</v>
      </c>
      <c s="604">
        <v>55</v>
      </c>
      <c s="523" t="s">
        <v>239</v>
      </c>
      <c s="604">
        <v>0</v>
      </c>
      <c r="J57" s="146">
        <v>0.12905618647054401</v>
      </c>
      <c s="146">
        <v>0.35124855611372002</v>
      </c>
      <c s="146">
        <v>0.23997186790828501</v>
      </c>
      <c s="146">
        <v>0.28735181090421602</v>
      </c>
      <c s="146">
        <v>0.27465428309671203</v>
      </c>
      <c s="146">
        <v>0.23175870887264999</v>
      </c>
      <c s="146">
        <v>0.20478381216199401</v>
      </c>
      <c s="146">
        <v>0.178711383851996</v>
      </c>
      <c s="146">
        <v>0.15551152884055</v>
      </c>
      <c s="146">
        <v>0.13425427620366201</v>
      </c>
      <c s="146">
        <v>0.178711383851996</v>
      </c>
      <c s="146">
        <v>0.178711383851996</v>
      </c>
      <c s="146">
        <v>0.178711383851996</v>
      </c>
      <c s="146">
        <v>0.178711383851996</v>
      </c>
      <c s="146">
        <v>0.178711383851996</v>
      </c>
      <c s="146">
        <v>0.178711383851996</v>
      </c>
      <c s="146">
        <v>0.178711383851996</v>
      </c>
      <c s="146">
        <v>0.178711383851996</v>
      </c>
      <c s="146">
        <v>0.178711383851996</v>
      </c>
      <c s="146">
        <v>0.178711383851996</v>
      </c>
      <c s="146">
        <v>0.178711383851996</v>
      </c>
      <c s="146">
        <v>0.178711383851996</v>
      </c>
      <c s="146">
        <v>0.178711383851996</v>
      </c>
      <c s="146">
        <v>0.178711383851996</v>
      </c>
      <c s="146">
        <v>0.178711383851996</v>
      </c>
      <c s="146"/>
      <c s="146"/>
      <c s="146"/>
      <c s="146"/>
      <c s="146"/>
      <c s="146"/>
      <c s="146"/>
      <c s="146"/>
      <c s="146"/>
      <c s="146"/>
      <c s="146"/>
      <c s="146"/>
      <c s="146"/>
      <c s="146"/>
      <c s="146"/>
    </row>
    <row>
      <c s="523" t="s">
        <v>1017</v>
      </c>
      <c s="604">
        <v>56</v>
      </c>
      <c s="523" t="s">
        <v>239</v>
      </c>
      <c s="604">
        <v>0</v>
      </c>
      <c r="J58" s="146">
        <v>1.06073</v>
      </c>
      <c s="146">
        <v>0.042637336814621403</v>
      </c>
      <c s="146">
        <v>0.093235983859482605</v>
      </c>
      <c s="146">
        <v>0.046134554948967503</v>
      </c>
      <c s="146">
        <v>0.038962276935027997</v>
      </c>
      <c s="146">
        <v>0.052798381300636299</v>
      </c>
      <c s="146">
        <v>0.0622397885771609</v>
      </c>
      <c s="146">
        <v>0.065695357173450403</v>
      </c>
      <c s="146">
        <v>0.067978218766102397</v>
      </c>
      <c s="146">
        <v>0.069116591391891594</v>
      </c>
      <c s="146">
        <v>0.065695357173450403</v>
      </c>
      <c s="146">
        <v>0.065695357173450403</v>
      </c>
      <c s="146">
        <v>0.065695357173450403</v>
      </c>
      <c s="146">
        <v>0.065695357173450403</v>
      </c>
      <c s="146">
        <v>0.065695357173450403</v>
      </c>
      <c s="146">
        <v>0.065695357173450403</v>
      </c>
      <c s="146">
        <v>0.065695357173450403</v>
      </c>
      <c s="146">
        <v>0.065695357173450403</v>
      </c>
      <c s="146">
        <v>0.065695357173450403</v>
      </c>
      <c s="146">
        <v>0.065695357173450403</v>
      </c>
      <c s="146">
        <v>0.065695357173450403</v>
      </c>
      <c s="146">
        <v>0.065695357173450403</v>
      </c>
      <c s="146">
        <v>0.065695357173450403</v>
      </c>
      <c s="146">
        <v>0.065695357173450403</v>
      </c>
      <c s="146">
        <v>0.065695357173450403</v>
      </c>
      <c s="146"/>
      <c s="146"/>
      <c s="146"/>
      <c s="146"/>
      <c s="146"/>
      <c s="146"/>
      <c s="146"/>
      <c s="146"/>
      <c s="146"/>
      <c s="146"/>
      <c s="146"/>
      <c s="146"/>
      <c s="146"/>
      <c s="146"/>
      <c s="146"/>
    </row>
    <row>
      <c s="523" t="s">
        <v>1842</v>
      </c>
      <c s="604">
        <v>57</v>
      </c>
      <c s="523" t="s">
        <v>1279</v>
      </c>
      <c s="604">
        <v>0</v>
      </c>
      <c r="J59" s="126">
        <v>7.7485630665852803</v>
      </c>
      <c s="126">
        <v>2.8469867921001302</v>
      </c>
      <c s="126">
        <v>4.1671551282927499</v>
      </c>
      <c s="126">
        <v>3.4800546300831599</v>
      </c>
      <c s="126">
        <v>3.6409408538074</v>
      </c>
      <c s="126">
        <v>4.3148324602960004</v>
      </c>
      <c s="126">
        <v>4.8831984786421998</v>
      </c>
      <c s="126">
        <v>5.5956144395824996</v>
      </c>
      <c s="126">
        <v>6.4303914150655901</v>
      </c>
      <c s="126">
        <v>7.4485523163747303</v>
      </c>
      <c s="126">
        <v>5.5956144395824996</v>
      </c>
      <c s="126">
        <v>5.5956144395824996</v>
      </c>
      <c s="126">
        <v>5.5956144395824996</v>
      </c>
      <c s="126">
        <v>5.5956144395824996</v>
      </c>
      <c s="126">
        <v>5.5956144395824996</v>
      </c>
      <c s="126">
        <v>5.5956144395824996</v>
      </c>
      <c s="126">
        <v>5.5956144395824996</v>
      </c>
      <c s="126">
        <v>5.5956144395824996</v>
      </c>
      <c s="126">
        <v>5.5956144395824996</v>
      </c>
      <c s="126">
        <v>5.5956144395824996</v>
      </c>
      <c s="126">
        <v>5.5956144395824996</v>
      </c>
      <c s="126">
        <v>5.5956144395824996</v>
      </c>
      <c s="126">
        <v>5.5956144395824996</v>
      </c>
      <c s="126">
        <v>5.5956144395824996</v>
      </c>
      <c s="126">
        <v>5.5956144395824996</v>
      </c>
      <c s="126"/>
      <c s="126"/>
      <c s="126"/>
      <c s="126"/>
      <c s="126"/>
      <c s="126"/>
      <c s="126"/>
      <c s="126"/>
      <c s="126"/>
      <c s="126"/>
      <c s="126"/>
      <c s="126"/>
      <c s="126"/>
      <c s="126"/>
      <c s="126"/>
    </row>
    <row>
      <c s="523" t="s">
        <v>721</v>
      </c>
      <c s="604">
        <v>58</v>
      </c>
      <c s="523" t="s">
        <v>1281</v>
      </c>
      <c s="604">
        <v>0</v>
      </c>
      <c r="J60" s="133">
        <v>1.1799768518518501</v>
      </c>
      <c s="133">
        <v>0.16016555898409701</v>
      </c>
      <c s="133">
        <v>0.19770551467679401</v>
      </c>
      <c s="133">
        <v>0.14015713268454799</v>
      </c>
      <c s="133">
        <v>0.124868912241331</v>
      </c>
      <c s="133">
        <v>0.13218285393694901</v>
      </c>
      <c s="133">
        <v>0.13356501447941299</v>
      </c>
      <c s="133">
        <v>0.13494314931155901</v>
      </c>
      <c s="133">
        <v>0.135868211058366</v>
      </c>
      <c s="133">
        <v>0.136334405542647</v>
      </c>
      <c s="133">
        <v>0.13494314931155901</v>
      </c>
      <c s="133">
        <v>0.13494314931155901</v>
      </c>
      <c s="133">
        <v>0.13494314931155901</v>
      </c>
      <c s="133">
        <v>0.13494314931155901</v>
      </c>
      <c s="133">
        <v>0.13494314931155901</v>
      </c>
      <c s="133">
        <v>0.13494314931155901</v>
      </c>
      <c s="133">
        <v>0.13494314931155901</v>
      </c>
      <c s="133">
        <v>0.13494314931155901</v>
      </c>
      <c s="133">
        <v>0.13494314931155901</v>
      </c>
      <c s="133">
        <v>0.13494314931155901</v>
      </c>
      <c s="133">
        <v>0.13494314931155901</v>
      </c>
      <c s="133">
        <v>0.13494314931155901</v>
      </c>
      <c s="133">
        <v>0.13494314931155901</v>
      </c>
      <c s="133">
        <v>0.13494314931155901</v>
      </c>
      <c s="133">
        <v>0.13494314931155901</v>
      </c>
      <c s="133"/>
      <c s="133"/>
      <c s="133"/>
      <c s="133"/>
      <c s="133"/>
      <c s="133"/>
      <c s="133"/>
      <c s="133"/>
      <c s="133"/>
      <c s="133"/>
      <c s="133"/>
      <c s="133"/>
      <c s="133"/>
      <c s="133"/>
      <c s="133"/>
    </row>
    <row>
      <c s="523" t="s">
        <v>267</v>
      </c>
      <c s="604">
        <v>59</v>
      </c>
      <c s="523" t="s">
        <v>1040</v>
      </c>
      <c s="604">
        <v>0</v>
      </c>
      <c r="J61" s="247">
        <v>33038.769456000002</v>
      </c>
      <c s="247">
        <v>4629.6791072989599</v>
      </c>
      <c s="247">
        <v>13295.381640701</v>
      </c>
      <c s="247">
        <v>7006.85392400001</v>
      </c>
      <c s="247">
        <v>6509.2918239999999</v>
      </c>
      <c s="247">
        <v>9173.6752240000205</v>
      </c>
      <c s="247">
        <v>11138.535313443999</v>
      </c>
      <c s="247">
        <v>12109.6580613473</v>
      </c>
      <c s="247">
        <v>12781.068262672199</v>
      </c>
      <c s="247">
        <v>13125.052812277099</v>
      </c>
      <c s="247">
        <v>12109.6580613473</v>
      </c>
      <c s="247">
        <v>12109.6580613473</v>
      </c>
      <c s="247">
        <v>12109.6580613473</v>
      </c>
      <c s="247">
        <v>12109.6580613473</v>
      </c>
      <c s="247">
        <v>12109.6580613473</v>
      </c>
      <c s="247">
        <v>12109.6580613473</v>
      </c>
      <c s="247">
        <v>12109.6580613473</v>
      </c>
      <c s="247">
        <v>12109.6580613473</v>
      </c>
      <c s="247">
        <v>12109.6580613473</v>
      </c>
      <c s="247">
        <v>12109.6580613473</v>
      </c>
      <c s="247">
        <v>12109.6580613473</v>
      </c>
      <c s="247">
        <v>12109.6580613473</v>
      </c>
      <c s="247">
        <v>12109.6580613473</v>
      </c>
      <c s="247">
        <v>12109.6580613473</v>
      </c>
      <c s="247">
        <v>12109.6580613473</v>
      </c>
      <c s="247"/>
      <c s="247"/>
      <c s="247"/>
      <c s="247"/>
      <c s="247"/>
      <c s="247"/>
      <c s="247"/>
      <c s="247"/>
      <c s="247"/>
      <c s="247"/>
      <c s="247"/>
      <c s="247"/>
      <c s="247"/>
      <c s="247"/>
      <c s="247"/>
    </row>
    <row>
      <c s="523" t="s">
        <v>508</v>
      </c>
      <c s="604">
        <v>60</v>
      </c>
      <c s="523" t="s">
        <v>239</v>
      </c>
      <c s="604">
        <v>0</v>
      </c>
      <c r="J62" s="216">
        <v>0.103468183380529</v>
      </c>
      <c s="216">
        <v>0.016820288746507501</v>
      </c>
      <c s="216">
        <v>0.041770030036344198</v>
      </c>
      <c s="216">
        <v>0.023511107144894801</v>
      </c>
      <c s="216">
        <v>0.022288202419621699</v>
      </c>
      <c s="216">
        <v>0.032333265937130699</v>
      </c>
      <c s="216">
        <v>0.040260508267074398</v>
      </c>
      <c s="216">
        <v>0.044799607018025801</v>
      </c>
      <c s="216">
        <v>0.048290595088152498</v>
      </c>
      <c s="216">
        <v>0.050712334921140897</v>
      </c>
      <c s="216">
        <v>0.044799607018025801</v>
      </c>
      <c s="216">
        <v>0.044799607018025801</v>
      </c>
      <c s="216">
        <v>0.044799607018025801</v>
      </c>
      <c s="216">
        <v>0.044799607018025801</v>
      </c>
      <c s="216">
        <v>0.044799607018025801</v>
      </c>
      <c s="216">
        <v>0.044799607018025801</v>
      </c>
      <c s="216">
        <v>0.044799607018025801</v>
      </c>
      <c s="216">
        <v>0.044799607018025801</v>
      </c>
      <c s="216">
        <v>0.044799607018025801</v>
      </c>
      <c s="216">
        <v>0.044799607018025801</v>
      </c>
      <c s="216">
        <v>0.044799607018025801</v>
      </c>
      <c s="216">
        <v>0.044799607018025801</v>
      </c>
      <c s="216">
        <v>0.044799607018025801</v>
      </c>
      <c s="216">
        <v>0.044799607018025801</v>
      </c>
      <c s="216">
        <v>0.044799607018025801</v>
      </c>
      <c s="216"/>
      <c s="216"/>
      <c s="216"/>
      <c s="216"/>
      <c s="216"/>
      <c s="216"/>
      <c s="216"/>
      <c s="216"/>
      <c s="216"/>
      <c s="216"/>
      <c s="216"/>
      <c s="216"/>
      <c s="216"/>
      <c s="216"/>
      <c s="216"/>
    </row>
    <row ht="13.7" customHeight="1">
      <c s="523" t="s">
        <v>722</v>
      </c>
      <c s="604">
        <v>61</v>
      </c>
      <c s="523" t="s">
        <v>239</v>
      </c>
      <c s="604">
        <v>0</v>
      </c>
      <c r="J63" s="133">
        <v>0.27161328555206599</v>
      </c>
      <c s="133">
        <v>0.038884137504678597</v>
      </c>
      <c s="133">
        <v>0.10591996488362</v>
      </c>
      <c s="133">
        <v>0.055573754859960502</v>
      </c>
      <c s="133">
        <v>0.051435808080314602</v>
      </c>
      <c s="133">
        <v>0.070504475525735993</v>
      </c>
      <c s="133">
        <v>0.081844665326887694</v>
      </c>
      <c s="133">
        <v>0.084377561828694297</v>
      </c>
      <c s="133">
        <v>0.084024575987368899</v>
      </c>
      <c s="133">
        <v>0.081233293793936998</v>
      </c>
      <c s="133">
        <v>0.084377561828694297</v>
      </c>
      <c s="133">
        <v>0.084377561828694297</v>
      </c>
      <c s="133">
        <v>0.084377561828694297</v>
      </c>
      <c s="133">
        <v>0.084377561828694297</v>
      </c>
      <c s="133">
        <v>0.084377561828694297</v>
      </c>
      <c s="133">
        <v>0.084377561828694297</v>
      </c>
      <c s="133">
        <v>0.084377561828694297</v>
      </c>
      <c s="133">
        <v>0.084377561828694297</v>
      </c>
      <c s="133">
        <v>0.084377561828694297</v>
      </c>
      <c s="133">
        <v>0.084377561828694297</v>
      </c>
      <c s="133">
        <v>0.084377561828694297</v>
      </c>
      <c s="133">
        <v>0.084377561828694297</v>
      </c>
      <c s="133">
        <v>0.084377561828694297</v>
      </c>
      <c s="133">
        <v>0.084377561828694297</v>
      </c>
      <c s="133">
        <v>0.084377561828694297</v>
      </c>
      <c s="133"/>
      <c s="133"/>
      <c s="133"/>
      <c s="133"/>
      <c s="133"/>
      <c s="133"/>
      <c s="133"/>
      <c s="133"/>
      <c s="133"/>
      <c s="133"/>
      <c s="133"/>
      <c s="133"/>
      <c s="133"/>
      <c s="133"/>
      <c s="133"/>
    </row>
    <row>
      <c s="523" t="s">
        <v>1433</v>
      </c>
      <c s="604">
        <v>62</v>
      </c>
      <c s="523" t="s">
        <v>587</v>
      </c>
      <c r="J64" s="143">
        <v>2026</v>
      </c>
      <c s="143">
        <v>2027</v>
      </c>
      <c s="143">
        <v>2028</v>
      </c>
      <c s="143">
        <v>2029</v>
      </c>
      <c s="143">
        <v>2030</v>
      </c>
      <c s="143"/>
      <c s="143"/>
      <c s="143"/>
      <c s="143"/>
      <c s="143"/>
      <c s="143"/>
      <c s="143"/>
      <c s="143"/>
      <c s="143"/>
      <c s="143"/>
      <c s="143"/>
      <c s="143"/>
      <c s="143"/>
      <c s="143"/>
      <c s="143"/>
      <c s="143"/>
      <c s="143"/>
      <c s="143"/>
      <c s="143"/>
      <c s="143"/>
      <c s="143"/>
      <c s="143"/>
      <c s="143"/>
      <c s="143"/>
      <c s="143"/>
      <c s="143"/>
      <c s="143"/>
      <c s="143"/>
      <c s="143"/>
      <c s="143"/>
      <c s="143"/>
      <c s="143"/>
      <c s="143"/>
      <c s="143"/>
      <c s="143"/>
    </row>
    <row>
      <c s="523" t="s">
        <v>501</v>
      </c>
      <c s="604">
        <v>63</v>
      </c>
      <c s="523" t="s">
        <v>1040</v>
      </c>
      <c s="604">
        <v>0</v>
      </c>
      <c r="J65" s="26">
        <v>216426.99577200299</v>
      </c>
      <c s="26">
        <v>206295.73865902901</v>
      </c>
      <c s="26">
        <v>163999.86754530101</v>
      </c>
      <c s="26">
        <v>127726.16947895099</v>
      </c>
      <c s="26">
        <v>98411.254839404704</v>
      </c>
      <c s="26">
        <v>69320.384951963206</v>
      </c>
      <c s="26">
        <v>39138.224480396602</v>
      </c>
      <c s="26">
        <v>6424.3260455408599</v>
      </c>
      <c s="26">
        <v>-26776.430459298001</v>
      </c>
      <c s="26">
        <v>-58428.210106768303</v>
      </c>
      <c s="26">
        <v>-91651.864827583093</v>
      </c>
      <c s="26">
        <v>-117029.300158029</v>
      </c>
      <c s="26">
        <v>-144890.70842588699</v>
      </c>
      <c s="26">
        <v>-175492.29340591701</v>
      </c>
      <c s="26">
        <v>-205562.58829104001</v>
      </c>
      <c s="26">
        <v>-236434.33579367501</v>
      </c>
      <c s="26">
        <v>-268089.72161893599</v>
      </c>
      <c s="26">
        <v>-300053.70447010198</v>
      </c>
      <c s="26">
        <v>-332168.12970699603</v>
      </c>
      <c s="26">
        <v>-364502.16226923</v>
      </c>
      <c s="26">
        <v>-397029.058761833</v>
      </c>
      <c s="26">
        <v>-429694.182464168</v>
      </c>
      <c s="26">
        <v>-462582.40336731402</v>
      </c>
      <c s="26">
        <v>-495666.99821165198</v>
      </c>
      <c s="26">
        <v>-528949.15052465897</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row>
    <row>
      <c s="523" t="s">
        <v>1558</v>
      </c>
      <c s="604">
        <v>64</v>
      </c>
      <c s="523" t="s">
        <v>1040</v>
      </c>
      <c s="604">
        <v>0</v>
      </c>
      <c r="J66" s="26">
        <v>326818.93599999999</v>
      </c>
      <c s="26">
        <v>307013.08000000002</v>
      </c>
      <c s="26">
        <v>287207.22399999999</v>
      </c>
      <c s="26">
        <v>267401.36800000002</v>
      </c>
      <c s="26">
        <v>247995.51199999999</v>
      </c>
      <c s="26">
        <v>228865.15599999999</v>
      </c>
      <c s="26">
        <v>211661.29999999999</v>
      </c>
      <c s="26">
        <v>193957.44399999999</v>
      </c>
      <c s="26">
        <v>176253.58799999999</v>
      </c>
      <c s="26">
        <v>159049.73199999999</v>
      </c>
      <c s="26">
        <v>142720.87599999999</v>
      </c>
      <c s="26">
        <v>130617.02</v>
      </c>
      <c s="26">
        <v>118913.164</v>
      </c>
      <c s="26">
        <v>109480.18799999999</v>
      </c>
      <c s="26">
        <v>100147.212</v>
      </c>
      <c s="26">
        <v>91214.236000000106</v>
      </c>
      <c s="26">
        <v>81781.260000000097</v>
      </c>
      <c s="26">
        <v>72448.284000000102</v>
      </c>
      <c s="26">
        <v>63115.308000000099</v>
      </c>
      <c s="26">
        <v>53782.332000000097</v>
      </c>
      <c s="26">
        <v>44549.356000000102</v>
      </c>
      <c s="26">
        <v>35316.380000000099</v>
      </c>
      <c s="26">
        <v>26083.4040000001</v>
      </c>
      <c s="26">
        <v>16850.428000000102</v>
      </c>
      <c s="26">
        <v>7617.4520000001003</v>
      </c>
      <c s="26">
        <v>692.719999999994</v>
      </c>
      <c s="26">
        <v>692.719999999994</v>
      </c>
      <c s="26">
        <v>692.719999999994</v>
      </c>
      <c s="26">
        <v>692.719999999994</v>
      </c>
      <c s="26">
        <v>692.719999999994</v>
      </c>
      <c s="26">
        <v>692.719999999994</v>
      </c>
      <c s="26">
        <v>692.719999999994</v>
      </c>
      <c s="26">
        <v>692.719999999994</v>
      </c>
      <c s="26">
        <v>692.719999999994</v>
      </c>
      <c s="26">
        <v>692.719999999994</v>
      </c>
      <c s="26">
        <v>692.719999999994</v>
      </c>
      <c s="26">
        <v>692.719999999994</v>
      </c>
      <c s="26">
        <v>692.719999999994</v>
      </c>
      <c s="26">
        <v>692.719999999994</v>
      </c>
      <c s="26">
        <v>692.719999999994</v>
      </c>
    </row>
    <row>
      <c s="523" t="s">
        <v>258</v>
      </c>
      <c s="604">
        <v>65</v>
      </c>
      <c s="523" t="s">
        <v>1040</v>
      </c>
      <c s="604">
        <v>0</v>
      </c>
      <c r="J67" s="26">
        <v>29553.740000000002</v>
      </c>
      <c s="26">
        <v>32266.288642719399</v>
      </c>
      <c s="26">
        <v>20634.156416125599</v>
      </c>
      <c s="26">
        <v>9703.7192042017396</v>
      </c>
      <c s="26">
        <v>7416.7303147105904</v>
      </c>
      <c s="26">
        <v>6048.4456114846398</v>
      </c>
      <c s="26">
        <v>3970.13725774866</v>
      </c>
      <c s="26">
        <v>1418.8918558651401</v>
      </c>
      <c s="26">
        <v>0</v>
      </c>
      <c s="26">
        <v>0</v>
      </c>
      <c s="26">
        <v>0</v>
      </c>
      <c s="26">
        <v>0</v>
      </c>
      <c s="26">
        <v>0</v>
      </c>
      <c s="26">
        <v>0</v>
      </c>
      <c s="26">
        <v>0</v>
      </c>
      <c s="26">
        <v>0</v>
      </c>
      <c s="26">
        <v>0</v>
      </c>
      <c s="26">
        <v>0</v>
      </c>
      <c s="26">
        <v>0</v>
      </c>
      <c s="26">
        <v>0</v>
      </c>
      <c s="26">
        <v>0</v>
      </c>
      <c s="26">
        <v>0</v>
      </c>
      <c s="26">
        <v>0</v>
      </c>
      <c s="26">
        <v>0</v>
      </c>
      <c s="26">
        <v>0</v>
      </c>
      <c s="26">
        <v>13274.6454068929</v>
      </c>
      <c s="26">
        <v>13274.6454068929</v>
      </c>
      <c s="26">
        <v>13274.6454068929</v>
      </c>
      <c s="26">
        <v>13274.6454068929</v>
      </c>
      <c s="26">
        <v>13274.6454068929</v>
      </c>
      <c s="26">
        <v>13274.6454068929</v>
      </c>
      <c s="26">
        <v>13274.6454068929</v>
      </c>
      <c s="26">
        <v>13274.6454068929</v>
      </c>
      <c s="26">
        <v>13274.6454068929</v>
      </c>
      <c s="26">
        <v>13274.6454068929</v>
      </c>
      <c s="26">
        <v>13274.6454068929</v>
      </c>
      <c s="26">
        <v>13274.6454068929</v>
      </c>
      <c s="26">
        <v>13274.6454068929</v>
      </c>
      <c s="26">
        <v>13274.6454068929</v>
      </c>
      <c s="26">
        <v>13274.6454068929</v>
      </c>
    </row>
    <row>
      <c s="523" t="s">
        <v>1426</v>
      </c>
      <c s="604">
        <v>66</v>
      </c>
      <c s="523" t="s">
        <v>1040</v>
      </c>
      <c s="604">
        <v>0</v>
      </c>
      <c r="J68" s="26">
        <v>86248.945305468602</v>
      </c>
      <c s="26">
        <v>86881.740279566206</v>
      </c>
      <c s="26">
        <v>114193.189904436</v>
      </c>
      <c s="26">
        <v>134971.64452930601</v>
      </c>
      <c s="26">
        <v>148254.35915417501</v>
      </c>
      <c s="26">
        <v>155748.60073637799</v>
      </c>
      <c s="26">
        <v>163740.82738958101</v>
      </c>
      <c s="26">
        <v>173641.13185687299</v>
      </c>
      <c s="26">
        <v>183372.72660808201</v>
      </c>
      <c s="26">
        <v>190866.23662372999</v>
      </c>
      <c s="26">
        <v>204207.257767637</v>
      </c>
      <c s="26">
        <v>208940.63574190199</v>
      </c>
      <c s="26">
        <v>210357.60698866801</v>
      </c>
      <c s="26">
        <v>213673.42634000801</v>
      </c>
      <c s="26">
        <v>215573.58302053899</v>
      </c>
      <c s="26">
        <v>236434.33579367501</v>
      </c>
      <c s="26">
        <v>268089.72161893599</v>
      </c>
      <c s="26">
        <v>300053.70447010198</v>
      </c>
      <c s="26">
        <v>332168.12970699603</v>
      </c>
      <c s="26">
        <v>364502.16226923</v>
      </c>
      <c s="26">
        <v>397029.058761833</v>
      </c>
      <c s="26">
        <v>429694.182464168</v>
      </c>
      <c s="26">
        <v>462582.40336731402</v>
      </c>
      <c s="26">
        <v>495666.99821165198</v>
      </c>
      <c s="26">
        <v>528949.15052465897</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c s="26">
        <v>508471.21001360699</v>
      </c>
    </row>
    <row>
      <c s="523" t="s">
        <v>824</v>
      </c>
      <c s="604">
        <v>67</v>
      </c>
      <c s="523" t="s">
        <v>1040</v>
      </c>
      <c s="604">
        <v>0</v>
      </c>
      <c r="J69" s="26">
        <v>254</v>
      </c>
      <c s="26">
        <v>1016.1</v>
      </c>
      <c s="26">
        <v>1143.0999999999999</v>
      </c>
      <c s="26">
        <v>1270.2</v>
      </c>
      <c s="26">
        <v>1397.2</v>
      </c>
      <c s="26">
        <v>2850.288</v>
      </c>
      <c s="26">
        <v>4346.9686400000001</v>
      </c>
      <c s="26">
        <v>5888.5496991999999</v>
      </c>
      <c s="26">
        <v>7460.9623795839998</v>
      </c>
      <c s="26">
        <v>9049.0991867718403</v>
      </c>
      <c s="26">
        <v>25089.280939369</v>
      </c>
      <c s="26">
        <v>41289.864509492203</v>
      </c>
      <c s="26">
        <v>57652.453915316597</v>
      </c>
      <c s="26">
        <v>74178.669215199203</v>
      </c>
      <c s="26">
        <v>90870.146668080706</v>
      </c>
      <c s="26">
        <v>107645.081508227</v>
      </c>
      <c s="26">
        <v>124503.89102257301</v>
      </c>
      <c s="26">
        <v>141446.99458449101</v>
      </c>
      <c s="26">
        <v>158474.81366421899</v>
      </c>
      <c s="26">
        <v>175587.77183934601</v>
      </c>
      <c s="26">
        <v>192786.29480534801</v>
      </c>
      <c s="26">
        <v>210070.81038618</v>
      </c>
      <c s="26">
        <v>227441.74854491701</v>
      </c>
      <c s="26">
        <v>244899.54139444701</v>
      </c>
      <c s="26">
        <v>262444.62320822402</v>
      </c>
      <c s="26">
        <v>262444.62320822402</v>
      </c>
      <c s="26">
        <v>262444.62320822402</v>
      </c>
      <c s="26">
        <v>262444.62320822402</v>
      </c>
      <c s="26">
        <v>262444.62320822402</v>
      </c>
      <c s="26">
        <v>262444.62320822402</v>
      </c>
      <c s="26">
        <v>262444.62320822402</v>
      </c>
      <c s="26">
        <v>262444.62320822402</v>
      </c>
      <c s="26">
        <v>262444.62320822402</v>
      </c>
      <c s="26">
        <v>262444.62320822402</v>
      </c>
      <c s="26">
        <v>262444.62320822402</v>
      </c>
      <c s="26">
        <v>262444.62320822402</v>
      </c>
      <c s="26">
        <v>262444.62320822402</v>
      </c>
      <c s="26">
        <v>262444.62320822402</v>
      </c>
      <c s="26">
        <v>262444.62320822402</v>
      </c>
      <c s="26">
        <v>262444.62320822402</v>
      </c>
    </row>
    <row>
      <c s="523" t="s">
        <v>1559</v>
      </c>
      <c s="604">
        <v>68</v>
      </c>
      <c s="523" t="s">
        <v>1040</v>
      </c>
      <c s="604">
        <v>0</v>
      </c>
      <c r="J70" s="26">
        <v>121639.00373594501</v>
      </c>
      <c s="26">
        <v>119063.438317024</v>
      </c>
      <c s="26">
        <v>125522.904537492</v>
      </c>
      <c s="26">
        <v>126082.06772525101</v>
      </c>
      <c s="26">
        <v>126551.75580863901</v>
      </c>
      <c s="26">
        <v>130114.79279285501</v>
      </c>
      <c s="26">
        <v>136093.60205648901</v>
      </c>
      <c s="26">
        <v>143517.515781419</v>
      </c>
      <c s="26">
        <v>152111.071225085</v>
      </c>
      <c s="26">
        <v>161572.333205781</v>
      </c>
      <c s="26">
        <v>183332.18188069001</v>
      </c>
      <c s="26">
        <v>209173.52966793501</v>
      </c>
      <c s="26">
        <v>236013.03512883699</v>
      </c>
      <c s="26">
        <v>265957.16209946101</v>
      </c>
      <c s="26">
        <v>297118.41942316003</v>
      </c>
      <c s="26">
        <v>329011.91297417099</v>
      </c>
      <c s="26">
        <v>361195.71691401198</v>
      </c>
      <c s="26">
        <v>393693.67632965598</v>
      </c>
      <c s="26">
        <v>426435.113586083</v>
      </c>
      <c s="26">
        <v>459421.45911449101</v>
      </c>
      <c s="26">
        <v>492726.25145692</v>
      </c>
      <c s="26">
        <v>526278.83731112804</v>
      </c>
      <c s="26">
        <v>560080.671575694</v>
      </c>
      <c s="26">
        <v>594133.21739538305</v>
      </c>
      <c s="26">
        <v>628437.94620674395</v>
      </c>
      <c s="26">
        <v>621513.21420674399</v>
      </c>
      <c s="26">
        <v>621513.21420674399</v>
      </c>
      <c s="26">
        <v>621513.21420674399</v>
      </c>
      <c s="26">
        <v>621513.21420674399</v>
      </c>
      <c s="26">
        <v>621513.21420674399</v>
      </c>
      <c s="26">
        <v>621513.21420674399</v>
      </c>
      <c s="26">
        <v>621513.21420674399</v>
      </c>
      <c s="26">
        <v>621513.21420674399</v>
      </c>
      <c s="26">
        <v>621513.21420674399</v>
      </c>
      <c s="26">
        <v>621513.21420674399</v>
      </c>
      <c s="26">
        <v>621513.21420674399</v>
      </c>
      <c s="26">
        <v>621513.21420674399</v>
      </c>
      <c s="26">
        <v>621513.21420674399</v>
      </c>
      <c s="26">
        <v>621513.21420674399</v>
      </c>
      <c s="26">
        <v>621513.21420674399</v>
      </c>
    </row>
    <row s="383" customFormat="1">
      <c s="523" t="s">
        <v>1560</v>
      </c>
      <c s="604">
        <v>69</v>
      </c>
      <c s="523" t="s">
        <v>1040</v>
      </c>
      <c s="604">
        <v>0</v>
      </c>
      <c r="J71" s="26">
        <v>302925.94107747101</v>
      </c>
      <c s="26">
        <v>297836.47893859498</v>
      </c>
      <c s="26">
        <v>287261.05744973698</v>
      </c>
      <c s="26">
        <v>276174.814008257</v>
      </c>
      <c s="26">
        <v>266052.61399357999</v>
      </c>
      <c s="26">
        <v>250578.74568834101</v>
      </c>
      <c s="26">
        <v>234676.886389978</v>
      </c>
      <c s="26">
        <v>218321.14495445401</v>
      </c>
      <c s="26">
        <v>201426.07707843999</v>
      </c>
      <c s="26">
        <v>183901.068169134</v>
      </c>
      <c s="26">
        <v>170711.394661244</v>
      </c>
      <c s="26">
        <v>156820.53401470301</v>
      </c>
      <c s="26">
        <v>137190.07247363499</v>
      </c>
      <c s="26">
        <v>116779.608104292</v>
      </c>
      <c s="26">
        <v>95546.648870380595</v>
      </c>
      <c s="26">
        <v>92504.050416929094</v>
      </c>
      <c s="26">
        <v>99503.804476219593</v>
      </c>
      <c s="26">
        <v>106535.057428777</v>
      </c>
      <c s="26">
        <v>113597.951019621</v>
      </c>
      <c s="26">
        <v>120692.62763162301</v>
      </c>
      <c s="26">
        <v>127819.23028838</v>
      </c>
      <c s="26">
        <v>134977.902657092</v>
      </c>
      <c s="26">
        <v>142168.78905146301</v>
      </c>
      <c s="26">
        <v>149392.034434609</v>
      </c>
      <c s="26">
        <v>156647.78442197901</v>
      </c>
      <c s="26">
        <v>156647.78442197901</v>
      </c>
      <c s="26">
        <v>156647.78442197901</v>
      </c>
      <c s="26">
        <v>156647.78442197901</v>
      </c>
      <c s="26">
        <v>156647.78442197901</v>
      </c>
      <c s="26">
        <v>156647.78442197901</v>
      </c>
      <c s="26">
        <v>156647.78442197901</v>
      </c>
      <c s="26">
        <v>156647.78442197901</v>
      </c>
      <c s="26">
        <v>156647.78442197901</v>
      </c>
      <c s="26">
        <v>156647.78442197901</v>
      </c>
      <c s="26">
        <v>156647.78442197901</v>
      </c>
      <c s="26">
        <v>156647.78442197901</v>
      </c>
      <c s="26">
        <v>156647.78442197901</v>
      </c>
      <c s="26">
        <v>156647.78442197901</v>
      </c>
      <c s="26">
        <v>156647.78442197901</v>
      </c>
      <c s="26">
        <v>156647.78442197901</v>
      </c>
    </row>
    <row>
      <c s="523" t="s">
        <v>1066</v>
      </c>
      <c s="604">
        <v>70</v>
      </c>
      <c s="523" t="s">
        <v>1040</v>
      </c>
      <c s="604">
        <v>0</v>
      </c>
      <c r="J72" s="26">
        <v>18310.676492052698</v>
      </c>
      <c s="26">
        <v>10277.291666666701</v>
      </c>
      <c s="26">
        <v>10393.708333333299</v>
      </c>
      <c s="26">
        <v>11090.049999999999</v>
      </c>
      <c s="26">
        <v>12459.4316666667</v>
      </c>
      <c s="26">
        <v>12818.951866666701</v>
      </c>
      <c s="26">
        <v>12948.744840862701</v>
      </c>
      <c s="26">
        <v>13067.356676064799</v>
      </c>
      <c s="26">
        <v>13550.1286841403</v>
      </c>
      <c s="26">
        <v>13491.666435587</v>
      </c>
      <c s="26">
        <v>17973.8381650718</v>
      </c>
      <c s="26">
        <v>14853.456568756301</v>
      </c>
      <c s="26">
        <v>13720.1173015116</v>
      </c>
      <c s="26">
        <v>14595.513351453499</v>
      </c>
      <c s="26">
        <v>13925.873395078999</v>
      </c>
      <c s="26">
        <v>13777.6899108012</v>
      </c>
      <c s="26">
        <v>13675.3512512777</v>
      </c>
      <c s="26">
        <v>13720.2492961598</v>
      </c>
      <c s="26">
        <v>13725.1867655106</v>
      </c>
      <c s="26">
        <v>13758.1793624611</v>
      </c>
      <c s="26">
        <v>13819.2278218805</v>
      </c>
      <c s="26">
        <v>13824.632882128601</v>
      </c>
      <c s="26">
        <v>13858.095285073099</v>
      </c>
      <c s="26">
        <v>13891.715776105801</v>
      </c>
      <c s="26">
        <v>13925.495104159299</v>
      </c>
      <c s="26">
        <v>6722.1999999999898</v>
      </c>
      <c s="26">
        <v>6722.1999999999898</v>
      </c>
      <c s="26">
        <v>6722.1999999999898</v>
      </c>
      <c s="26">
        <v>6722.1999999999898</v>
      </c>
      <c s="26">
        <v>6722.1999999999898</v>
      </c>
      <c s="26">
        <v>6722.1999999999898</v>
      </c>
      <c s="26">
        <v>6722.1999999999898</v>
      </c>
      <c s="26">
        <v>6722.1999999999898</v>
      </c>
      <c s="26">
        <v>6722.1999999999898</v>
      </c>
      <c s="26">
        <v>6722.1999999999898</v>
      </c>
      <c s="26">
        <v>6722.1999999999898</v>
      </c>
      <c s="26">
        <v>6722.1999999999898</v>
      </c>
      <c s="26">
        <v>6722.1999999999898</v>
      </c>
      <c s="26">
        <v>6722.1999999999898</v>
      </c>
      <c s="26">
        <v>6722.1999999999898</v>
      </c>
    </row>
    <row>
      <c s="523" t="s">
        <v>1561</v>
      </c>
      <c s="604">
        <v>71</v>
      </c>
      <c s="523" t="s">
        <v>1040</v>
      </c>
      <c s="604">
        <v>0</v>
      </c>
      <c r="J73" s="26">
        <v>-11497.0635079473</v>
      </c>
      <c s="26">
        <v>-11508.033468105399</v>
      </c>
      <c s="26">
        <v>11621.5488932604</v>
      </c>
      <c s="26">
        <v>11499.678878590499</v>
      </c>
      <c s="26">
        <v>3529.3705561578099</v>
      </c>
      <c s="26">
        <v>274.71690322596299</v>
      </c>
      <c s="26">
        <v>711.42068793197097</v>
      </c>
      <c s="26">
        <v>1128.27617788569</v>
      </c>
      <c s="26">
        <v>329.25118355665199</v>
      </c>
      <c s="26">
        <v>-1646.5990557411501</v>
      </c>
      <c s="26">
        <v>-11558.0100231124</v>
      </c>
      <c s="26">
        <v>-19320.965166438698</v>
      </c>
      <c s="26">
        <v>-17495.928673069098</v>
      </c>
      <c s="26">
        <v>-15650.8192499407</v>
      </c>
      <c s="26">
        <v>-17361.117409255901</v>
      </c>
      <c s="26">
        <v>-16923.1183244237</v>
      </c>
      <c s="26">
        <v>-16961.1481738701</v>
      </c>
      <c s="26">
        <v>-16898.2055170362</v>
      </c>
      <c s="26">
        <v>-17022.881610377099</v>
      </c>
      <c s="26">
        <v>-17079.965578176099</v>
      </c>
      <c s="26">
        <v>-17137.474506582799</v>
      </c>
      <c s="26">
        <v>-17279.110520584101</v>
      </c>
      <c s="26">
        <v>-17337.475755791798</v>
      </c>
      <c s="26">
        <v>-17424.172358497399</v>
      </c>
      <c s="26">
        <v>-17511.3024857241</v>
      </c>
      <c s="26">
        <v>-20477.940511052198</v>
      </c>
      <c s="26">
        <v>0</v>
      </c>
      <c s="26">
        <v>0</v>
      </c>
      <c s="26">
        <v>0</v>
      </c>
      <c s="26">
        <v>0</v>
      </c>
      <c s="26">
        <v>0</v>
      </c>
      <c s="26">
        <v>0</v>
      </c>
      <c s="26">
        <v>0</v>
      </c>
      <c s="26">
        <v>0</v>
      </c>
      <c s="26">
        <v>0</v>
      </c>
      <c s="26">
        <v>0</v>
      </c>
      <c s="26">
        <v>0</v>
      </c>
      <c s="26">
        <v>0</v>
      </c>
      <c s="26">
        <v>0</v>
      </c>
      <c s="26">
        <v>0</v>
      </c>
    </row>
    <row>
      <c s="523" t="s">
        <v>146</v>
      </c>
      <c s="604">
        <v>72</v>
      </c>
      <c s="523" t="s">
        <v>1040</v>
      </c>
      <c s="604">
        <v>0</v>
      </c>
      <c r="J74" s="26">
        <v>26943.169948052699</v>
      </c>
      <c s="26">
        <v>17336.501639193601</v>
      </c>
      <c s="26">
        <v>49131.786533961502</v>
      </c>
      <c s="26">
        <v>42721.388802590598</v>
      </c>
      <c s="26">
        <v>35854.518380157802</v>
      </c>
      <c s="26">
        <v>34701.508127225999</v>
      </c>
      <c s="26">
        <v>35841.886521376</v>
      </c>
      <c s="26">
        <v>37399.642771273</v>
      </c>
      <c s="26">
        <v>37388.269323845598</v>
      </c>
      <c s="26">
        <v>35815.570479051203</v>
      </c>
      <c s="26">
        <v>36336.928954130803</v>
      </c>
      <c s="26">
        <v>27912.0274915144</v>
      </c>
      <c s="26">
        <v>30287.7118835935</v>
      </c>
      <c s="26">
        <v>31888.478853991801</v>
      </c>
      <c s="26">
        <v>30685.065601398601</v>
      </c>
      <c s="26">
        <v>31421.4167588048</v>
      </c>
      <c s="26">
        <v>31655.385825260801</v>
      </c>
      <c s="26">
        <v>31963.9828511657</v>
      </c>
      <c s="26">
        <v>32114.425236893901</v>
      </c>
      <c s="26">
        <v>32334.0325622337</v>
      </c>
      <c s="26">
        <v>32526.896492603199</v>
      </c>
      <c s="26">
        <v>32665.123702335401</v>
      </c>
      <c s="26">
        <v>32888.220903145899</v>
      </c>
      <c s="26">
        <v>33084.594844337502</v>
      </c>
      <c s="26">
        <v>33282.152313006998</v>
      </c>
      <c s="26">
        <v>-20477.940511052198</v>
      </c>
      <c s="26">
        <v>0</v>
      </c>
      <c s="26">
        <v>0</v>
      </c>
      <c s="26">
        <v>0</v>
      </c>
      <c s="26">
        <v>0</v>
      </c>
      <c s="26">
        <v>0</v>
      </c>
      <c s="26">
        <v>0</v>
      </c>
      <c s="26">
        <v>0</v>
      </c>
      <c s="26">
        <v>0</v>
      </c>
      <c s="26">
        <v>0</v>
      </c>
      <c s="26">
        <v>0</v>
      </c>
      <c s="26">
        <v>0</v>
      </c>
      <c s="26">
        <v>0</v>
      </c>
      <c s="26">
        <v>0</v>
      </c>
      <c s="26">
        <v>0</v>
      </c>
    </row>
    <row>
      <c s="523" t="s">
        <v>1125</v>
      </c>
      <c s="604">
        <v>73</v>
      </c>
      <c s="523" t="s">
        <v>1040</v>
      </c>
      <c s="604">
        <v>0</v>
      </c>
      <c r="J75" s="26">
        <v>97322.769948052694</v>
      </c>
      <c s="26">
        <v>17336.501639193601</v>
      </c>
      <c s="26">
        <v>49131.786533961502</v>
      </c>
      <c s="26">
        <v>42721.388802590598</v>
      </c>
      <c s="26">
        <v>35354.518380157802</v>
      </c>
      <c s="26">
        <v>34701.508127225999</v>
      </c>
      <c s="26">
        <v>35341.886521376</v>
      </c>
      <c s="26">
        <v>37399.642771273</v>
      </c>
      <c s="26">
        <v>37388.269323845598</v>
      </c>
      <c s="26">
        <v>35315.570479051203</v>
      </c>
      <c s="26">
        <v>36336.928954130803</v>
      </c>
      <c s="26">
        <v>27912.0274915144</v>
      </c>
      <c s="26">
        <v>29787.7118835935</v>
      </c>
      <c s="26">
        <v>31888.478853991801</v>
      </c>
      <c s="26">
        <v>30685.065601398601</v>
      </c>
      <c s="26">
        <v>30921.4167588048</v>
      </c>
      <c s="26">
        <v>31655.385825260801</v>
      </c>
      <c s="26">
        <v>31963.9828511657</v>
      </c>
      <c s="26">
        <v>32114.425236893901</v>
      </c>
      <c s="26">
        <v>32334.0325622337</v>
      </c>
      <c s="26">
        <v>32526.896492603199</v>
      </c>
      <c s="26">
        <v>32665.123702335401</v>
      </c>
      <c s="26">
        <v>32888.220903145899</v>
      </c>
      <c s="26">
        <v>33084.594844337502</v>
      </c>
      <c s="26">
        <v>33282.152313006998</v>
      </c>
      <c s="26">
        <v>-20477.940511051998</v>
      </c>
      <c s="26">
        <v>0</v>
      </c>
      <c s="26">
        <v>0</v>
      </c>
      <c s="26">
        <v>0</v>
      </c>
      <c s="26">
        <v>0</v>
      </c>
      <c s="26">
        <v>0</v>
      </c>
      <c s="26">
        <v>0</v>
      </c>
      <c s="26">
        <v>0</v>
      </c>
      <c s="26">
        <v>0</v>
      </c>
      <c s="26">
        <v>0</v>
      </c>
      <c s="26">
        <v>0</v>
      </c>
      <c s="26">
        <v>0</v>
      </c>
      <c s="26">
        <v>0</v>
      </c>
      <c s="26">
        <v>0</v>
      </c>
      <c s="26">
        <v>0</v>
      </c>
    </row>
    <row>
      <c s="523" t="s">
        <v>1782</v>
      </c>
      <c s="604">
        <v>74</v>
      </c>
      <c r="J76" s="872" t="s">
        <v>147</v>
      </c>
      <c s="872" t="s">
        <v>1396</v>
      </c>
      <c s="872" t="s">
        <v>1674</v>
      </c>
      <c s="872" t="s">
        <v>1437</v>
      </c>
      <c s="872" t="s">
        <v>43</v>
      </c>
      <c s="872" t="s">
        <v>510</v>
      </c>
      <c s="872">
        <v>2026</v>
      </c>
      <c s="872">
        <v>2027</v>
      </c>
      <c s="872">
        <v>2028</v>
      </c>
      <c s="872">
        <v>2029</v>
      </c>
      <c s="872">
        <v>2030</v>
      </c>
    </row>
    <row>
      <c s="523" t="s">
        <v>381</v>
      </c>
      <c s="604">
        <v>75</v>
      </c>
      <c r="J77" s="872" t="s">
        <v>1174</v>
      </c>
      <c s="872" t="s">
        <v>1047</v>
      </c>
      <c s="872" t="s">
        <v>596</v>
      </c>
      <c s="872" t="s">
        <v>597</v>
      </c>
      <c s="872" t="s">
        <v>938</v>
      </c>
      <c s="872" t="s">
        <v>1287</v>
      </c>
      <c s="872" t="s">
        <v>1048</v>
      </c>
      <c s="872" t="s">
        <v>1651</v>
      </c>
      <c s="872" t="s">
        <v>601</v>
      </c>
      <c s="872" t="s">
        <v>245</v>
      </c>
      <c s="872" t="s">
        <v>1051</v>
      </c>
      <c s="872" t="s">
        <v>131</v>
      </c>
    </row>
    <row>
      <c s="523" t="s">
        <v>831</v>
      </c>
      <c s="604">
        <v>76</v>
      </c>
      <c r="J78" s="872" t="s">
        <v>1777</v>
      </c>
      <c r="L78" s="872" t="s">
        <v>1674</v>
      </c>
      <c s="872" t="s">
        <v>834</v>
      </c>
      <c s="872" t="s">
        <v>1307</v>
      </c>
      <c s="872" t="s">
        <v>1841</v>
      </c>
      <c s="872">
        <v>2026</v>
      </c>
      <c s="872">
        <v>2027</v>
      </c>
      <c s="872">
        <v>2028</v>
      </c>
      <c s="872">
        <v>2029</v>
      </c>
      <c s="872">
        <v>2030</v>
      </c>
    </row>
    <row>
      <c s="523" t="s">
        <v>1302</v>
      </c>
      <c s="604">
        <v>77</v>
      </c>
      <c r="J79" s="872" t="s">
        <v>946</v>
      </c>
      <c s="872" t="s">
        <v>622</v>
      </c>
      <c s="872">
        <v>2026</v>
      </c>
      <c s="872">
        <v>2027</v>
      </c>
      <c s="872">
        <v>2028</v>
      </c>
      <c s="872">
        <v>2029</v>
      </c>
      <c s="872">
        <v>2030</v>
      </c>
    </row>
    <row>
      <c s="523" t="s">
        <v>39</v>
      </c>
      <c s="604">
        <v>78</v>
      </c>
      <c r="K80" s="872" t="s">
        <v>1674</v>
      </c>
      <c s="872" t="s">
        <v>834</v>
      </c>
      <c s="872" t="s">
        <v>1307</v>
      </c>
      <c s="872" t="s">
        <v>1841</v>
      </c>
      <c s="872">
        <v>2026</v>
      </c>
      <c s="872">
        <v>2027</v>
      </c>
      <c s="872">
        <v>2028</v>
      </c>
      <c s="872">
        <v>2029</v>
      </c>
      <c s="872">
        <v>2030</v>
      </c>
    </row>
    <row>
      <c s="523" t="s">
        <v>148</v>
      </c>
      <c s="604">
        <v>79</v>
      </c>
      <c r="J81" s="872">
        <v>42479</v>
      </c>
      <c s="872">
        <v>142291</v>
      </c>
      <c s="872">
        <v>152230</v>
      </c>
      <c s="872">
        <v>181253</v>
      </c>
      <c s="872">
        <v>202908</v>
      </c>
    </row>
    <row>
      <c s="523" t="s">
        <v>512</v>
      </c>
      <c s="604">
        <v>80</v>
      </c>
      <c r="J82" s="872">
        <v>43200</v>
      </c>
      <c s="872">
        <v>168520</v>
      </c>
      <c s="872">
        <v>189585</v>
      </c>
      <c s="872">
        <v>210650</v>
      </c>
      <c s="872">
        <v>231715</v>
      </c>
    </row>
    <row>
      <c s="523" t="s">
        <v>1434</v>
      </c>
      <c s="604">
        <v>81</v>
      </c>
      <c r="J83" s="872">
        <v>43200</v>
      </c>
      <c s="872">
        <v>168520</v>
      </c>
      <c s="872">
        <v>189585</v>
      </c>
      <c s="872">
        <v>210650</v>
      </c>
      <c s="872">
        <v>231715</v>
      </c>
    </row>
    <row>
      <c s="1269" t="s">
        <v>1558</v>
      </c>
      <c s="604">
        <v>82</v>
      </c>
      <c s="523" t="s">
        <v>587</v>
      </c>
      <c r="J84" s="24">
        <v>326818.93599999999</v>
      </c>
      <c s="24">
        <v>307013.08000000002</v>
      </c>
      <c s="24">
        <v>287207.22399999999</v>
      </c>
      <c s="24">
        <v>267401.36800000002</v>
      </c>
      <c s="24">
        <v>247995.51199999999</v>
      </c>
      <c s="24">
        <v>228865.15599999999</v>
      </c>
      <c s="24">
        <v>211661.29999999999</v>
      </c>
      <c s="24">
        <v>193957.44399999999</v>
      </c>
      <c s="24">
        <v>176253.58799999999</v>
      </c>
      <c s="24">
        <v>159049.73199999999</v>
      </c>
      <c s="872">
        <v>142720.87599999999</v>
      </c>
      <c s="872">
        <v>130617.02</v>
      </c>
      <c s="872">
        <v>118913.164</v>
      </c>
      <c s="872">
        <v>109480.18799999999</v>
      </c>
      <c s="872">
        <v>100147.212</v>
      </c>
      <c s="872">
        <v>91214.236000000106</v>
      </c>
      <c s="872">
        <v>81781.260000000097</v>
      </c>
      <c s="872">
        <v>72448.284000000102</v>
      </c>
      <c s="872">
        <v>63115.308000000099</v>
      </c>
      <c s="872">
        <v>53782.332000000097</v>
      </c>
      <c s="872">
        <v>44549.356000000102</v>
      </c>
      <c s="872">
        <v>35316.380000000099</v>
      </c>
      <c s="872">
        <v>26083.4040000001</v>
      </c>
      <c s="872">
        <v>16850.428000000102</v>
      </c>
      <c s="872">
        <v>7617.4520000001003</v>
      </c>
      <c s="872">
        <v>692.719999999994</v>
      </c>
      <c s="872">
        <v>692.719999999994</v>
      </c>
      <c s="872">
        <v>692.719999999994</v>
      </c>
      <c s="872">
        <v>692.719999999994</v>
      </c>
      <c s="872">
        <v>692.719999999994</v>
      </c>
      <c s="872">
        <v>692.719999999994</v>
      </c>
      <c s="872">
        <v>692.719999999994</v>
      </c>
      <c s="872">
        <v>692.719999999994</v>
      </c>
      <c s="872">
        <v>692.719999999994</v>
      </c>
      <c s="872">
        <v>692.719999999994</v>
      </c>
      <c s="872">
        <v>692.719999999994</v>
      </c>
      <c s="872">
        <v>692.719999999994</v>
      </c>
      <c s="872">
        <v>692.719999999994</v>
      </c>
      <c s="872">
        <v>692.719999999994</v>
      </c>
      <c s="872">
        <v>692.719999999994</v>
      </c>
    </row>
    <row>
      <c s="1269" t="s">
        <v>824</v>
      </c>
      <c s="604">
        <v>83</v>
      </c>
      <c s="523" t="s">
        <v>587</v>
      </c>
      <c r="J85" s="24">
        <v>254</v>
      </c>
      <c s="24">
        <v>1016.1</v>
      </c>
      <c s="24">
        <v>1143.0999999999999</v>
      </c>
      <c s="24">
        <v>1270.2</v>
      </c>
      <c s="24">
        <v>1397.2</v>
      </c>
      <c s="24">
        <v>2850.288</v>
      </c>
      <c s="24">
        <v>4346.9686400000001</v>
      </c>
      <c s="24">
        <v>5888.5496991999999</v>
      </c>
      <c s="24">
        <v>7460.9623795839998</v>
      </c>
      <c s="24">
        <v>9049.0991867718403</v>
      </c>
      <c s="872">
        <v>25089.280939369</v>
      </c>
      <c s="872">
        <v>41289.864509492203</v>
      </c>
      <c s="872">
        <v>57652.453915316597</v>
      </c>
      <c s="872">
        <v>74178.669215199203</v>
      </c>
      <c s="872">
        <v>90870.146668080706</v>
      </c>
      <c s="872">
        <v>107645.081508227</v>
      </c>
      <c s="872">
        <v>124503.89102257301</v>
      </c>
      <c s="872">
        <v>141446.99458449101</v>
      </c>
      <c s="872">
        <v>158474.81366421899</v>
      </c>
      <c s="872">
        <v>175587.77183934601</v>
      </c>
      <c s="872">
        <v>192786.29480534801</v>
      </c>
      <c s="872">
        <v>210070.81038618</v>
      </c>
      <c s="872">
        <v>227441.74854491701</v>
      </c>
      <c s="872">
        <v>244899.54139444701</v>
      </c>
      <c s="872">
        <v>262444.62320822402</v>
      </c>
      <c s="872">
        <v>262444.62320822402</v>
      </c>
      <c s="872">
        <v>262444.62320822402</v>
      </c>
      <c s="872">
        <v>262444.62320822402</v>
      </c>
      <c s="872">
        <v>262444.62320822402</v>
      </c>
      <c s="872">
        <v>262444.62320822402</v>
      </c>
      <c s="872">
        <v>262444.62320822402</v>
      </c>
      <c s="872">
        <v>262444.62320822402</v>
      </c>
      <c s="872">
        <v>262444.62320822402</v>
      </c>
      <c s="872">
        <v>262444.62320822402</v>
      </c>
      <c s="872">
        <v>262444.62320822402</v>
      </c>
      <c s="872">
        <v>262444.62320822402</v>
      </c>
      <c s="872">
        <v>262444.62320822402</v>
      </c>
      <c s="872">
        <v>262444.62320822402</v>
      </c>
      <c s="872">
        <v>262444.62320822402</v>
      </c>
      <c s="872">
        <v>262444.62320822402</v>
      </c>
    </row>
    <row>
      <c s="1269" t="s">
        <v>258</v>
      </c>
      <c s="604">
        <v>84</v>
      </c>
      <c s="523" t="s">
        <v>587</v>
      </c>
      <c r="J86" s="24">
        <v>29553.740000000002</v>
      </c>
      <c s="24">
        <v>32266.288642719399</v>
      </c>
      <c s="24">
        <v>20634.156416125599</v>
      </c>
      <c s="24">
        <v>9703.7192042017396</v>
      </c>
      <c s="24">
        <v>7416.7303147105904</v>
      </c>
      <c s="24">
        <v>6048.4456114846398</v>
      </c>
      <c s="24">
        <v>3970.13725774866</v>
      </c>
      <c s="24">
        <v>1418.8918558651401</v>
      </c>
      <c s="24">
        <v>0</v>
      </c>
      <c s="24">
        <v>0</v>
      </c>
      <c s="872">
        <v>0</v>
      </c>
      <c s="872">
        <v>0</v>
      </c>
      <c s="872">
        <v>0</v>
      </c>
      <c s="872">
        <v>0</v>
      </c>
      <c s="872">
        <v>0</v>
      </c>
      <c s="872">
        <v>0</v>
      </c>
      <c s="872">
        <v>0</v>
      </c>
      <c s="872">
        <v>0</v>
      </c>
      <c s="872">
        <v>0</v>
      </c>
      <c s="872">
        <v>0</v>
      </c>
      <c s="872">
        <v>0</v>
      </c>
      <c s="872">
        <v>0</v>
      </c>
      <c s="872">
        <v>0</v>
      </c>
      <c s="872">
        <v>0</v>
      </c>
      <c s="872">
        <v>0</v>
      </c>
      <c s="872">
        <v>13274.6454068929</v>
      </c>
      <c s="872">
        <v>13274.6454068929</v>
      </c>
      <c s="872">
        <v>13274.6454068929</v>
      </c>
      <c s="872">
        <v>13274.6454068929</v>
      </c>
      <c s="872">
        <v>13274.6454068929</v>
      </c>
      <c s="872">
        <v>13274.6454068929</v>
      </c>
      <c s="872">
        <v>13274.6454068929</v>
      </c>
      <c s="872">
        <v>13274.6454068929</v>
      </c>
      <c s="872">
        <v>13274.6454068929</v>
      </c>
      <c s="872">
        <v>13274.6454068929</v>
      </c>
      <c s="872">
        <v>13274.6454068929</v>
      </c>
      <c s="872">
        <v>13274.6454068929</v>
      </c>
      <c s="872">
        <v>13274.6454068929</v>
      </c>
      <c s="872">
        <v>13274.6454068929</v>
      </c>
      <c s="872">
        <v>13274.6454068929</v>
      </c>
    </row>
    <row>
      <c s="1269" t="s">
        <v>1426</v>
      </c>
      <c s="604">
        <v>85</v>
      </c>
      <c s="523" t="s">
        <v>587</v>
      </c>
      <c r="J87" s="24">
        <v>86248.945305468602</v>
      </c>
      <c s="24">
        <v>86881.740279566206</v>
      </c>
      <c s="24">
        <v>114193.189904436</v>
      </c>
      <c s="24">
        <v>134971.64452930601</v>
      </c>
      <c s="24">
        <v>148254.35915417501</v>
      </c>
      <c s="24">
        <v>155748.60073637799</v>
      </c>
      <c s="24">
        <v>163740.82738958101</v>
      </c>
      <c s="24">
        <v>173641.13185687299</v>
      </c>
      <c s="24">
        <v>183372.72660808201</v>
      </c>
      <c s="24">
        <v>190866.23662372999</v>
      </c>
      <c s="872">
        <v>204207.257767637</v>
      </c>
      <c s="872">
        <v>208940.63574190199</v>
      </c>
      <c s="872">
        <v>210357.60698866801</v>
      </c>
      <c s="872">
        <v>213673.42634000801</v>
      </c>
      <c s="872">
        <v>215573.58302053899</v>
      </c>
      <c s="872">
        <v>236434.33579367501</v>
      </c>
      <c s="872">
        <v>268089.72161893599</v>
      </c>
      <c s="872">
        <v>300053.70447010198</v>
      </c>
      <c s="872">
        <v>332168.12970699603</v>
      </c>
      <c s="872">
        <v>364502.16226923</v>
      </c>
      <c s="872">
        <v>397029.058761833</v>
      </c>
      <c s="872">
        <v>429694.182464168</v>
      </c>
      <c s="872">
        <v>462582.40336731402</v>
      </c>
      <c s="872">
        <v>495666.99821165198</v>
      </c>
      <c s="872">
        <v>528949.15052465897</v>
      </c>
      <c s="872">
        <v>508471.21001360699</v>
      </c>
      <c s="872">
        <v>508471.21001360699</v>
      </c>
      <c s="872">
        <v>508471.21001360699</v>
      </c>
      <c s="872">
        <v>508471.21001360699</v>
      </c>
      <c s="872">
        <v>508471.21001360699</v>
      </c>
      <c s="872">
        <v>508471.21001360699</v>
      </c>
      <c s="872">
        <v>508471.21001360699</v>
      </c>
      <c s="872">
        <v>508471.21001360699</v>
      </c>
      <c s="872">
        <v>508471.21001360699</v>
      </c>
      <c s="872">
        <v>508471.21001360699</v>
      </c>
      <c s="872">
        <v>508471.21001360699</v>
      </c>
      <c s="872">
        <v>508471.21001360699</v>
      </c>
      <c s="872">
        <v>508471.21001360699</v>
      </c>
      <c s="872">
        <v>508471.21001360699</v>
      </c>
      <c s="872">
        <v>508471.21001360699</v>
      </c>
    </row>
    <row>
      <c s="1269" t="s">
        <v>1559</v>
      </c>
      <c s="604">
        <v>86</v>
      </c>
      <c s="523" t="s">
        <v>587</v>
      </c>
      <c r="J88" s="24">
        <v>0</v>
      </c>
      <c s="24">
        <v>0</v>
      </c>
      <c s="24">
        <v>0</v>
      </c>
      <c s="24">
        <v>0</v>
      </c>
      <c s="24">
        <v>0</v>
      </c>
      <c s="24">
        <v>0</v>
      </c>
      <c s="24">
        <v>0</v>
      </c>
      <c s="24">
        <v>0</v>
      </c>
      <c s="24">
        <v>0</v>
      </c>
      <c s="24">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row>
    <row>
      <c s="1269" t="s">
        <v>1560</v>
      </c>
      <c s="604">
        <v>87</v>
      </c>
      <c s="523" t="s">
        <v>587</v>
      </c>
      <c r="J89" s="24">
        <v>0</v>
      </c>
      <c s="24">
        <v>0</v>
      </c>
      <c s="24">
        <v>0</v>
      </c>
      <c s="24">
        <v>0</v>
      </c>
      <c s="24">
        <v>0</v>
      </c>
      <c s="24">
        <v>0</v>
      </c>
      <c s="24">
        <v>0</v>
      </c>
      <c s="24">
        <v>0</v>
      </c>
      <c s="24">
        <v>0</v>
      </c>
      <c s="24">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row>
    <row>
      <c s="1269" t="s">
        <v>1066</v>
      </c>
      <c s="604">
        <v>88</v>
      </c>
      <c s="523" t="s">
        <v>587</v>
      </c>
      <c r="J90" s="24">
        <v>0</v>
      </c>
      <c s="24">
        <v>0</v>
      </c>
      <c s="24">
        <v>0</v>
      </c>
      <c s="24">
        <v>0</v>
      </c>
      <c s="24">
        <v>0</v>
      </c>
      <c s="24">
        <v>0</v>
      </c>
      <c s="24">
        <v>0</v>
      </c>
      <c s="24">
        <v>0</v>
      </c>
      <c s="24">
        <v>0</v>
      </c>
      <c s="24">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row>
    <row>
      <c s="523" t="s">
        <v>1558</v>
      </c>
      <c s="604">
        <v>89</v>
      </c>
      <c s="523" t="s">
        <v>587</v>
      </c>
      <c r="J91" s="24">
        <v>0</v>
      </c>
      <c s="24">
        <v>0</v>
      </c>
      <c s="24">
        <v>0</v>
      </c>
      <c s="24">
        <v>0</v>
      </c>
      <c s="24">
        <v>0</v>
      </c>
      <c s="24">
        <v>0</v>
      </c>
      <c s="24">
        <v>0</v>
      </c>
      <c s="24">
        <v>0</v>
      </c>
      <c s="24">
        <v>0</v>
      </c>
      <c s="24">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row>
    <row>
      <c s="523" t="s">
        <v>824</v>
      </c>
      <c s="604">
        <v>90</v>
      </c>
      <c s="523" t="s">
        <v>587</v>
      </c>
      <c r="J92" s="24">
        <v>0</v>
      </c>
      <c s="24">
        <v>0</v>
      </c>
      <c s="24">
        <v>0</v>
      </c>
      <c s="24">
        <v>0</v>
      </c>
      <c s="24">
        <v>0</v>
      </c>
      <c s="24">
        <v>0</v>
      </c>
      <c s="24">
        <v>0</v>
      </c>
      <c s="24">
        <v>0</v>
      </c>
      <c s="24">
        <v>0</v>
      </c>
      <c s="24">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row>
    <row>
      <c s="523" t="s">
        <v>258</v>
      </c>
      <c s="604">
        <v>91</v>
      </c>
      <c s="523" t="s">
        <v>587</v>
      </c>
      <c r="J93" s="24">
        <v>0</v>
      </c>
      <c s="24">
        <v>0</v>
      </c>
      <c s="24">
        <v>0</v>
      </c>
      <c s="24">
        <v>0</v>
      </c>
      <c s="24">
        <v>0</v>
      </c>
      <c s="24">
        <v>0</v>
      </c>
      <c s="24">
        <v>0</v>
      </c>
      <c s="24">
        <v>0</v>
      </c>
      <c s="24">
        <v>0</v>
      </c>
      <c s="24">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row>
    <row>
      <c s="523" t="s">
        <v>1426</v>
      </c>
      <c s="604">
        <v>92</v>
      </c>
      <c s="523" t="s">
        <v>587</v>
      </c>
      <c r="J94" s="24">
        <v>0</v>
      </c>
      <c s="24">
        <v>0</v>
      </c>
      <c s="24">
        <v>0</v>
      </c>
      <c s="24">
        <v>0</v>
      </c>
      <c s="24">
        <v>0</v>
      </c>
      <c s="24">
        <v>0</v>
      </c>
      <c s="24">
        <v>0</v>
      </c>
      <c s="24">
        <v>0</v>
      </c>
      <c s="24">
        <v>0</v>
      </c>
      <c s="24">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c s="872">
        <v>0</v>
      </c>
    </row>
    <row>
      <c s="523" t="s">
        <v>1559</v>
      </c>
      <c s="604">
        <v>93</v>
      </c>
      <c s="523" t="s">
        <v>587</v>
      </c>
      <c r="J95" s="24">
        <v>121639.00373594501</v>
      </c>
      <c s="24">
        <v>119063.438317024</v>
      </c>
      <c s="24">
        <v>125522.904537492</v>
      </c>
      <c s="24">
        <v>126082.06772525101</v>
      </c>
      <c s="24">
        <v>126551.75580863901</v>
      </c>
      <c s="24">
        <v>130114.79279285501</v>
      </c>
      <c s="24">
        <v>136093.60205648901</v>
      </c>
      <c s="24">
        <v>143517.515781419</v>
      </c>
      <c s="24">
        <v>152111.071225085</v>
      </c>
      <c s="24">
        <v>161572.333205781</v>
      </c>
      <c s="872">
        <v>183332.18188069001</v>
      </c>
      <c s="872">
        <v>209173.52966793501</v>
      </c>
      <c s="872">
        <v>236013.03512883699</v>
      </c>
      <c s="872">
        <v>265957.16209946101</v>
      </c>
      <c s="872">
        <v>297118.41942316003</v>
      </c>
      <c s="872">
        <v>329011.91297417099</v>
      </c>
      <c s="872">
        <v>361195.71691401198</v>
      </c>
      <c s="872">
        <v>393693.67632965598</v>
      </c>
      <c s="872">
        <v>426435.113586083</v>
      </c>
      <c s="872">
        <v>459421.45911449101</v>
      </c>
      <c s="872">
        <v>492726.25145692</v>
      </c>
      <c s="872">
        <v>526278.83731112804</v>
      </c>
      <c s="872">
        <v>560080.671575694</v>
      </c>
      <c s="872">
        <v>594133.21739538305</v>
      </c>
      <c s="872">
        <v>628437.94620674395</v>
      </c>
      <c s="872">
        <v>621513.21420674399</v>
      </c>
      <c s="872">
        <v>621513.21420674399</v>
      </c>
      <c s="872">
        <v>621513.21420674399</v>
      </c>
      <c s="872">
        <v>621513.21420674399</v>
      </c>
      <c s="872">
        <v>621513.21420674399</v>
      </c>
      <c s="872">
        <v>621513.21420674399</v>
      </c>
      <c s="872">
        <v>621513.21420674399</v>
      </c>
      <c s="872">
        <v>621513.21420674399</v>
      </c>
      <c s="872">
        <v>621513.21420674399</v>
      </c>
      <c s="872">
        <v>621513.21420674399</v>
      </c>
      <c s="872">
        <v>621513.21420674399</v>
      </c>
      <c s="872">
        <v>621513.21420674399</v>
      </c>
      <c s="872">
        <v>621513.21420674399</v>
      </c>
      <c s="872">
        <v>621513.21420674399</v>
      </c>
      <c s="872">
        <v>621513.21420674399</v>
      </c>
    </row>
    <row>
      <c s="523" t="s">
        <v>1560</v>
      </c>
      <c s="604">
        <v>94</v>
      </c>
      <c s="523" t="s">
        <v>587</v>
      </c>
      <c r="J96" s="24">
        <v>302925.94107747101</v>
      </c>
      <c s="24">
        <v>297836.47893859498</v>
      </c>
      <c s="24">
        <v>287261.05744973698</v>
      </c>
      <c s="24">
        <v>276174.814008257</v>
      </c>
      <c s="24">
        <v>266052.61399357999</v>
      </c>
      <c s="24">
        <v>250578.74568834101</v>
      </c>
      <c s="24">
        <v>234676.886389978</v>
      </c>
      <c s="24">
        <v>218321.14495445401</v>
      </c>
      <c s="24">
        <v>201426.07707843999</v>
      </c>
      <c s="24">
        <v>183901.068169134</v>
      </c>
      <c s="872">
        <v>170711.394661244</v>
      </c>
      <c s="872">
        <v>156820.53401470301</v>
      </c>
      <c s="872">
        <v>137190.07247363499</v>
      </c>
      <c s="872">
        <v>116779.608104292</v>
      </c>
      <c s="872">
        <v>95546.648870380595</v>
      </c>
      <c s="872">
        <v>92504.050416929094</v>
      </c>
      <c s="872">
        <v>99503.804476219593</v>
      </c>
      <c s="872">
        <v>106535.057428777</v>
      </c>
      <c s="872">
        <v>113597.951019621</v>
      </c>
      <c s="872">
        <v>120692.62763162301</v>
      </c>
      <c s="872">
        <v>127819.23028838</v>
      </c>
      <c s="872">
        <v>134977.902657092</v>
      </c>
      <c s="872">
        <v>142168.78905146301</v>
      </c>
      <c s="872">
        <v>149392.034434609</v>
      </c>
      <c s="872">
        <v>156647.78442197901</v>
      </c>
      <c s="872">
        <v>156647.78442197901</v>
      </c>
      <c s="872">
        <v>156647.78442197901</v>
      </c>
      <c s="872">
        <v>156647.78442197901</v>
      </c>
      <c s="872">
        <v>156647.78442197901</v>
      </c>
      <c s="872">
        <v>156647.78442197901</v>
      </c>
      <c s="872">
        <v>156647.78442197901</v>
      </c>
      <c s="872">
        <v>156647.78442197901</v>
      </c>
      <c s="872">
        <v>156647.78442197901</v>
      </c>
      <c s="872">
        <v>156647.78442197901</v>
      </c>
      <c s="872">
        <v>156647.78442197901</v>
      </c>
      <c s="872">
        <v>156647.78442197901</v>
      </c>
      <c s="872">
        <v>156647.78442197901</v>
      </c>
      <c s="872">
        <v>156647.78442197901</v>
      </c>
      <c s="872">
        <v>156647.78442197901</v>
      </c>
      <c s="872">
        <v>156647.78442197901</v>
      </c>
    </row>
    <row>
      <c s="523" t="s">
        <v>1066</v>
      </c>
      <c s="604">
        <v>95</v>
      </c>
      <c s="523" t="s">
        <v>587</v>
      </c>
      <c r="J97" s="24">
        <v>18310.676492052698</v>
      </c>
      <c s="24">
        <v>10277.291666666701</v>
      </c>
      <c s="24">
        <v>10393.708333333299</v>
      </c>
      <c s="24">
        <v>11090.049999999999</v>
      </c>
      <c s="24">
        <v>12459.4316666667</v>
      </c>
      <c s="24">
        <v>12818.951866666701</v>
      </c>
      <c s="24">
        <v>12948.744840862701</v>
      </c>
      <c s="24">
        <v>13067.356676064799</v>
      </c>
      <c s="24">
        <v>13550.1286841403</v>
      </c>
      <c s="24">
        <v>13491.666435587</v>
      </c>
      <c s="872">
        <v>17973.8381650718</v>
      </c>
      <c s="872">
        <v>14853.456568756301</v>
      </c>
      <c s="872">
        <v>13720.1173015116</v>
      </c>
      <c s="872">
        <v>14595.513351453499</v>
      </c>
      <c s="872">
        <v>13925.873395078999</v>
      </c>
      <c s="872">
        <v>13777.6899108012</v>
      </c>
      <c s="872">
        <v>13675.3512512777</v>
      </c>
      <c s="872">
        <v>13720.2492961598</v>
      </c>
      <c s="872">
        <v>13725.1867655106</v>
      </c>
      <c s="872">
        <v>13758.1793624611</v>
      </c>
      <c s="872">
        <v>13819.2278218805</v>
      </c>
      <c s="872">
        <v>13824.632882128601</v>
      </c>
      <c s="872">
        <v>13858.095285073099</v>
      </c>
      <c s="872">
        <v>13891.715776105801</v>
      </c>
      <c s="872">
        <v>13925.495104159299</v>
      </c>
      <c s="872">
        <v>6722.1999999999898</v>
      </c>
      <c s="872">
        <v>6722.1999999999898</v>
      </c>
      <c s="872">
        <v>6722.1999999999898</v>
      </c>
      <c s="872">
        <v>6722.1999999999898</v>
      </c>
      <c s="872">
        <v>6722.1999999999898</v>
      </c>
      <c s="872">
        <v>6722.1999999999898</v>
      </c>
      <c s="872">
        <v>6722.1999999999898</v>
      </c>
      <c s="872">
        <v>6722.1999999999898</v>
      </c>
      <c s="872">
        <v>6722.1999999999898</v>
      </c>
      <c s="872">
        <v>6722.1999999999898</v>
      </c>
      <c s="872">
        <v>6722.1999999999898</v>
      </c>
      <c s="872">
        <v>6722.1999999999898</v>
      </c>
      <c s="872">
        <v>6722.1999999999898</v>
      </c>
      <c s="872">
        <v>6722.1999999999898</v>
      </c>
      <c s="872">
        <v>6722.1999999999898</v>
      </c>
    </row>
    <row>
      <c s="523" t="s">
        <v>1147</v>
      </c>
      <c s="604">
        <v>96</v>
      </c>
      <c r="I98" s="523" t="s">
        <v>1054</v>
      </c>
      <c s="872">
        <v>2026</v>
      </c>
      <c s="872">
        <v>2027</v>
      </c>
      <c s="872">
        <v>2028</v>
      </c>
      <c s="872">
        <v>2029</v>
      </c>
      <c s="872">
        <v>2030</v>
      </c>
      <c s="872">
        <v>2031</v>
      </c>
      <c s="872">
        <v>2032</v>
      </c>
      <c s="872">
        <v>2033</v>
      </c>
      <c s="872">
        <v>2034</v>
      </c>
      <c s="872">
        <v>2035</v>
      </c>
      <c s="872">
        <v>2036</v>
      </c>
      <c s="872">
        <v>2037</v>
      </c>
      <c s="872">
        <v>2038</v>
      </c>
      <c s="872">
        <v>2039</v>
      </c>
      <c s="872">
        <v>2040</v>
      </c>
      <c s="872">
        <v>2041</v>
      </c>
      <c s="872">
        <v>2042</v>
      </c>
      <c s="872">
        <v>2043</v>
      </c>
      <c s="872">
        <v>2044</v>
      </c>
      <c s="872">
        <v>2045</v>
      </c>
      <c s="872">
        <v>2046</v>
      </c>
      <c s="872">
        <v>2047</v>
      </c>
      <c s="872">
        <v>2048</v>
      </c>
      <c s="872">
        <v>2049</v>
      </c>
      <c s="872">
        <v>2050</v>
      </c>
    </row>
    <row>
      <c s="523" t="s">
        <v>109</v>
      </c>
      <c s="604">
        <v>97</v>
      </c>
      <c r="I99" s="523" t="s">
        <v>158</v>
      </c>
      <c s="872" t="s">
        <v>737</v>
      </c>
      <c s="872" t="s">
        <v>59</v>
      </c>
      <c s="872" t="s">
        <v>526</v>
      </c>
      <c s="872" t="s">
        <v>959</v>
      </c>
      <c s="872" t="s">
        <v>1452</v>
      </c>
      <c s="872" t="s">
        <v>60</v>
      </c>
      <c s="872" t="s">
        <v>57</v>
      </c>
      <c s="872" t="s">
        <v>735</v>
      </c>
    </row>
    <row>
      <c s="523" t="s">
        <v>1148</v>
      </c>
      <c s="604">
        <v>98</v>
      </c>
      <c r="I100" s="523" t="s">
        <v>290</v>
      </c>
      <c s="872" t="s">
        <v>737</v>
      </c>
      <c s="872" t="s">
        <v>59</v>
      </c>
      <c s="872" t="s">
        <v>526</v>
      </c>
      <c s="872" t="s">
        <v>959</v>
      </c>
      <c s="872" t="s">
        <v>1452</v>
      </c>
      <c s="872" t="s">
        <v>60</v>
      </c>
      <c s="872" t="s">
        <v>738</v>
      </c>
      <c s="872" t="s">
        <v>961</v>
      </c>
    </row>
    <row>
      <c s="523" t="s">
        <v>571</v>
      </c>
      <c s="604">
        <v>99</v>
      </c>
    </row>
    <row>
      <c s="523" t="s">
        <v>145</v>
      </c>
      <c s="604">
        <v>100</v>
      </c>
      <c r="J102" s="872" t="s">
        <v>1396</v>
      </c>
      <c s="872" t="s">
        <v>1468</v>
      </c>
    </row>
    <row>
      <c s="523" t="s">
        <v>1014</v>
      </c>
      <c s="604">
        <v>101</v>
      </c>
      <c r="J103" s="872">
        <v>2031</v>
      </c>
      <c s="872">
        <v>2032</v>
      </c>
      <c s="872">
        <v>2033</v>
      </c>
      <c s="872">
        <v>2034</v>
      </c>
      <c s="872">
        <v>2035</v>
      </c>
      <c s="872">
        <v>2036</v>
      </c>
      <c s="872">
        <v>2037</v>
      </c>
      <c s="872">
        <v>2038</v>
      </c>
      <c s="872">
        <v>2039</v>
      </c>
      <c s="872">
        <v>2040</v>
      </c>
      <c s="872">
        <v>2041</v>
      </c>
      <c s="872">
        <v>2042</v>
      </c>
      <c s="872">
        <v>2043</v>
      </c>
      <c s="872">
        <v>2044</v>
      </c>
      <c s="872">
        <v>2045</v>
      </c>
      <c s="872">
        <v>2046</v>
      </c>
      <c s="872">
        <v>2047</v>
      </c>
      <c s="872">
        <v>2048</v>
      </c>
      <c s="872">
        <v>2049</v>
      </c>
      <c s="872">
        <v>2050</v>
      </c>
      <c r="AS103" s="872">
        <v>0</v>
      </c>
      <c s="872">
        <v>0</v>
      </c>
      <c s="872">
        <v>0</v>
      </c>
      <c s="872">
        <v>0</v>
      </c>
      <c s="872">
        <v>0</v>
      </c>
    </row>
    <row r="121">
      <c s="523" t="s">
        <v>1011</v>
      </c>
    </row>
  </sheetData>
  <pageMargins left="0.7" right="0.7" top="0.75" bottom="0.75" header="0.3" footer="0.3"/>
</worksheet>
</file>

<file path=xl/worksheets/sheet5.xml><?xml version="1.0" encoding="utf-8"?>
<worksheet xmlns:r="http://schemas.openxmlformats.org/officeDocument/2006/relationships" xmlns="http://schemas.openxmlformats.org/spreadsheetml/2006/main">
  <dimension ref="A1:O59"/>
  <sheetViews>
    <sheetView workbookViewId="0">
      <selection activeCell="A1" sqref="A1:XFD1048576"/>
    </sheetView>
  </sheetViews>
  <sheetFormatPr defaultRowHeight="15"/>
  <cols>
    <col min="2" max="2" width="38.28515625" bestFit="1" customWidth="1"/>
    <col min="3" max="3" width="41.28515625" bestFit="1" customWidth="1"/>
    <col min="6" max="6" width="14.5703125" style="386" bestFit="1" customWidth="1"/>
    <col min="14" max="14" width="26.42578125" customWidth="1"/>
    <col min="15" max="15" width="44.5703125" customWidth="1"/>
  </cols>
  <sheetData>
    <row>
      <c>
        <v>1</v>
      </c>
      <c t="s">
        <v>478</v>
      </c>
      <c s="600">
        <f t="shared" si="0" ref="C1:C23">O1</f>
        <v>2023</v>
      </c>
      <c r="F1" s="386" t="s">
        <v>501</v>
      </c>
      <c s="678"/>
      <c s="678"/>
      <c s="678"/>
      <c r="M1">
        <v>1</v>
      </c>
      <c t="str">
        <f t="shared" si="1" ref="N1:N23">B1</f>
        <v>Inizio Previsione</v>
      </c>
      <c>
        <v>2023</v>
      </c>
    </row>
    <row>
      <c>
        <v>2</v>
      </c>
      <c t="s">
        <v>1165</v>
      </c>
      <c s="600">
        <f t="shared" si="0"/>
        <v>5</v>
      </c>
      <c r="F2" s="386" t="s">
        <v>269</v>
      </c>
      <c s="678"/>
      <c s="678"/>
      <c s="678"/>
      <c r="M2">
        <v>2</v>
      </c>
      <c t="str">
        <f t="shared" si="1"/>
        <v>Numero anni piano</v>
      </c>
      <c>
        <v>5</v>
      </c>
    </row>
    <row>
      <c>
        <v>3</v>
      </c>
      <c t="s">
        <v>806</v>
      </c>
      <c s="600" t="str">
        <f t="shared" si="0"/>
        <v>Analitica</v>
      </c>
      <c r="G3" s="678"/>
      <c s="678"/>
      <c s="678"/>
      <c r="M3">
        <v>3</v>
      </c>
      <c t="str">
        <f t="shared" si="1"/>
        <v>Metodo di previsione</v>
      </c>
      <c t="s">
        <v>1169</v>
      </c>
    </row>
    <row>
      <c>
        <v>4</v>
      </c>
      <c t="s">
        <v>807</v>
      </c>
      <c s="600">
        <f t="shared" si="0"/>
        <v>2025</v>
      </c>
      <c r="G4" s="678"/>
      <c s="678"/>
      <c s="678"/>
      <c r="M4">
        <v>4</v>
      </c>
      <c t="str">
        <f t="shared" si="1"/>
        <v>Anno commenti automatici</v>
      </c>
      <c>
        <v>2025</v>
      </c>
    </row>
    <row>
      <c>
        <v>5</v>
      </c>
      <c t="s">
        <v>700</v>
      </c>
      <c s="564">
        <f t="shared" si="0"/>
        <v>0.01</v>
      </c>
      <c r="G5" s="678"/>
      <c s="678"/>
      <c s="678"/>
      <c r="M5">
        <v>5</v>
      </c>
      <c t="str">
        <f t="shared" si="1"/>
        <v>Tasso Free Risk (Rf)</v>
      </c>
      <c s="564">
        <v>0.01</v>
      </c>
    </row>
    <row>
      <c>
        <v>6</v>
      </c>
      <c t="s">
        <v>353</v>
      </c>
      <c s="564">
        <f t="shared" si="0"/>
        <v>0.068500000000000005</v>
      </c>
      <c r="F6" s="386" t="s">
        <v>128</v>
      </c>
      <c s="678"/>
      <c s="678"/>
      <c s="678"/>
      <c r="M6">
        <v>6</v>
      </c>
      <c t="str">
        <f t="shared" si="1"/>
        <v>Equity Risk Premium (ERP)</v>
      </c>
      <c s="564">
        <v>0.068500000000000005</v>
      </c>
    </row>
    <row>
      <c>
        <v>7</v>
      </c>
      <c t="s">
        <v>1764</v>
      </c>
      <c>
        <f t="shared" si="0"/>
        <v>1.2</v>
      </c>
      <c r="F7" s="386" t="s">
        <v>1562</v>
      </c>
      <c s="678"/>
      <c s="678"/>
      <c s="678"/>
      <c r="M7">
        <v>7</v>
      </c>
      <c t="str">
        <f t="shared" si="1"/>
        <v>Beta Unlevered (Bu)</v>
      </c>
      <c>
        <v>1.2</v>
      </c>
    </row>
    <row>
      <c>
        <v>8</v>
      </c>
      <c t="s">
        <v>1282</v>
      </c>
      <c s="564">
        <f t="shared" si="0"/>
        <v>0.014999999999999999</v>
      </c>
      <c r="G8" s="678"/>
      <c s="678"/>
      <c s="678"/>
      <c r="M8">
        <v>8</v>
      </c>
      <c t="str">
        <f t="shared" si="1"/>
        <v>Costo del debito (Kd)</v>
      </c>
      <c s="564">
        <v>0.014999999999999999</v>
      </c>
    </row>
    <row>
      <c>
        <v>9</v>
      </c>
      <c t="s">
        <v>481</v>
      </c>
      <c t="str">
        <f t="shared" si="0"/>
        <v>Debito fin. Lordo</v>
      </c>
      <c r="F9" s="386" t="s">
        <v>1435</v>
      </c>
      <c s="678"/>
      <c s="678"/>
      <c s="678"/>
      <c r="M9">
        <v>9</v>
      </c>
      <c t="str">
        <f t="shared" si="1"/>
        <v>Debito (D)</v>
      </c>
      <c t="s">
        <v>269</v>
      </c>
    </row>
    <row>
      <c>
        <v>10</v>
      </c>
      <c t="s">
        <v>240</v>
      </c>
      <c t="str">
        <f t="shared" si="0"/>
        <v>Beta Unlevered</v>
      </c>
      <c r="F10" s="386" t="s">
        <v>936</v>
      </c>
      <c s="678"/>
      <c s="678"/>
      <c s="678"/>
      <c r="M10">
        <v>10</v>
      </c>
      <c t="str">
        <f t="shared" si="1"/>
        <v>Scelta del Beta da utilizzare</v>
      </c>
      <c t="s">
        <v>1562</v>
      </c>
    </row>
    <row>
      <c>
        <v>11</v>
      </c>
      <c t="s">
        <v>242</v>
      </c>
      <c t="str">
        <f t="shared" si="0"/>
        <v>Utilizza andamento puntuale WACC</v>
      </c>
      <c r="G11" s="678"/>
      <c s="678"/>
      <c s="678"/>
      <c r="M11">
        <v>11</v>
      </c>
      <c t="str">
        <f t="shared" si="1"/>
        <v>WACC scelto per scontare flussi di cassa</v>
      </c>
      <c t="s">
        <v>936</v>
      </c>
    </row>
    <row>
      <c>
        <v>12</v>
      </c>
      <c t="s">
        <v>1173</v>
      </c>
      <c t="str">
        <f t="shared" si="0"/>
        <v>Terminal value</v>
      </c>
      <c r="F12" s="386">
        <v>1</v>
      </c>
      <c s="678"/>
      <c s="678"/>
      <c s="678"/>
      <c r="M12">
        <v>12</v>
      </c>
      <c t="str">
        <f t="shared" si="1"/>
        <v>Numero anni VAN</v>
      </c>
      <c t="s">
        <v>1784</v>
      </c>
    </row>
    <row>
      <c>
        <v>13</v>
      </c>
      <c t="s">
        <v>244</v>
      </c>
      <c s="1229">
        <f t="shared" si="0"/>
        <v>0</v>
      </c>
      <c r="F13" s="386">
        <v>2</v>
      </c>
      <c s="678"/>
      <c s="678"/>
      <c s="678"/>
      <c r="M13">
        <v>13</v>
      </c>
      <c t="str">
        <f t="shared" si="1"/>
        <v>Tasso di crescita oltre periodo previsione (g)</v>
      </c>
      <c s="564">
        <v>0</v>
      </c>
    </row>
    <row>
      <c>
        <v>14</v>
      </c>
      <c t="s">
        <v>813</v>
      </c>
      <c s="600" t="str">
        <f t="shared" si="0"/>
        <v>SI</v>
      </c>
      <c r="F14" s="386">
        <v>3</v>
      </c>
      <c s="678"/>
      <c s="678"/>
      <c s="678"/>
      <c r="M14">
        <v>14</v>
      </c>
      <c t="str">
        <f t="shared" si="1"/>
        <v>Includi debiti v/banche a breve</v>
      </c>
      <c t="s">
        <v>12</v>
      </c>
    </row>
    <row>
      <c>
        <v>15</v>
      </c>
      <c t="s">
        <v>1407</v>
      </c>
      <c s="600" t="str">
        <f t="shared" si="0"/>
        <v>SI</v>
      </c>
      <c r="F15" s="386">
        <v>4</v>
      </c>
      <c s="678"/>
      <c s="678"/>
      <c s="678"/>
      <c r="M15">
        <v>15</v>
      </c>
      <c t="str">
        <f t="shared" si="1"/>
        <v>Includi finanziamento soci</v>
      </c>
      <c t="s">
        <v>12</v>
      </c>
    </row>
    <row>
      <c>
        <v>16</v>
      </c>
      <c t="s">
        <v>14</v>
      </c>
      <c s="1011" t="str">
        <f t="shared" si="0"/>
        <v>Flusso di cassa al servizio del debito più Equity</v>
      </c>
      <c r="F16" s="386">
        <v>5</v>
      </c>
      <c s="678"/>
      <c s="678"/>
      <c s="678"/>
      <c r="M16">
        <v>16</v>
      </c>
      <c t="str">
        <f t="shared" si="1"/>
        <v>Flusso di cassa DSCR - LLCR</v>
      </c>
      <c t="s">
        <v>1527</v>
      </c>
    </row>
    <row>
      <c>
        <v>17</v>
      </c>
      <c t="s">
        <v>1767</v>
      </c>
      <c s="600" t="str">
        <f t="shared" si="0"/>
        <v>Kd</v>
      </c>
      <c r="F17" s="386">
        <v>6</v>
      </c>
      <c s="678"/>
      <c s="678"/>
      <c s="678"/>
      <c r="M17">
        <v>17</v>
      </c>
      <c t="str">
        <f t="shared" si="1"/>
        <v>Tasso attualizzazione LLCR</v>
      </c>
      <c t="s">
        <v>1647</v>
      </c>
    </row>
    <row>
      <c>
        <v>18</v>
      </c>
      <c t="s">
        <v>1649</v>
      </c>
      <c t="str">
        <f t="shared" si="0"/>
        <v>Denominazione Azienda</v>
      </c>
      <c r="F18" s="386">
        <v>7</v>
      </c>
      <c s="678"/>
      <c s="678"/>
      <c s="678"/>
      <c r="M18">
        <v>18</v>
      </c>
      <c t="str">
        <f t="shared" si="1"/>
        <v xml:space="preserve">Denominazione </v>
      </c>
      <c t="s">
        <v>594</v>
      </c>
    </row>
    <row>
      <c>
        <v>19</v>
      </c>
      <c t="s">
        <v>1408</v>
      </c>
      <c>
        <f t="shared" si="0"/>
        <v>0.22</v>
      </c>
      <c r="F19" s="386">
        <v>8</v>
      </c>
      <c s="678"/>
      <c s="678"/>
      <c s="678"/>
      <c r="M19">
        <v>19</v>
      </c>
      <c t="str">
        <f t="shared" si="1"/>
        <v>Aliquota IRES</v>
      </c>
      <c>
        <v>0.22</v>
      </c>
    </row>
    <row>
      <c>
        <v>20</v>
      </c>
      <c t="s">
        <v>1768</v>
      </c>
      <c>
        <f t="shared" si="0"/>
        <v>0.22</v>
      </c>
      <c r="F20" s="386">
        <v>9</v>
      </c>
      <c s="678"/>
      <c s="678"/>
      <c s="678"/>
      <c r="M20">
        <v>20</v>
      </c>
      <c t="str">
        <f t="shared" si="1"/>
        <v>Aliquota IRAP</v>
      </c>
      <c>
        <v>0.22</v>
      </c>
    </row>
    <row>
      <c>
        <v>21</v>
      </c>
      <c t="s">
        <v>816</v>
      </c>
      <c>
        <f t="shared" si="0"/>
        <v>0.22</v>
      </c>
      <c r="F21" s="386">
        <v>10</v>
      </c>
      <c s="678"/>
      <c s="678"/>
      <c s="678"/>
      <c r="M21">
        <v>21</v>
      </c>
      <c t="str">
        <f t="shared" si="1"/>
        <v>Svalutazione crediti</v>
      </c>
      <c>
        <v>0.22</v>
      </c>
    </row>
    <row>
      <c>
        <v>22</v>
      </c>
      <c t="s">
        <v>18</v>
      </c>
      <c s="687" t="str">
        <f t="shared" si="0"/>
        <v>NO</v>
      </c>
      <c r="F22" s="386" t="s">
        <v>1784</v>
      </c>
      <c s="678"/>
      <c s="678"/>
      <c s="678"/>
      <c r="M22">
        <v>22</v>
      </c>
      <c t="str">
        <f t="shared" si="1"/>
        <v>Rimborso IVA a credito</v>
      </c>
      <c t="s">
        <v>1409</v>
      </c>
    </row>
    <row>
      <c>
        <v>23</v>
      </c>
      <c t="s">
        <v>598</v>
      </c>
      <c>
        <f t="shared" si="0"/>
        <v>100000</v>
      </c>
      <c r="G23" s="678"/>
      <c s="678"/>
      <c s="678"/>
      <c r="M23">
        <v>23</v>
      </c>
      <c t="str">
        <f t="shared" si="1"/>
        <v>Importo minimo cassa</v>
      </c>
      <c>
        <v>100000</v>
      </c>
    </row>
    <row>
      <c>
        <v>24</v>
      </c>
      <c t="s">
        <v>1291</v>
      </c>
      <c s="600">
        <f>O45</f>
        <v>2024</v>
      </c>
      <c r="F24" s="386" t="s">
        <v>12</v>
      </c>
      <c s="678"/>
      <c s="678"/>
      <c s="678"/>
      <c r="M24">
        <v>24</v>
      </c>
      <c t="s">
        <v>817</v>
      </c>
      <c t="s">
        <v>1411</v>
      </c>
    </row>
    <row>
      <c r="F25" s="386" t="s">
        <v>1409</v>
      </c>
      <c s="678"/>
      <c s="678"/>
      <c s="678"/>
      <c r="M25">
        <v>25</v>
      </c>
      <c t="s">
        <v>130</v>
      </c>
      <c>
        <v>0</v>
      </c>
    </row>
    <row>
      <c r="G26" s="678"/>
      <c s="678"/>
      <c s="678"/>
      <c r="M26">
        <v>26</v>
      </c>
      <c t="s">
        <v>599</v>
      </c>
      <c>
        <v>0</v>
      </c>
    </row>
    <row>
      <c r="F27" s="386" t="s">
        <v>1549</v>
      </c>
      <c s="678"/>
      <c s="678"/>
      <c s="678"/>
      <c r="M27">
        <v>27</v>
      </c>
      <c t="s">
        <v>1049</v>
      </c>
      <c>
        <v>0</v>
      </c>
    </row>
    <row>
      <c r="F28" s="386" t="s">
        <v>268</v>
      </c>
      <c s="678"/>
      <c s="678"/>
      <c s="678"/>
      <c r="M28">
        <v>28</v>
      </c>
      <c t="s">
        <v>1652</v>
      </c>
      <c>
        <v>10</v>
      </c>
    </row>
    <row>
      <c r="F29" s="386" t="s">
        <v>1527</v>
      </c>
      <c s="678"/>
      <c s="678"/>
      <c s="678"/>
      <c r="M29">
        <v>29</v>
      </c>
      <c t="s">
        <v>939</v>
      </c>
      <c>
        <v>12</v>
      </c>
    </row>
    <row>
      <c r="G30" s="678"/>
      <c s="678"/>
      <c s="678"/>
      <c r="M30">
        <v>30</v>
      </c>
      <c t="s">
        <v>484</v>
      </c>
      <c>
        <v>0</v>
      </c>
    </row>
    <row>
      <c r="F31" s="386" t="s">
        <v>832</v>
      </c>
      <c s="678"/>
      <c s="678"/>
      <c s="678"/>
      <c r="M31">
        <v>31</v>
      </c>
      <c t="s">
        <v>1413</v>
      </c>
      <c>
        <v>0</v>
      </c>
    </row>
    <row>
      <c r="F32" s="386" t="s">
        <v>1647</v>
      </c>
      <c s="678"/>
      <c s="678"/>
      <c s="678"/>
      <c r="M32">
        <v>32</v>
      </c>
      <c t="s">
        <v>819</v>
      </c>
      <c>
        <v>0</v>
      </c>
    </row>
    <row>
      <c r="G33" s="678"/>
      <c s="678"/>
      <c s="678"/>
      <c r="M33">
        <v>33</v>
      </c>
      <c t="s">
        <v>486</v>
      </c>
      <c>
        <v>5</v>
      </c>
    </row>
    <row>
      <c r="F34" s="386">
        <v>2024</v>
      </c>
      <c s="678"/>
      <c s="678"/>
      <c s="678"/>
      <c r="M34">
        <v>34</v>
      </c>
      <c t="s">
        <v>602</v>
      </c>
      <c>
        <v>5</v>
      </c>
    </row>
    <row>
      <c r="F35" s="386">
        <v>2025</v>
      </c>
      <c s="678"/>
      <c s="678"/>
      <c s="678"/>
      <c r="M35">
        <v>35</v>
      </c>
      <c t="s">
        <v>1414</v>
      </c>
      <c>
        <v>1</v>
      </c>
    </row>
    <row>
      <c r="F36" s="386">
        <v>2026</v>
      </c>
      <c s="678"/>
      <c s="678"/>
      <c s="678"/>
      <c r="M36">
        <v>36</v>
      </c>
      <c t="s">
        <v>1175</v>
      </c>
      <c>
        <v>5</v>
      </c>
    </row>
    <row>
      <c r="F37" s="386">
        <v>2027</v>
      </c>
      <c s="678"/>
      <c s="678"/>
      <c s="678"/>
      <c r="M37">
        <v>37</v>
      </c>
      <c t="s">
        <v>604</v>
      </c>
      <c>
        <v>0</v>
      </c>
    </row>
    <row>
      <c r="F38" s="386">
        <v>2028</v>
      </c>
      <c s="678"/>
      <c s="678"/>
      <c s="678"/>
      <c r="M38">
        <v>38</v>
      </c>
      <c t="s">
        <v>246</v>
      </c>
      <c>
        <v>0</v>
      </c>
    </row>
    <row>
      <c r="F39" s="386">
        <v>2029</v>
      </c>
      <c s="678"/>
      <c s="678"/>
      <c s="678"/>
      <c r="M39">
        <v>39</v>
      </c>
      <c t="s">
        <v>19</v>
      </c>
      <c t="s">
        <v>1176</v>
      </c>
    </row>
    <row>
      <c r="F40" s="386">
        <v>2030</v>
      </c>
      <c r="M40">
        <v>40</v>
      </c>
      <c t="s">
        <v>270</v>
      </c>
      <c t="s">
        <v>12</v>
      </c>
    </row>
    <row>
      <c r="F41" s="386">
        <v>2031</v>
      </c>
      <c r="M41">
        <v>41</v>
      </c>
      <c t="s">
        <v>1177</v>
      </c>
      <c t="s">
        <v>12</v>
      </c>
    </row>
    <row>
      <c r="F42" s="386">
        <v>2032</v>
      </c>
      <c r="M42">
        <v>42</v>
      </c>
      <c t="s">
        <v>1533</v>
      </c>
      <c>
        <v>0.22</v>
      </c>
    </row>
    <row>
      <c r="F43" s="386">
        <v>2033</v>
      </c>
      <c r="M43">
        <v>43</v>
      </c>
      <c t="s">
        <v>487</v>
      </c>
      <c t="s">
        <v>1410</v>
      </c>
    </row>
    <row>
      <c r="M44">
        <v>44</v>
      </c>
      <c t="s">
        <v>1534</v>
      </c>
      <c t="s">
        <v>12</v>
      </c>
    </row>
    <row>
      <c r="F45" s="386" t="s">
        <v>1169</v>
      </c>
      <c r="M45">
        <v>45</v>
      </c>
      <c t="s">
        <v>1291</v>
      </c>
      <c>
        <v>2024</v>
      </c>
    </row>
    <row>
      <c r="F46" s="386" t="s">
        <v>271</v>
      </c>
      <c r="M46">
        <v>46</v>
      </c>
      <c t="s">
        <v>21</v>
      </c>
      <c t="s">
        <v>40</v>
      </c>
    </row>
    <row>
      <c r="M47">
        <v>47</v>
      </c>
      <c t="s">
        <v>1772</v>
      </c>
      <c t="s">
        <v>1410</v>
      </c>
    </row>
    <row>
      <c r="M48">
        <v>48</v>
      </c>
      <c>
        <v>0</v>
      </c>
      <c>
        <v>0</v>
      </c>
    </row>
    <row>
      <c r="M49">
        <v>49</v>
      </c>
      <c>
        <v>0</v>
      </c>
      <c>
        <v>0</v>
      </c>
    </row>
    <row>
      <c r="M50">
        <v>50</v>
      </c>
      <c t="s">
        <v>489</v>
      </c>
      <c>
        <v>0</v>
      </c>
    </row>
    <row>
      <c r="M51">
        <v>0</v>
      </c>
      <c>
        <v>0</v>
      </c>
      <c>
        <v>0</v>
      </c>
    </row>
    <row>
      <c r="M52">
        <v>0</v>
      </c>
      <c>
        <v>0</v>
      </c>
      <c>
        <v>0</v>
      </c>
    </row>
    <row>
      <c r="M53">
        <v>0</v>
      </c>
      <c>
        <v>0</v>
      </c>
      <c>
        <v>0</v>
      </c>
    </row>
    <row>
      <c r="M54">
        <v>0</v>
      </c>
      <c>
        <v>0</v>
      </c>
      <c>
        <v>0</v>
      </c>
    </row>
    <row>
      <c r="M55">
        <v>0</v>
      </c>
      <c>
        <v>0</v>
      </c>
      <c>
        <v>0</v>
      </c>
    </row>
    <row>
      <c r="M56">
        <v>0</v>
      </c>
      <c>
        <v>0</v>
      </c>
      <c>
        <v>0</v>
      </c>
    </row>
    <row>
      <c r="M57">
        <v>0</v>
      </c>
      <c>
        <v>0</v>
      </c>
      <c>
        <v>0</v>
      </c>
    </row>
    <row>
      <c r="M58">
        <v>0</v>
      </c>
      <c>
        <v>0</v>
      </c>
      <c>
        <v>0</v>
      </c>
    </row>
    <row>
      <c r="M59">
        <v>0</v>
      </c>
      <c>
        <v>0</v>
      </c>
      <c>
        <v>0</v>
      </c>
    </row>
  </sheetData>
  <dataValidations count="10">
    <dataValidation type="list" allowBlank="1" showInputMessage="1" showErrorMessage="1" sqref="C24">
      <formula1>$F$34:$F$43</formula1>
    </dataValidation>
    <dataValidation type="list" allowBlank="1" showInputMessage="1" showErrorMessage="1" sqref="C4">
      <formula1>$F$35:$F$43</formula1>
    </dataValidation>
    <dataValidation type="list" allowBlank="1" showInputMessage="1" showErrorMessage="1" sqref="C3">
      <formula1>$F$45:$F$46</formula1>
    </dataValidation>
    <dataValidation type="list" allowBlank="1" showInputMessage="1" showErrorMessage="1" sqref="C17">
      <formula1>$F$31:$F$32</formula1>
    </dataValidation>
    <dataValidation type="list" allowBlank="1" showInputMessage="1" showErrorMessage="1" sqref="C16">
      <formula1>$F$27:$F$29</formula1>
    </dataValidation>
    <dataValidation type="list" allowBlank="1" showInputMessage="1" showErrorMessage="1" sqref="C14:C15">
      <formula1>$F$24:$F$25</formula1>
    </dataValidation>
    <dataValidation type="list" allowBlank="1" showInputMessage="1" showErrorMessage="1" sqref="C12">
      <formula1>$F$12:$F$22</formula1>
    </dataValidation>
    <dataValidation type="list" allowBlank="1" showInputMessage="1" showErrorMessage="1" sqref="C11">
      <formula1>$F$9:$F$10</formula1>
    </dataValidation>
    <dataValidation type="list" allowBlank="1" showInputMessage="1" showErrorMessage="1" sqref="C10">
      <formula1>$F$6:$F$7</formula1>
    </dataValidation>
    <dataValidation type="list" allowBlank="1" showInputMessage="1" showErrorMessage="1" sqref="C9">
      <formula1>$F$1:$F$2</formula1>
    </dataValidation>
  </dataValidations>
  <pageMargins left="0.7" right="0.7" top="0.75" bottom="0.75" header="0.3" footer="0.3"/>
</worksheet>
</file>

<file path=xl/worksheets/sheet6.xml><?xml version="1.0" encoding="utf-8"?>
<worksheet xmlns:r="http://schemas.openxmlformats.org/officeDocument/2006/relationships" xmlns="http://schemas.openxmlformats.org/spreadsheetml/2006/main">
  <dimension ref="A1:BH500"/>
  <sheetViews>
    <sheetView showGridLines="0" workbookViewId="0">
      <selection activeCell="D25" sqref="D25"/>
    </sheetView>
  </sheetViews>
  <sheetFormatPr defaultColWidth="9.140625" defaultRowHeight="12.75"/>
  <cols>
    <col min="1" max="1" width="22.140625" style="306" customWidth="1"/>
    <col min="2" max="2" width="33.85546875" style="306" customWidth="1"/>
    <col min="3" max="3" width="33.5703125" style="306" customWidth="1"/>
    <col min="4" max="4" width="14.85546875" style="306" customWidth="1"/>
    <col min="5" max="5" width="13.5703125" style="306" customWidth="1"/>
    <col min="6" max="6" width="26.140625" style="306" customWidth="1"/>
    <col min="7" max="8" width="13.7109375" style="306" customWidth="1"/>
    <col min="9" max="9" width="13.85546875" style="306" customWidth="1"/>
    <col min="10" max="14" width="13.7109375" style="306" customWidth="1"/>
    <col min="15" max="16" width="13.28515625" style="306" customWidth="1"/>
    <col min="17" max="17" width="13" style="306" customWidth="1"/>
    <col min="18" max="50" width="12.28515625" style="306" customWidth="1"/>
    <col min="51" max="16384" width="9.140625" style="306"/>
  </cols>
  <sheetData>
    <row ht="72.75" customHeight="1">
      <c r="B1" s="805" t="s">
        <v>272</v>
      </c>
      <c s="73"/>
      <c r="L1" s="73"/>
      <c s="73"/>
      <c r="P1" s="386"/>
    </row>
    <row ht="46.5" customHeight="1">
      <c r="B2" s="73"/>
      <c s="73"/>
    </row>
    <row>
      <c r="B3" s="73"/>
      <c s="73"/>
    </row>
    <row>
      <c r="B4" s="73"/>
      <c s="73"/>
    </row>
    <row>
      <c r="B5" s="73"/>
      <c s="73"/>
      <c r="L5" s="73"/>
      <c s="73"/>
    </row>
    <row ht="23.25">
      <c r="B6" s="115" t="s">
        <v>1672</v>
      </c>
      <c s="115"/>
      <c s="115"/>
      <c s="115"/>
      <c s="115"/>
      <c s="115"/>
      <c s="115"/>
      <c s="115"/>
      <c s="115"/>
      <c s="115"/>
      <c s="115"/>
      <c s="115"/>
      <c s="115"/>
      <c s="115"/>
      <c s="115"/>
      <c s="76"/>
      <c s="76"/>
      <c s="76"/>
      <c s="76"/>
      <c s="76"/>
      <c s="76"/>
      <c s="76"/>
      <c s="76"/>
      <c s="76"/>
      <c s="76"/>
      <c s="76"/>
      <c s="76"/>
      <c s="76"/>
      <c s="76"/>
      <c s="76"/>
      <c s="76"/>
      <c s="76"/>
      <c s="76"/>
      <c s="76"/>
      <c s="76"/>
      <c s="76"/>
      <c s="76"/>
      <c s="76"/>
      <c s="76"/>
      <c s="76"/>
      <c s="76"/>
      <c s="76"/>
      <c s="76"/>
      <c s="76"/>
      <c s="76"/>
      <c s="76"/>
      <c s="76"/>
      <c s="76"/>
    </row>
    <row ht="16.5" customHeight="1">
      <c r="C7" s="73"/>
      <c r="M7" s="73"/>
    </row>
    <row>
      <c r="M8" s="73"/>
    </row>
    <row>
      <c s="531">
        <v>39</v>
      </c>
      <c s="306" t="s">
        <v>1436</v>
      </c>
      <c s="1273" t="s">
        <v>1176</v>
      </c>
      <c r="F9" s="1182" t="s">
        <v>585</v>
      </c>
      <c s="386" t="s">
        <v>383</v>
      </c>
      <c r="J9" s="386"/>
    </row>
    <row ht="15.75" thickBot="1">
      <c s="531"/>
      <c s="554"/>
      <c r="F10" s="6" t="s">
        <v>1174</v>
      </c>
      <c s="6" t="s">
        <v>1047</v>
      </c>
      <c s="6" t="s">
        <v>596</v>
      </c>
      <c s="6" t="s">
        <v>597</v>
      </c>
      <c s="6" t="s">
        <v>938</v>
      </c>
      <c s="6" t="s">
        <v>1287</v>
      </c>
      <c s="6" t="s">
        <v>1048</v>
      </c>
      <c s="6" t="s">
        <v>1651</v>
      </c>
      <c s="6" t="s">
        <v>601</v>
      </c>
      <c s="6" t="s">
        <v>245</v>
      </c>
      <c s="6" t="s">
        <v>1051</v>
      </c>
      <c s="6" t="s">
        <v>131</v>
      </c>
    </row>
    <row ht="13.5" thickBot="1">
      <c s="531">
        <v>40</v>
      </c>
      <c s="306" t="s">
        <v>270</v>
      </c>
      <c s="932" t="s">
        <v>12</v>
      </c>
      <c r="E11" s="558" t="s">
        <v>273</v>
      </c>
      <c s="1185">
        <v>0.083330000000000001</v>
      </c>
      <c s="408">
        <v>0.083330000000000001</v>
      </c>
      <c s="408">
        <v>0.083330000000000001</v>
      </c>
      <c s="408">
        <v>0.083330000000000001</v>
      </c>
      <c s="408">
        <v>0.083330000000000001</v>
      </c>
      <c s="408">
        <v>0.083330000000000001</v>
      </c>
      <c s="408">
        <v>0.083330000000000001</v>
      </c>
      <c s="408">
        <v>0.083330000000000001</v>
      </c>
      <c s="408">
        <v>0.083330000000000001</v>
      </c>
      <c s="408">
        <v>0.083330000000000001</v>
      </c>
      <c s="408">
        <v>0.083330000000000001</v>
      </c>
      <c s="875">
        <v>0.08337</v>
      </c>
      <c s="443" t="s">
        <v>947</v>
      </c>
    </row>
    <row>
      <c s="531">
        <v>41</v>
      </c>
      <c s="306" t="s">
        <v>1177</v>
      </c>
      <c s="932" t="s">
        <v>12</v>
      </c>
      <c r="F12" s="620" t="s">
        <v>41</v>
      </c>
    </row>
    <row ht="15" customHeight="1">
      <c s="531">
        <v>43</v>
      </c>
      <c s="393" t="s">
        <v>487</v>
      </c>
      <c s="930" t="s">
        <v>1410</v>
      </c>
      <c s="258"/>
      <c s="258"/>
      <c s="258"/>
      <c s="258"/>
      <c s="258"/>
      <c s="258"/>
      <c s="258"/>
      <c s="258"/>
    </row>
    <row ht="15" customHeight="1">
      <c s="531">
        <v>44</v>
      </c>
      <c s="583" t="s">
        <v>1534</v>
      </c>
      <c s="930" t="s">
        <v>1409</v>
      </c>
      <c s="258"/>
      <c s="258"/>
      <c s="258"/>
      <c s="258"/>
      <c s="258"/>
      <c s="258"/>
      <c s="258"/>
      <c s="258"/>
    </row>
    <row ht="15" customHeight="1">
      <c r="B15" s="393"/>
      <c s="258"/>
      <c s="258"/>
      <c s="258"/>
      <c r="K15" s="258"/>
    </row>
    <row ht="15" customHeight="1">
      <c r="B16" s="393"/>
      <c s="258"/>
      <c s="258"/>
      <c s="258"/>
      <c s="258"/>
      <c s="258"/>
      <c s="258"/>
      <c s="258"/>
      <c s="258"/>
      <c s="258"/>
    </row>
    <row ht="15" customHeight="1">
      <c r="B17" s="393"/>
      <c s="258"/>
      <c s="258"/>
      <c s="258"/>
      <c s="258"/>
      <c s="258"/>
      <c s="258"/>
      <c s="258"/>
      <c s="258"/>
      <c s="258"/>
    </row>
    <row ht="15" customHeight="1">
      <c s="324"/>
      <c s="621" t="s">
        <v>274</v>
      </c>
      <c s="258"/>
      <c s="310" t="s">
        <v>513</v>
      </c>
      <c s="258"/>
      <c s="258"/>
      <c s="258"/>
      <c s="258"/>
      <c s="258"/>
      <c s="258"/>
      <c s="258"/>
    </row>
    <row ht="12.2" customHeight="1" thickBot="1">
      <c s="324"/>
      <c s="774">
        <v>74</v>
      </c>
      <c s="517" t="s">
        <v>1294</v>
      </c>
      <c s="411">
        <v>2025</v>
      </c>
      <c s="411">
        <v>2026</v>
      </c>
      <c s="411">
        <v>2027</v>
      </c>
      <c s="411">
        <v>2028</v>
      </c>
      <c s="411">
        <v>2029</v>
      </c>
      <c s="411">
        <v>2030</v>
      </c>
      <c s="411">
        <v>2031</v>
      </c>
      <c s="411">
        <v>2032</v>
      </c>
      <c s="411">
        <v>2033</v>
      </c>
      <c s="411">
        <v>2034</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row>
    <row ht="12.2" customHeight="1">
      <c s="324"/>
      <c s="774">
        <v>75</v>
      </c>
      <c s="796" t="s">
        <v>1775</v>
      </c>
      <c s="633">
        <v>0</v>
      </c>
      <c s="305">
        <v>0</v>
      </c>
      <c s="305">
        <v>0</v>
      </c>
      <c s="305">
        <v>0</v>
      </c>
      <c s="305">
        <v>0</v>
      </c>
      <c s="305">
        <v>0</v>
      </c>
      <c s="305">
        <v>0</v>
      </c>
      <c s="305">
        <v>0</v>
      </c>
      <c s="305">
        <v>0</v>
      </c>
      <c s="705">
        <v>0</v>
      </c>
      <c s="778"/>
      <c s="172"/>
      <c s="172"/>
      <c s="172"/>
      <c s="172"/>
      <c s="172"/>
      <c s="172"/>
      <c s="172"/>
      <c s="172"/>
      <c s="172"/>
      <c s="172"/>
      <c s="172"/>
      <c s="172"/>
      <c s="172"/>
      <c s="172"/>
      <c s="172"/>
      <c s="172"/>
      <c s="172"/>
      <c s="172"/>
      <c s="172"/>
      <c s="172"/>
      <c s="172"/>
      <c s="172"/>
      <c s="172"/>
      <c s="172"/>
      <c s="172"/>
      <c s="172"/>
      <c s="172"/>
      <c s="172"/>
      <c s="172"/>
    </row>
    <row ht="12.2" customHeight="1">
      <c s="324"/>
      <c s="774">
        <v>76</v>
      </c>
      <c s="796" t="s">
        <v>133</v>
      </c>
      <c s="1275">
        <v>0</v>
      </c>
      <c s="455">
        <v>0</v>
      </c>
      <c s="455">
        <v>0</v>
      </c>
      <c s="455">
        <v>0</v>
      </c>
      <c s="455">
        <v>0</v>
      </c>
      <c s="455">
        <v>0</v>
      </c>
      <c s="455">
        <v>0</v>
      </c>
      <c s="455">
        <v>0</v>
      </c>
      <c s="455">
        <v>0</v>
      </c>
      <c s="1250">
        <v>0</v>
      </c>
      <c s="778"/>
      <c s="172"/>
      <c s="172"/>
      <c s="172"/>
      <c s="172"/>
      <c s="172"/>
      <c s="172"/>
      <c s="172"/>
      <c s="172"/>
      <c s="172"/>
      <c s="172"/>
      <c s="172"/>
      <c s="172"/>
      <c s="172"/>
      <c s="172"/>
      <c s="172"/>
      <c s="172"/>
      <c s="172"/>
      <c s="172"/>
      <c s="172"/>
      <c s="172"/>
      <c s="172"/>
      <c s="172"/>
      <c s="172"/>
      <c s="172"/>
      <c s="172"/>
      <c s="172"/>
      <c s="172"/>
      <c s="172"/>
      <c s="172"/>
    </row>
    <row ht="12.2" customHeight="1">
      <c s="324"/>
      <c s="774">
        <v>77</v>
      </c>
      <c s="796" t="s">
        <v>1420</v>
      </c>
      <c s="1275">
        <v>0</v>
      </c>
      <c s="455">
        <v>0</v>
      </c>
      <c s="455">
        <v>0</v>
      </c>
      <c s="455">
        <v>0</v>
      </c>
      <c s="455">
        <v>0</v>
      </c>
      <c s="455">
        <v>0</v>
      </c>
      <c s="455">
        <v>0</v>
      </c>
      <c s="455">
        <v>0</v>
      </c>
      <c s="455">
        <v>0</v>
      </c>
      <c s="1250">
        <v>0</v>
      </c>
      <c s="778"/>
      <c s="172"/>
      <c s="172"/>
      <c s="172"/>
      <c s="172"/>
      <c s="172"/>
      <c s="172"/>
      <c s="172"/>
      <c s="172"/>
      <c s="172"/>
      <c s="172"/>
      <c s="172"/>
      <c s="172"/>
      <c s="172"/>
      <c s="172"/>
      <c s="172"/>
      <c s="172"/>
      <c s="172"/>
      <c s="172"/>
      <c s="172"/>
      <c s="172"/>
      <c s="172"/>
      <c s="172"/>
      <c s="172"/>
      <c s="172"/>
      <c s="172"/>
      <c s="172"/>
      <c s="172"/>
      <c s="172"/>
      <c s="172"/>
    </row>
    <row ht="12.2" customHeight="1">
      <c s="324"/>
      <c s="774">
        <v>78</v>
      </c>
      <c s="796" t="s">
        <v>364</v>
      </c>
      <c s="1275">
        <v>0</v>
      </c>
      <c s="455">
        <v>0</v>
      </c>
      <c s="455">
        <v>0</v>
      </c>
      <c s="455">
        <v>0</v>
      </c>
      <c s="455">
        <v>0</v>
      </c>
      <c s="455">
        <v>0</v>
      </c>
      <c s="455">
        <v>0</v>
      </c>
      <c s="455">
        <v>0</v>
      </c>
      <c s="455">
        <v>0</v>
      </c>
      <c s="1250">
        <v>0</v>
      </c>
      <c s="778"/>
      <c s="172"/>
      <c s="172"/>
      <c s="172"/>
      <c s="172"/>
      <c s="172"/>
      <c s="172"/>
      <c s="172"/>
      <c s="172"/>
      <c s="172"/>
      <c s="172"/>
      <c s="172"/>
      <c s="172"/>
      <c s="172"/>
      <c s="172"/>
      <c s="172"/>
      <c s="172"/>
      <c s="172"/>
      <c s="172"/>
      <c s="172"/>
      <c s="172"/>
      <c s="172"/>
      <c s="172"/>
      <c s="172"/>
      <c s="172"/>
      <c s="172"/>
      <c s="172"/>
      <c s="172"/>
      <c s="172"/>
      <c s="172"/>
    </row>
    <row ht="12.2" customHeight="1" thickBot="1">
      <c s="324"/>
      <c s="774">
        <v>79</v>
      </c>
      <c s="796" t="s">
        <v>25</v>
      </c>
      <c s="681">
        <v>0</v>
      </c>
      <c s="302">
        <v>0</v>
      </c>
      <c s="302">
        <v>0</v>
      </c>
      <c s="302">
        <v>0</v>
      </c>
      <c s="302">
        <v>0</v>
      </c>
      <c s="302">
        <v>0</v>
      </c>
      <c s="302">
        <v>0</v>
      </c>
      <c s="302">
        <v>0</v>
      </c>
      <c s="302">
        <v>0</v>
      </c>
      <c s="686">
        <v>0</v>
      </c>
      <c s="778"/>
      <c s="172"/>
      <c s="172"/>
      <c s="172"/>
      <c s="172"/>
      <c s="172"/>
      <c s="172"/>
      <c s="172"/>
      <c s="172"/>
      <c s="172"/>
      <c s="172"/>
      <c s="172"/>
      <c s="172"/>
      <c s="172"/>
      <c s="172"/>
      <c s="172"/>
      <c s="172"/>
      <c s="172"/>
      <c s="172"/>
      <c s="172"/>
      <c s="172"/>
      <c s="172"/>
      <c s="172"/>
      <c s="172"/>
      <c s="172"/>
      <c s="172"/>
      <c s="172"/>
      <c s="172"/>
      <c s="172"/>
      <c s="172"/>
    </row>
    <row ht="14.25" customHeight="1" thickBot="1">
      <c s="324"/>
      <c s="774">
        <v>80</v>
      </c>
      <c s="368" t="s">
        <v>26</v>
      </c>
      <c s="1036">
        <v>42479</v>
      </c>
      <c s="469">
        <v>142291</v>
      </c>
      <c s="469">
        <v>152230</v>
      </c>
      <c s="469">
        <v>181253</v>
      </c>
      <c s="469">
        <v>202908</v>
      </c>
      <c s="469"/>
      <c s="469"/>
      <c s="469"/>
      <c s="469"/>
      <c s="918"/>
      <c s="1238"/>
      <c s="274"/>
      <c s="274"/>
      <c s="274"/>
      <c s="274"/>
      <c s="274"/>
      <c s="274"/>
      <c s="274"/>
      <c s="274"/>
      <c s="274"/>
      <c s="274"/>
      <c s="274"/>
      <c s="274"/>
      <c s="274"/>
      <c s="274"/>
      <c s="274"/>
      <c s="274"/>
      <c s="274"/>
      <c s="274"/>
      <c s="274"/>
      <c s="274"/>
      <c s="274"/>
      <c s="274"/>
      <c s="274"/>
      <c s="274"/>
      <c s="274"/>
      <c s="274"/>
      <c s="274"/>
      <c s="274"/>
      <c s="274"/>
    </row>
    <row ht="18" customHeight="1">
      <c s="324"/>
      <c s="649"/>
      <c s="262"/>
      <c s="310" t="s">
        <v>149</v>
      </c>
      <c r="G26" s="190"/>
      <c s="190"/>
      <c r="J26" s="190"/>
      <c s="620" t="s">
        <v>42</v>
      </c>
      <c s="190"/>
      <c s="190"/>
      <c s="190"/>
    </row>
    <row ht="13.5" thickBot="1">
      <c s="324"/>
      <c s="73"/>
      <c r="D27" s="6">
        <v>2025</v>
      </c>
      <c s="6">
        <v>2026</v>
      </c>
      <c s="6">
        <v>2027</v>
      </c>
    </row>
    <row ht="12.2" customHeight="1" thickBot="1">
      <c s="324"/>
      <c s="774">
        <v>81</v>
      </c>
      <c s="379" t="s">
        <v>1776</v>
      </c>
      <c s="967">
        <v>0</v>
      </c>
      <c s="1161">
        <v>0</v>
      </c>
      <c s="1248">
        <v>0</v>
      </c>
      <c r="H28" s="190"/>
      <c s="190"/>
      <c s="190"/>
      <c s="190"/>
      <c s="190"/>
      <c s="190"/>
      <c s="190"/>
    </row>
    <row ht="12.2" customHeight="1">
      <c s="324"/>
      <c s="531">
        <v>42</v>
      </c>
      <c s="379" t="s">
        <v>1533</v>
      </c>
      <c s="1021">
        <v>0.22</v>
      </c>
      <c s="579"/>
      <c s="579"/>
      <c s="190"/>
      <c s="190"/>
      <c s="190"/>
      <c s="190"/>
      <c s="190"/>
      <c s="190"/>
      <c s="190"/>
      <c s="190"/>
    </row>
    <row ht="24" customHeight="1">
      <c r="B30" s="258" t="s">
        <v>1303</v>
      </c>
      <c s="495">
        <v>1</v>
      </c>
      <c s="495">
        <v>1</v>
      </c>
      <c s="495">
        <v>1</v>
      </c>
      <c s="495">
        <v>1</v>
      </c>
      <c s="495">
        <v>1</v>
      </c>
      <c s="495">
        <v>1</v>
      </c>
      <c s="495">
        <v>1</v>
      </c>
      <c s="190">
        <v>1</v>
      </c>
      <c s="190">
        <v>1</v>
      </c>
      <c s="190">
        <v>1</v>
      </c>
      <c s="190">
        <v>1</v>
      </c>
      <c s="190">
        <v>1</v>
      </c>
      <c s="190">
        <v>1</v>
      </c>
      <c s="190">
        <v>1</v>
      </c>
      <c s="190">
        <v>1</v>
      </c>
      <c s="190">
        <v>1</v>
      </c>
      <c s="190">
        <v>1</v>
      </c>
    </row>
    <row ht="22.5" customHeight="1" thickBot="1">
      <c s="324"/>
      <c s="621" t="s">
        <v>723</v>
      </c>
      <c s="342" t="s">
        <v>1673</v>
      </c>
      <c s="168" t="s">
        <v>147</v>
      </c>
      <c s="168" t="s">
        <v>1396</v>
      </c>
      <c s="168" t="s">
        <v>1674</v>
      </c>
      <c s="40" t="s">
        <v>948</v>
      </c>
      <c s="40" t="s">
        <v>1437</v>
      </c>
      <c s="40" t="s">
        <v>43</v>
      </c>
      <c s="7">
        <v>2025</v>
      </c>
      <c s="7">
        <v>2026</v>
      </c>
      <c s="7">
        <v>2027</v>
      </c>
      <c s="7">
        <v>2028</v>
      </c>
      <c s="7">
        <v>2029</v>
      </c>
      <c s="7">
        <v>2030</v>
      </c>
      <c s="7">
        <v>2031</v>
      </c>
      <c s="7">
        <v>2032</v>
      </c>
      <c s="7">
        <v>2033</v>
      </c>
      <c s="7">
        <v>2034</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r="BF31" s="368"/>
      <c s="368"/>
      <c s="760"/>
    </row>
    <row ht="12.2" customHeight="1" thickBot="1">
      <c s="324"/>
      <c s="1010" t="s">
        <v>1675</v>
      </c>
      <c s="997" t="s">
        <v>799</v>
      </c>
      <c s="309" t="s">
        <v>343</v>
      </c>
      <c s="309" t="s">
        <v>1409</v>
      </c>
      <c s="309">
        <v>0.10000000000000001</v>
      </c>
      <c s="309">
        <v>30</v>
      </c>
      <c s="309">
        <v>30</v>
      </c>
      <c s="309">
        <v>30</v>
      </c>
      <c s="309">
        <v>2540</v>
      </c>
      <c s="309">
        <v>10161</v>
      </c>
      <c s="309">
        <v>11431</v>
      </c>
      <c s="309">
        <v>12702</v>
      </c>
      <c s="309">
        <v>13972</v>
      </c>
      <c s="309"/>
      <c s="309"/>
      <c s="309"/>
      <c s="309"/>
      <c s="995"/>
      <c s="635"/>
      <c s="635"/>
      <c s="173"/>
      <c s="173"/>
      <c s="173"/>
      <c s="173"/>
      <c s="173"/>
      <c s="173"/>
      <c s="173"/>
      <c s="173"/>
      <c s="173"/>
      <c s="173"/>
      <c s="173"/>
      <c s="173"/>
      <c s="173"/>
      <c s="173"/>
      <c s="173"/>
      <c s="173"/>
      <c s="173"/>
      <c s="173"/>
      <c s="173"/>
      <c s="173"/>
      <c s="173"/>
      <c s="173"/>
      <c s="173"/>
      <c s="173"/>
      <c s="173"/>
      <c s="173"/>
      <c s="173"/>
      <c s="173"/>
      <c r="BF32" s="213"/>
      <c s="213"/>
      <c s="10"/>
    </row>
    <row ht="12.2" customHeight="1" thickBot="1">
      <c s="324"/>
      <c r="C33" s="890">
        <v>0</v>
      </c>
      <c s="309">
        <v>0</v>
      </c>
      <c s="357">
        <v>0</v>
      </c>
      <c s="357">
        <v>0</v>
      </c>
      <c s="357"/>
      <c s="357"/>
      <c s="357"/>
      <c s="357"/>
      <c s="357"/>
      <c s="357"/>
      <c s="357"/>
      <c s="357"/>
      <c s="357"/>
      <c s="357"/>
      <c s="357"/>
      <c s="357"/>
      <c s="1239"/>
      <c s="635"/>
      <c s="635"/>
      <c s="173"/>
      <c s="173"/>
      <c s="173"/>
      <c s="173"/>
      <c s="173"/>
      <c s="173"/>
      <c s="173"/>
      <c s="173"/>
      <c s="173"/>
      <c s="173"/>
      <c s="173"/>
      <c s="173"/>
      <c s="173"/>
      <c s="173"/>
      <c s="173"/>
      <c s="173"/>
      <c s="173"/>
      <c s="173"/>
      <c s="173"/>
      <c s="173"/>
      <c s="173"/>
      <c s="173"/>
      <c s="173"/>
      <c s="173"/>
      <c s="173"/>
      <c s="173"/>
      <c s="173"/>
      <c s="173"/>
      <c r="BF33" s="213"/>
      <c s="213"/>
      <c s="10"/>
    </row>
    <row ht="12.2" customHeight="1" thickBot="1">
      <c s="324"/>
      <c r="C34" s="890">
        <v>0</v>
      </c>
      <c s="309">
        <v>0</v>
      </c>
      <c s="357">
        <v>0</v>
      </c>
      <c s="357">
        <v>0</v>
      </c>
      <c s="357"/>
      <c s="357"/>
      <c s="357"/>
      <c s="357"/>
      <c s="357"/>
      <c s="357"/>
      <c s="357"/>
      <c s="357"/>
      <c s="357"/>
      <c s="357"/>
      <c s="357"/>
      <c s="357"/>
      <c s="1239"/>
      <c s="635"/>
      <c s="635"/>
      <c s="173"/>
      <c s="173"/>
      <c s="173"/>
      <c s="173"/>
      <c s="173"/>
      <c s="173"/>
      <c s="173"/>
      <c s="173"/>
      <c s="173"/>
      <c s="173"/>
      <c s="173"/>
      <c s="173"/>
      <c s="173"/>
      <c s="173"/>
      <c s="173"/>
      <c s="173"/>
      <c s="173"/>
      <c s="173"/>
      <c s="173"/>
      <c s="173"/>
      <c s="173"/>
      <c s="173"/>
      <c s="173"/>
      <c s="173"/>
      <c s="173"/>
      <c s="173"/>
      <c s="173"/>
      <c s="173"/>
      <c r="BF34" s="213"/>
      <c s="213"/>
      <c s="10"/>
    </row>
    <row ht="12.2" customHeight="1" thickBot="1">
      <c s="324"/>
      <c r="C35" s="890">
        <v>0</v>
      </c>
      <c s="309">
        <v>0</v>
      </c>
      <c s="357">
        <v>0</v>
      </c>
      <c s="357">
        <v>0</v>
      </c>
      <c s="357"/>
      <c s="357"/>
      <c s="357"/>
      <c s="357"/>
      <c s="357"/>
      <c s="357"/>
      <c s="357"/>
      <c s="357"/>
      <c s="357"/>
      <c s="357"/>
      <c s="357"/>
      <c s="357"/>
      <c s="1239"/>
      <c s="635"/>
      <c s="635"/>
      <c s="173"/>
      <c s="173"/>
      <c s="173"/>
      <c s="173"/>
      <c s="173"/>
      <c s="173"/>
      <c s="173"/>
      <c s="173"/>
      <c s="173"/>
      <c s="173"/>
      <c s="173"/>
      <c s="173"/>
      <c s="173"/>
      <c s="173"/>
      <c s="173"/>
      <c s="173"/>
      <c s="173"/>
      <c s="173"/>
      <c s="173"/>
      <c s="173"/>
      <c s="173"/>
      <c s="173"/>
      <c s="173"/>
      <c s="173"/>
      <c s="173"/>
      <c s="173"/>
      <c s="173"/>
      <c s="173"/>
      <c r="BF35" s="213"/>
      <c s="213"/>
      <c s="10"/>
    </row>
    <row ht="12.2" customHeight="1" thickBot="1">
      <c s="324"/>
      <c r="C36" s="890">
        <v>0</v>
      </c>
      <c s="309">
        <v>0</v>
      </c>
      <c s="357">
        <v>0</v>
      </c>
      <c s="357">
        <v>0</v>
      </c>
      <c s="357"/>
      <c s="357"/>
      <c s="357"/>
      <c s="357"/>
      <c s="357"/>
      <c s="357"/>
      <c s="357"/>
      <c s="357"/>
      <c s="357"/>
      <c s="357"/>
      <c s="357"/>
      <c s="357"/>
      <c s="1239"/>
      <c s="635"/>
      <c s="635"/>
      <c s="173"/>
      <c s="173"/>
      <c s="173"/>
      <c s="173"/>
      <c s="173"/>
      <c s="173"/>
      <c s="173"/>
      <c s="173"/>
      <c s="173"/>
      <c s="173"/>
      <c s="173"/>
      <c s="173"/>
      <c s="173"/>
      <c s="173"/>
      <c s="173"/>
      <c s="173"/>
      <c s="173"/>
      <c s="173"/>
      <c s="173"/>
      <c s="173"/>
      <c s="173"/>
      <c s="173"/>
      <c s="173"/>
      <c s="173"/>
      <c s="173"/>
      <c s="173"/>
      <c s="173"/>
      <c s="173"/>
      <c r="BF36" s="213"/>
      <c s="213"/>
      <c s="10"/>
    </row>
    <row ht="12.2" customHeight="1" thickBot="1">
      <c s="324"/>
      <c r="C37" s="890">
        <v>0</v>
      </c>
      <c s="309">
        <v>0</v>
      </c>
      <c s="357">
        <v>0</v>
      </c>
      <c s="357">
        <v>0</v>
      </c>
      <c s="357"/>
      <c s="357"/>
      <c s="357"/>
      <c s="357"/>
      <c s="357"/>
      <c s="357"/>
      <c s="357"/>
      <c s="357"/>
      <c s="357"/>
      <c s="357"/>
      <c s="357"/>
      <c s="357"/>
      <c s="1239"/>
      <c s="635"/>
      <c s="635"/>
      <c s="173"/>
      <c s="173"/>
      <c s="173"/>
      <c s="173"/>
      <c s="173"/>
      <c s="173"/>
      <c s="173"/>
      <c s="173"/>
      <c s="173"/>
      <c s="173"/>
      <c s="173"/>
      <c s="173"/>
      <c s="173"/>
      <c s="173"/>
      <c s="173"/>
      <c s="173"/>
      <c s="173"/>
      <c s="173"/>
      <c s="173"/>
      <c s="173"/>
      <c s="173"/>
      <c s="173"/>
      <c s="173"/>
      <c s="173"/>
      <c s="173"/>
      <c s="173"/>
      <c s="173"/>
      <c s="173"/>
      <c r="BF37" s="213"/>
      <c s="213"/>
      <c s="10"/>
    </row>
    <row ht="12.2" customHeight="1" thickBot="1">
      <c s="324"/>
      <c r="C38" s="890">
        <v>0</v>
      </c>
      <c s="309">
        <v>0</v>
      </c>
      <c s="357">
        <v>0</v>
      </c>
      <c s="357">
        <v>0</v>
      </c>
      <c s="357"/>
      <c s="357"/>
      <c s="357"/>
      <c s="357"/>
      <c s="357"/>
      <c s="357"/>
      <c s="357"/>
      <c s="357"/>
      <c s="357"/>
      <c s="357"/>
      <c s="357"/>
      <c s="357"/>
      <c s="1239"/>
      <c s="635"/>
      <c s="635"/>
      <c s="173"/>
      <c s="173"/>
      <c s="173"/>
      <c s="173"/>
      <c s="173"/>
      <c s="173"/>
      <c s="173"/>
      <c s="173"/>
      <c s="173"/>
      <c s="173"/>
      <c s="173"/>
      <c s="173"/>
      <c s="173"/>
      <c s="173"/>
      <c s="173"/>
      <c s="173"/>
      <c s="173"/>
      <c s="173"/>
      <c s="173"/>
      <c s="173"/>
      <c s="173"/>
      <c s="173"/>
      <c s="173"/>
      <c s="173"/>
      <c s="173"/>
      <c s="173"/>
      <c s="173"/>
      <c s="173"/>
      <c r="BF38" s="213"/>
      <c s="213"/>
      <c s="10"/>
    </row>
    <row ht="12.2" customHeight="1" thickBot="1">
      <c s="324"/>
      <c r="C39" s="890">
        <v>0</v>
      </c>
      <c s="309">
        <v>0</v>
      </c>
      <c s="357">
        <v>0</v>
      </c>
      <c s="357">
        <v>0</v>
      </c>
      <c s="357"/>
      <c s="357"/>
      <c s="357"/>
      <c s="357"/>
      <c s="357"/>
      <c s="357"/>
      <c s="357"/>
      <c s="357"/>
      <c s="357"/>
      <c s="357"/>
      <c s="357"/>
      <c s="357"/>
      <c s="1239"/>
      <c s="635"/>
      <c s="635"/>
      <c s="173"/>
      <c s="173"/>
      <c s="173"/>
      <c s="173"/>
      <c s="173"/>
      <c s="173"/>
      <c s="173"/>
      <c s="173"/>
      <c s="173"/>
      <c s="173"/>
      <c s="173"/>
      <c s="173"/>
      <c s="173"/>
      <c s="173"/>
      <c s="173"/>
      <c s="173"/>
      <c s="173"/>
      <c s="173"/>
      <c s="173"/>
      <c s="173"/>
      <c s="173"/>
      <c s="173"/>
      <c s="173"/>
      <c s="173"/>
      <c s="173"/>
      <c s="173"/>
      <c s="173"/>
      <c s="173"/>
      <c r="BF39" s="213"/>
      <c s="213"/>
      <c s="10"/>
    </row>
    <row ht="13.5" thickBot="1">
      <c s="324"/>
      <c r="C40" s="890">
        <v>0</v>
      </c>
      <c s="309">
        <v>0</v>
      </c>
      <c s="357">
        <v>0</v>
      </c>
      <c s="357">
        <v>0</v>
      </c>
      <c s="357"/>
      <c s="357"/>
      <c s="357"/>
      <c s="357"/>
      <c s="357"/>
      <c s="357"/>
      <c s="357"/>
      <c s="357"/>
      <c s="357"/>
      <c s="357"/>
      <c s="357"/>
      <c s="357"/>
      <c s="1239"/>
      <c s="635"/>
      <c s="635"/>
      <c s="173"/>
      <c s="173"/>
      <c s="173"/>
      <c s="173"/>
      <c s="173"/>
      <c s="173"/>
      <c s="173"/>
      <c s="173"/>
      <c s="173"/>
      <c s="173"/>
      <c s="173"/>
      <c s="173"/>
      <c s="173"/>
      <c s="173"/>
      <c s="173"/>
      <c s="173"/>
      <c s="173"/>
      <c s="173"/>
      <c s="173"/>
      <c s="173"/>
      <c s="173"/>
      <c s="173"/>
      <c s="173"/>
      <c s="173"/>
      <c s="173"/>
      <c s="173"/>
      <c s="173"/>
      <c s="173"/>
      <c r="BF40" s="213"/>
      <c s="213"/>
      <c s="10"/>
    </row>
    <row ht="13.5" thickBot="1">
      <c s="324"/>
      <c r="C41" s="1157">
        <v>0</v>
      </c>
      <c s="309">
        <v>0</v>
      </c>
      <c s="358">
        <v>0</v>
      </c>
      <c s="358">
        <v>0</v>
      </c>
      <c s="358"/>
      <c s="358"/>
      <c s="358"/>
      <c s="358"/>
      <c s="358"/>
      <c s="358"/>
      <c s="358"/>
      <c s="358"/>
      <c s="358"/>
      <c s="358"/>
      <c s="358"/>
      <c s="358"/>
      <c s="1244"/>
      <c s="635"/>
      <c s="635"/>
      <c s="173"/>
      <c s="173"/>
      <c s="173"/>
      <c s="173"/>
      <c s="173"/>
      <c s="173"/>
      <c s="173"/>
      <c s="173"/>
      <c s="173"/>
      <c s="173"/>
      <c s="173"/>
      <c s="173"/>
      <c s="173"/>
      <c s="173"/>
      <c s="173"/>
      <c s="173"/>
      <c s="173"/>
      <c s="173"/>
      <c s="173"/>
      <c s="173"/>
      <c s="173"/>
      <c s="173"/>
      <c s="173"/>
      <c s="173"/>
      <c s="173"/>
      <c s="173"/>
      <c s="173"/>
      <c s="173"/>
      <c r="BF41" s="213"/>
      <c s="213"/>
      <c s="10"/>
    </row>
    <row ht="13.7" customHeight="1" thickBot="1">
      <c s="324"/>
      <c r="C42" s="473" t="s">
        <v>1196</v>
      </c>
      <c s="559"/>
      <c s="559"/>
      <c s="1188"/>
      <c s="559"/>
      <c s="559"/>
      <c s="559"/>
      <c s="9">
        <v>0</v>
      </c>
      <c s="9">
        <v>0</v>
      </c>
      <c s="9">
        <v>0</v>
      </c>
      <c s="9">
        <v>0</v>
      </c>
      <c s="9">
        <v>0</v>
      </c>
      <c s="9">
        <v>0</v>
      </c>
      <c s="9">
        <v>0</v>
      </c>
      <c s="9">
        <v>0</v>
      </c>
      <c s="9">
        <v>0</v>
      </c>
      <c s="9">
        <v>0</v>
      </c>
      <c s="9"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s="280" t="s">
        <v>0</v>
      </c>
      <c r="BF42"/>
      <c/>
    </row>
    <row ht="13.7" customHeight="1">
      <c s="324"/>
      <c r="C43" s="289"/>
      <c r="F43" s="73"/>
      <c r="J43" s="11">
        <v>1</v>
      </c>
      <c s="11">
        <v>2</v>
      </c>
      <c s="11">
        <v>3</v>
      </c>
      <c s="11">
        <v>4</v>
      </c>
      <c s="11">
        <v>5</v>
      </c>
      <c s="11">
        <v>6</v>
      </c>
      <c s="11">
        <v>7</v>
      </c>
      <c s="11">
        <v>8</v>
      </c>
      <c s="11">
        <v>9</v>
      </c>
      <c s="11">
        <v>10</v>
      </c>
      <c s="11"/>
      <c s="11"/>
      <c s="11"/>
      <c s="11"/>
      <c s="11"/>
      <c s="11"/>
      <c s="11"/>
      <c s="11"/>
      <c s="11"/>
      <c s="11"/>
      <c s="11"/>
      <c s="11"/>
      <c s="11"/>
      <c s="11"/>
      <c s="11"/>
      <c s="11"/>
      <c s="11"/>
      <c s="11"/>
      <c s="11"/>
      <c s="11"/>
      <c s="11"/>
      <c s="11"/>
      <c s="11"/>
      <c s="11"/>
      <c s="11"/>
      <c s="11"/>
      <c s="11"/>
      <c s="11"/>
      <c s="11"/>
      <c s="11"/>
      <c r="BF43"/>
      <c/>
    </row>
    <row ht="9" customHeight="1">
      <c s="324"/>
      <c r="C44" s="289"/>
      <c r="F44" s="73"/>
      <c r="J44" s="11"/>
      <c s="11"/>
      <c s="11"/>
      <c s="11"/>
      <c s="11"/>
      <c s="11"/>
      <c s="11"/>
      <c s="11"/>
      <c s="11"/>
      <c s="11"/>
      <c s="11"/>
      <c s="11"/>
      <c s="11"/>
      <c s="11"/>
      <c s="11"/>
      <c s="11"/>
      <c s="11"/>
      <c s="11"/>
      <c s="11"/>
      <c s="11"/>
      <c s="11"/>
      <c s="11"/>
      <c s="11"/>
      <c s="11"/>
      <c s="11"/>
      <c s="11"/>
      <c s="11"/>
      <c s="11"/>
      <c s="11"/>
      <c s="11"/>
      <c s="11"/>
      <c s="11"/>
      <c s="11"/>
      <c s="11"/>
      <c s="11"/>
      <c s="11"/>
      <c s="11"/>
      <c s="11"/>
      <c s="11"/>
      <c s="11"/>
      <c r="BF44"/>
      <c/>
    </row>
    <row ht="13.5" customHeight="1">
      <c s="324"/>
      <c r="C45" s="289"/>
      <c r="F45" s="73"/>
      <c r="J45" s="11"/>
      <c s="11"/>
      <c s="11"/>
      <c s="11"/>
      <c s="11"/>
      <c s="11"/>
      <c s="11"/>
      <c s="11"/>
      <c s="11"/>
      <c s="11"/>
      <c s="11"/>
      <c s="11"/>
      <c s="11"/>
      <c s="11"/>
      <c s="11"/>
      <c s="11"/>
      <c s="11"/>
      <c s="11"/>
      <c s="11"/>
      <c s="11"/>
      <c s="11"/>
      <c s="11"/>
      <c s="11"/>
      <c s="11"/>
      <c s="11"/>
      <c s="11"/>
      <c s="11"/>
      <c s="11"/>
      <c s="11"/>
      <c s="11"/>
      <c s="11"/>
      <c s="11"/>
      <c s="11"/>
      <c s="11"/>
      <c s="11"/>
      <c s="11"/>
      <c s="11"/>
      <c s="11"/>
      <c s="11"/>
      <c s="11"/>
      <c r="BF45"/>
      <c/>
    </row>
    <row ht="13.5" customHeight="1">
      <c s="324"/>
      <c r="C46" s="289"/>
      <c r="F46" s="73"/>
      <c r="J46" s="11"/>
      <c s="11"/>
      <c s="11"/>
      <c s="11"/>
      <c s="11"/>
      <c s="11"/>
      <c s="11"/>
      <c s="11"/>
      <c s="11"/>
      <c s="11"/>
      <c s="11"/>
      <c s="11"/>
      <c s="11"/>
      <c s="11"/>
      <c s="11"/>
      <c s="11"/>
      <c s="11"/>
      <c s="11"/>
      <c s="11"/>
      <c s="11"/>
      <c s="11"/>
      <c s="11"/>
      <c s="11"/>
      <c s="11"/>
      <c s="11"/>
      <c s="11"/>
      <c s="11"/>
      <c s="11"/>
      <c s="11"/>
      <c s="11"/>
      <c s="11"/>
      <c s="11"/>
      <c s="11"/>
      <c s="11"/>
      <c s="11"/>
      <c s="11"/>
      <c s="11"/>
      <c s="11"/>
      <c s="11"/>
      <c s="11"/>
      <c r="BF46"/>
      <c/>
    </row>
    <row ht="13.5" customHeight="1">
      <c s="324"/>
      <c r="C47" s="289"/>
      <c r="F47" s="73"/>
      <c r="J47" s="11"/>
      <c s="11"/>
      <c s="11"/>
      <c s="11"/>
      <c s="11"/>
      <c s="11"/>
      <c s="11"/>
      <c s="11"/>
      <c s="11"/>
      <c s="11"/>
      <c s="11"/>
      <c s="11"/>
      <c s="11"/>
      <c s="11"/>
      <c s="11"/>
      <c s="11"/>
      <c s="11"/>
      <c s="11"/>
      <c s="11"/>
      <c s="11"/>
      <c s="11"/>
      <c s="11"/>
      <c s="11"/>
      <c s="11"/>
      <c s="11"/>
      <c s="11"/>
      <c s="11"/>
      <c s="11"/>
      <c s="11"/>
      <c s="11"/>
      <c s="11"/>
      <c s="11"/>
      <c s="11"/>
      <c s="11"/>
      <c s="11"/>
      <c s="11"/>
      <c s="11"/>
      <c s="11"/>
      <c s="11"/>
      <c s="11"/>
      <c r="BF47"/>
      <c/>
    </row>
    <row ht="13.5" customHeight="1">
      <c s="324"/>
      <c r="C48" s="289"/>
      <c r="F48" s="73"/>
      <c r="J48" s="11"/>
      <c s="11"/>
      <c s="11"/>
      <c s="11"/>
      <c s="11"/>
      <c s="11"/>
      <c s="11"/>
      <c s="11"/>
      <c s="11"/>
      <c s="11"/>
      <c s="11"/>
      <c s="11"/>
      <c s="11"/>
      <c s="11"/>
      <c s="11"/>
      <c s="11"/>
      <c s="11"/>
      <c s="11"/>
      <c s="11"/>
      <c s="11"/>
      <c s="11"/>
      <c s="11"/>
      <c s="11"/>
      <c s="11"/>
      <c s="11"/>
      <c s="11"/>
      <c s="11"/>
      <c s="11"/>
      <c s="11"/>
      <c s="11"/>
      <c s="11"/>
      <c s="11"/>
      <c s="11"/>
      <c s="11"/>
      <c s="11"/>
      <c s="11"/>
      <c s="11"/>
      <c s="11"/>
      <c s="11"/>
      <c s="11"/>
      <c r="BF48"/>
      <c/>
    </row>
    <row ht="13.5" customHeight="1">
      <c s="324"/>
      <c r="C49" s="289"/>
      <c r="F49" s="73"/>
      <c r="J49" s="11"/>
      <c s="11"/>
      <c s="11"/>
      <c s="11"/>
      <c s="11"/>
      <c s="11"/>
      <c s="11"/>
      <c s="11"/>
      <c s="11"/>
      <c s="11"/>
      <c s="11"/>
      <c s="11"/>
      <c s="11"/>
      <c s="11"/>
      <c s="11"/>
      <c s="11"/>
      <c s="11"/>
      <c s="11"/>
      <c s="11"/>
      <c s="11"/>
      <c s="11"/>
      <c s="11"/>
      <c s="11"/>
      <c s="11"/>
      <c s="11"/>
      <c s="11"/>
      <c s="11"/>
      <c s="11"/>
      <c s="11"/>
      <c s="11"/>
      <c s="11"/>
      <c s="11"/>
      <c s="11"/>
      <c s="11"/>
      <c s="11"/>
      <c s="11"/>
      <c s="11"/>
      <c s="11"/>
      <c s="11"/>
      <c s="11"/>
      <c r="BF49"/>
      <c/>
    </row>
    <row ht="13.5" customHeight="1">
      <c s="324"/>
      <c r="C50" s="289"/>
      <c r="F50" s="73"/>
      <c r="J50" s="11"/>
      <c s="11"/>
      <c s="11"/>
      <c s="11"/>
      <c s="11"/>
      <c s="11"/>
      <c s="11"/>
      <c s="11"/>
      <c s="11"/>
      <c s="11"/>
      <c s="11"/>
      <c s="11"/>
      <c s="11"/>
      <c s="11"/>
      <c s="11"/>
      <c s="11"/>
      <c s="11"/>
      <c s="11"/>
      <c s="11"/>
      <c s="11"/>
      <c s="11"/>
      <c s="11"/>
      <c s="11"/>
      <c s="11"/>
      <c s="11"/>
      <c s="11"/>
      <c s="11"/>
      <c s="11"/>
      <c s="11"/>
      <c s="11"/>
      <c s="11"/>
      <c s="11"/>
      <c s="11"/>
      <c s="11"/>
      <c s="11"/>
      <c s="11"/>
      <c s="11"/>
      <c s="11"/>
      <c s="11"/>
      <c s="11"/>
      <c r="BF50"/>
      <c/>
    </row>
    <row ht="13.5" customHeight="1">
      <c s="324"/>
      <c r="C51" s="289"/>
      <c r="F51" s="73"/>
      <c r="J51" s="11"/>
      <c s="11"/>
      <c s="11"/>
      <c s="11"/>
      <c s="11"/>
      <c s="11"/>
      <c s="11"/>
      <c s="11"/>
      <c s="11"/>
      <c s="11"/>
      <c s="11"/>
      <c s="11"/>
      <c s="11"/>
      <c s="11"/>
      <c s="11"/>
      <c s="11"/>
      <c s="11"/>
      <c s="11"/>
      <c s="11"/>
      <c s="11"/>
      <c s="11"/>
      <c s="11"/>
      <c s="11"/>
      <c s="11"/>
      <c s="11"/>
      <c s="11"/>
      <c s="11"/>
      <c s="11"/>
      <c s="11"/>
      <c s="11"/>
      <c s="11"/>
      <c s="11"/>
      <c s="11"/>
      <c s="11"/>
      <c s="11"/>
      <c s="11"/>
      <c s="11"/>
      <c s="11"/>
      <c s="11"/>
      <c s="11"/>
      <c r="BF51"/>
      <c/>
    </row>
    <row ht="13.5" customHeight="1">
      <c s="324"/>
      <c r="C52" s="289"/>
      <c r="F52" s="73"/>
      <c r="J52" s="11"/>
      <c s="11"/>
      <c s="11"/>
      <c s="11"/>
      <c s="11"/>
      <c s="11"/>
      <c s="11"/>
      <c s="11"/>
      <c s="11"/>
      <c s="11"/>
      <c s="11"/>
      <c s="11"/>
      <c s="11"/>
      <c s="11"/>
      <c s="11"/>
      <c s="11"/>
      <c s="11"/>
      <c s="11"/>
      <c s="11"/>
      <c s="11"/>
      <c s="11"/>
      <c s="11"/>
      <c s="11"/>
      <c s="11"/>
      <c s="11"/>
      <c s="11"/>
      <c s="11"/>
      <c s="11"/>
      <c s="11"/>
      <c s="11"/>
      <c s="11"/>
      <c s="11"/>
      <c s="11"/>
      <c s="11"/>
      <c s="11"/>
      <c s="11"/>
      <c s="11"/>
      <c s="11"/>
      <c s="11"/>
      <c s="11"/>
      <c r="BF52"/>
      <c/>
    </row>
    <row ht="13.5" customHeight="1">
      <c s="324"/>
      <c r="C53" s="289"/>
      <c r="F53" s="73"/>
      <c r="J53" s="11"/>
      <c s="11"/>
      <c s="11"/>
      <c s="11"/>
      <c s="11"/>
      <c s="11"/>
      <c s="11"/>
      <c s="11"/>
      <c s="11"/>
      <c s="11"/>
      <c s="11"/>
      <c s="11"/>
      <c s="11"/>
      <c s="11"/>
      <c s="11"/>
      <c s="11"/>
      <c s="11"/>
      <c s="11"/>
      <c s="11"/>
      <c s="11"/>
      <c s="11"/>
      <c s="11"/>
      <c s="11"/>
      <c s="11"/>
      <c s="11"/>
      <c s="11"/>
      <c s="11"/>
      <c s="11"/>
      <c s="11"/>
      <c s="11"/>
      <c s="11"/>
      <c s="11"/>
      <c s="11"/>
      <c s="11"/>
      <c s="11"/>
      <c s="11"/>
      <c s="11"/>
      <c s="11"/>
      <c s="11"/>
      <c s="11"/>
      <c r="BF53"/>
      <c/>
    </row>
    <row ht="13.5" customHeight="1">
      <c s="324"/>
      <c r="C54" s="289"/>
      <c r="F54" s="73"/>
      <c r="J54" s="11"/>
      <c s="11"/>
      <c s="11"/>
      <c s="11"/>
      <c s="11"/>
      <c s="11"/>
      <c s="11"/>
      <c s="11"/>
      <c s="11"/>
      <c s="11"/>
      <c s="11"/>
      <c s="11"/>
      <c s="11"/>
      <c s="11"/>
      <c s="11"/>
      <c s="11"/>
      <c s="11"/>
      <c s="11"/>
      <c s="11"/>
      <c s="11"/>
      <c s="11"/>
      <c s="11"/>
      <c s="11"/>
      <c s="11"/>
      <c s="11"/>
      <c s="11"/>
      <c s="11"/>
      <c s="11"/>
      <c s="11"/>
      <c s="11"/>
      <c s="11"/>
      <c s="11"/>
      <c s="11"/>
      <c s="11"/>
      <c s="11"/>
      <c s="11"/>
      <c s="11"/>
      <c s="11"/>
      <c s="11"/>
      <c s="11"/>
      <c r="BF54"/>
      <c/>
    </row>
    <row ht="13.5" customHeight="1">
      <c s="324"/>
      <c r="C55" s="289"/>
      <c r="F55" s="73"/>
      <c r="J55" s="11"/>
      <c s="11"/>
      <c s="11"/>
      <c s="11"/>
      <c s="11"/>
      <c s="11"/>
      <c s="11"/>
      <c s="11"/>
      <c s="11"/>
      <c s="11"/>
      <c s="11"/>
      <c s="11"/>
      <c s="11"/>
      <c s="11"/>
      <c s="11"/>
      <c s="11"/>
      <c s="11"/>
      <c s="11"/>
      <c s="11"/>
      <c s="11"/>
      <c s="11"/>
      <c s="11"/>
      <c s="11"/>
      <c s="11"/>
      <c s="11"/>
      <c s="11"/>
      <c s="11"/>
      <c s="11"/>
      <c s="11"/>
      <c s="11"/>
      <c s="11"/>
      <c s="11"/>
      <c s="11"/>
      <c s="11"/>
      <c s="11"/>
      <c s="11"/>
      <c s="11"/>
      <c s="11"/>
      <c s="11"/>
      <c s="11"/>
      <c r="BF55"/>
      <c/>
    </row>
    <row ht="13.5" customHeight="1">
      <c s="324"/>
      <c r="C56" s="289"/>
      <c r="F56" s="73"/>
      <c r="J56" s="11"/>
      <c s="11"/>
      <c s="11"/>
      <c s="11"/>
      <c s="11"/>
      <c s="11"/>
      <c s="11"/>
      <c s="11"/>
      <c s="11"/>
      <c s="11"/>
      <c s="11"/>
      <c s="11"/>
      <c s="11"/>
      <c s="11"/>
      <c s="11"/>
      <c s="11"/>
      <c s="11"/>
      <c s="11"/>
      <c s="11"/>
      <c s="11"/>
      <c s="11"/>
      <c s="11"/>
      <c s="11"/>
      <c s="11"/>
      <c s="11"/>
      <c s="11"/>
      <c s="11"/>
      <c s="11"/>
      <c s="11"/>
      <c s="11"/>
      <c s="11"/>
      <c s="11"/>
      <c s="11"/>
      <c s="11"/>
      <c s="11"/>
      <c s="11"/>
      <c s="11"/>
      <c s="11"/>
      <c s="11"/>
      <c s="11"/>
      <c r="BF56"/>
      <c/>
    </row>
    <row ht="13.5" customHeight="1">
      <c s="324"/>
      <c r="C57" s="289"/>
      <c r="F57" s="73"/>
      <c r="J57" s="11"/>
      <c s="11"/>
      <c s="11"/>
      <c s="11"/>
      <c s="11"/>
      <c s="11"/>
      <c s="11"/>
      <c s="11"/>
      <c s="11"/>
      <c s="11"/>
      <c s="11"/>
      <c s="11"/>
      <c s="11"/>
      <c s="11"/>
      <c s="11"/>
      <c s="11"/>
      <c s="11"/>
      <c s="11"/>
      <c s="11"/>
      <c s="11"/>
      <c s="11"/>
      <c s="11"/>
      <c s="11"/>
      <c s="11"/>
      <c s="11"/>
      <c s="11"/>
      <c s="11"/>
      <c s="11"/>
      <c s="11"/>
      <c s="11"/>
      <c s="11"/>
      <c s="11"/>
      <c s="11"/>
      <c s="11"/>
      <c s="11"/>
      <c s="11"/>
      <c s="11"/>
      <c s="11"/>
      <c s="11"/>
      <c s="11"/>
      <c r="BF57"/>
      <c/>
    </row>
    <row ht="13.5" customHeight="1">
      <c s="324"/>
      <c r="C58" s="289"/>
      <c r="F58" s="73"/>
      <c r="J58" s="11"/>
      <c s="11"/>
      <c s="11"/>
      <c s="11"/>
      <c s="11"/>
      <c s="11"/>
      <c s="11"/>
      <c s="11"/>
      <c s="11"/>
      <c s="11"/>
      <c s="11"/>
      <c s="11"/>
      <c s="11"/>
      <c s="11"/>
      <c s="11"/>
      <c s="11"/>
      <c s="11"/>
      <c s="11"/>
      <c s="11"/>
      <c s="11"/>
      <c s="11"/>
      <c s="11"/>
      <c s="11"/>
      <c s="11"/>
      <c s="11"/>
      <c s="11"/>
      <c s="11"/>
      <c s="11"/>
      <c s="11"/>
      <c s="11"/>
      <c s="11"/>
      <c s="11"/>
      <c s="11"/>
      <c s="11"/>
      <c s="11"/>
      <c s="11"/>
      <c s="11"/>
      <c s="11"/>
      <c s="11"/>
      <c s="11"/>
      <c r="BF58"/>
      <c/>
    </row>
    <row ht="13.5" customHeight="1">
      <c s="324"/>
      <c r="C59" s="289"/>
      <c r="F59" s="73"/>
      <c r="J59" s="11"/>
      <c s="11"/>
      <c s="11"/>
      <c s="11"/>
      <c s="11"/>
      <c s="11"/>
      <c s="11"/>
      <c s="11"/>
      <c s="11"/>
      <c s="11"/>
      <c s="11"/>
      <c s="11"/>
      <c s="11"/>
      <c s="11"/>
      <c s="11"/>
      <c s="11"/>
      <c s="11"/>
      <c s="11"/>
      <c s="11"/>
      <c s="11"/>
      <c s="11"/>
      <c s="11"/>
      <c s="11"/>
      <c s="11"/>
      <c s="11"/>
      <c s="11"/>
      <c s="11"/>
      <c s="11"/>
      <c s="11"/>
      <c s="11"/>
      <c s="11"/>
      <c s="11"/>
      <c s="11"/>
      <c s="11"/>
      <c s="11"/>
      <c s="11"/>
      <c s="11"/>
      <c s="11"/>
      <c s="11"/>
      <c s="11"/>
      <c r="BF59"/>
      <c/>
    </row>
    <row ht="13.5" customHeight="1">
      <c s="324"/>
      <c r="C60" s="289"/>
      <c r="F60" s="73"/>
      <c r="J60" s="11"/>
      <c s="11"/>
      <c s="11"/>
      <c s="11"/>
      <c s="11"/>
      <c s="11"/>
      <c s="11"/>
      <c s="11"/>
      <c s="11"/>
      <c s="11"/>
      <c s="11"/>
      <c s="11"/>
      <c s="11"/>
      <c s="11"/>
      <c s="11"/>
      <c s="11"/>
      <c s="11"/>
      <c s="11"/>
      <c s="11"/>
      <c s="11"/>
      <c s="11"/>
      <c s="11"/>
      <c s="11"/>
      <c s="11"/>
      <c s="11"/>
      <c s="11"/>
      <c s="11"/>
      <c s="11"/>
      <c s="11"/>
      <c s="11"/>
      <c s="11"/>
      <c s="11"/>
      <c s="11"/>
      <c s="11"/>
      <c s="11"/>
      <c s="11"/>
      <c s="11"/>
      <c s="11"/>
      <c s="11"/>
      <c s="11"/>
      <c r="BF60"/>
      <c/>
    </row>
    <row ht="13.5" customHeight="1" thickBot="1">
      <c s="324"/>
      <c r="C61" s="289"/>
      <c r="F61" s="73"/>
      <c r="J61" s="11"/>
      <c s="11"/>
      <c s="11"/>
      <c s="11"/>
      <c s="11"/>
      <c s="11"/>
      <c s="11"/>
      <c s="11"/>
      <c s="11"/>
      <c s="11"/>
      <c s="11"/>
      <c s="11"/>
      <c s="11"/>
      <c s="11"/>
      <c s="11"/>
      <c s="11"/>
      <c s="11"/>
      <c s="11"/>
      <c s="11"/>
      <c s="11"/>
      <c s="11"/>
      <c s="11"/>
      <c s="11"/>
      <c s="11"/>
      <c s="11"/>
      <c s="11"/>
      <c s="11"/>
      <c s="11"/>
      <c s="11"/>
      <c s="11"/>
      <c s="11"/>
      <c s="11"/>
      <c s="11"/>
      <c s="11"/>
      <c s="11"/>
      <c s="11"/>
      <c s="11"/>
      <c s="11"/>
      <c s="11"/>
      <c s="11"/>
      <c r="BF61"/>
      <c/>
    </row>
    <row ht="18.75" customHeight="1" thickBot="1" customFormat="1">
      <c s="815"/>
      <c r="D62" s="310" t="s">
        <v>1304</v>
      </c>
      <c r="F62" s="258" t="s">
        <v>1303</v>
      </c>
      <c s="471">
        <v>1</v>
      </c>
      <c s="439">
        <v>1</v>
      </c>
      <c s="462">
        <v>1</v>
      </c>
    </row>
    <row ht="17.25" customHeight="1" thickBot="1">
      <c s="354"/>
      <c r="C63" s="342" t="s">
        <v>1676</v>
      </c>
      <c s="168" t="s">
        <v>147</v>
      </c>
      <c s="168" t="s">
        <v>1396</v>
      </c>
      <c s="168" t="s">
        <v>1674</v>
      </c>
      <c s="40" t="s">
        <v>948</v>
      </c>
      <c s="40" t="s">
        <v>1437</v>
      </c>
      <c s="40" t="s">
        <v>43</v>
      </c>
      <c s="40">
        <v>2025</v>
      </c>
      <c s="40">
        <v>2026</v>
      </c>
      <c s="40">
        <v>2027</v>
      </c>
      <c s="40">
        <v>2028</v>
      </c>
      <c s="40">
        <v>2029</v>
      </c>
      <c s="40">
        <v>2030</v>
      </c>
      <c s="40">
        <v>2031</v>
      </c>
      <c s="40">
        <v>2032</v>
      </c>
      <c s="40">
        <v>2033</v>
      </c>
      <c s="40">
        <v>2034</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r="BF63"/>
      <c/>
    </row>
    <row ht="12.2" customHeight="1" thickBot="1">
      <c s="324"/>
      <c r="C64" s="453" t="s">
        <v>683</v>
      </c>
      <c s="309" t="s">
        <v>343</v>
      </c>
      <c s="95" t="s">
        <v>1409</v>
      </c>
      <c s="95">
        <v>0.22</v>
      </c>
      <c s="95"/>
      <c s="95"/>
      <c s="95"/>
      <c s="95">
        <v>707</v>
      </c>
      <c s="95">
        <v>2829</v>
      </c>
      <c s="95">
        <v>3183</v>
      </c>
      <c s="95">
        <v>3537</v>
      </c>
      <c s="95">
        <v>3890</v>
      </c>
      <c s="95"/>
      <c s="95"/>
      <c s="95"/>
      <c s="95"/>
      <c s="470"/>
      <c s="10"/>
      <c s="10"/>
      <c s="10"/>
      <c s="10"/>
      <c s="10"/>
      <c s="10"/>
      <c s="10"/>
      <c s="10"/>
      <c s="10"/>
      <c s="10"/>
      <c s="10"/>
      <c s="10"/>
      <c s="10"/>
      <c s="10"/>
      <c s="10"/>
      <c s="10"/>
      <c s="10"/>
      <c s="10"/>
      <c s="10"/>
      <c s="10"/>
      <c s="10"/>
      <c s="10"/>
      <c s="10"/>
      <c s="10"/>
      <c s="10"/>
      <c s="10"/>
      <c s="10"/>
      <c s="10"/>
      <c s="10"/>
      <c s="10"/>
      <c r="BF64" s="213"/>
      <c s="213"/>
    </row>
    <row ht="12.2" customHeight="1" thickBot="1">
      <c s="324"/>
      <c r="C65" s="476" t="s">
        <v>684</v>
      </c>
      <c s="309" t="s">
        <v>222</v>
      </c>
      <c s="104" t="s">
        <v>1409</v>
      </c>
      <c s="104">
        <v>0.22</v>
      </c>
      <c s="104"/>
      <c s="104"/>
      <c s="104"/>
      <c s="104">
        <v>0</v>
      </c>
      <c s="104">
        <v>500</v>
      </c>
      <c s="104">
        <v>500</v>
      </c>
      <c s="104">
        <v>1000</v>
      </c>
      <c s="104">
        <v>1500</v>
      </c>
      <c s="104"/>
      <c s="104"/>
      <c s="104"/>
      <c s="104"/>
      <c s="486"/>
      <c s="10"/>
      <c s="10"/>
      <c s="10"/>
      <c s="10"/>
      <c s="10"/>
      <c s="10"/>
      <c s="10"/>
      <c s="10"/>
      <c s="10"/>
      <c s="10"/>
      <c s="10"/>
      <c s="10"/>
      <c s="10"/>
      <c s="10"/>
      <c s="10"/>
      <c s="10"/>
      <c s="10"/>
      <c s="10"/>
      <c s="10"/>
      <c s="10"/>
      <c s="10"/>
      <c s="10"/>
      <c s="10"/>
      <c s="10"/>
      <c s="10"/>
      <c s="10"/>
      <c s="10"/>
      <c s="10"/>
      <c s="10"/>
      <c s="10"/>
      <c r="BF65" s="213"/>
      <c s="213"/>
    </row>
    <row ht="12.2" customHeight="1" thickBot="1">
      <c s="324"/>
      <c r="C66" s="476" t="s">
        <v>1153</v>
      </c>
      <c s="309" t="s">
        <v>222</v>
      </c>
      <c s="104" t="s">
        <v>1409</v>
      </c>
      <c s="104">
        <v>0</v>
      </c>
      <c s="104"/>
      <c s="104"/>
      <c s="104"/>
      <c s="104">
        <v>250</v>
      </c>
      <c s="104">
        <v>645</v>
      </c>
      <c s="104">
        <v>645</v>
      </c>
      <c s="104">
        <v>645</v>
      </c>
      <c s="104">
        <v>645</v>
      </c>
      <c s="104"/>
      <c s="104"/>
      <c s="104"/>
      <c s="104"/>
      <c s="486"/>
      <c s="10"/>
      <c s="10"/>
      <c s="10"/>
      <c s="10"/>
      <c s="10"/>
      <c s="10"/>
      <c s="10"/>
      <c s="10"/>
      <c s="10"/>
      <c s="10"/>
      <c s="10"/>
      <c s="10"/>
      <c s="10"/>
      <c s="10"/>
      <c s="10"/>
      <c s="10"/>
      <c s="10"/>
      <c s="10"/>
      <c s="10"/>
      <c s="10"/>
      <c s="10"/>
      <c s="10"/>
      <c s="10"/>
      <c s="10"/>
      <c s="10"/>
      <c s="10"/>
      <c s="10"/>
      <c s="10"/>
      <c s="10"/>
      <c s="10"/>
      <c r="BF66" s="213"/>
      <c s="213"/>
    </row>
    <row ht="12.2" customHeight="1" thickBot="1">
      <c s="324"/>
      <c r="C67" s="476" t="s">
        <v>1513</v>
      </c>
      <c s="309" t="s">
        <v>222</v>
      </c>
      <c s="104" t="s">
        <v>1409</v>
      </c>
      <c s="104">
        <v>0</v>
      </c>
      <c s="104"/>
      <c s="104"/>
      <c s="104"/>
      <c s="104">
        <v>900</v>
      </c>
      <c s="104">
        <v>3600</v>
      </c>
      <c s="104">
        <v>3646</v>
      </c>
      <c s="104">
        <v>3693</v>
      </c>
      <c s="104">
        <v>3740</v>
      </c>
      <c s="104"/>
      <c s="104"/>
      <c s="104"/>
      <c s="104"/>
      <c s="486"/>
      <c s="10"/>
      <c s="10"/>
      <c s="10"/>
      <c s="10"/>
      <c s="10"/>
      <c s="10"/>
      <c s="10"/>
      <c s="10"/>
      <c s="10"/>
      <c s="10"/>
      <c s="10"/>
      <c s="10"/>
      <c s="10"/>
      <c s="10"/>
      <c s="10"/>
      <c s="10"/>
      <c s="10"/>
      <c s="10"/>
      <c s="10"/>
      <c s="10"/>
      <c s="10"/>
      <c s="10"/>
      <c s="10"/>
      <c s="10"/>
      <c s="10"/>
      <c s="10"/>
      <c s="10"/>
      <c s="10"/>
      <c s="10"/>
      <c s="10"/>
      <c r="BF67" s="213"/>
      <c s="213"/>
    </row>
    <row ht="12.2" customHeight="1" thickBot="1">
      <c s="324"/>
      <c r="C68"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68" s="213"/>
      <c s="213"/>
    </row>
    <row ht="12.2" customHeight="1" thickBot="1">
      <c s="324"/>
      <c r="C69"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69" s="213"/>
      <c s="213"/>
    </row>
    <row ht="12.2" customHeight="1" thickBot="1">
      <c s="324"/>
      <c r="C70"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70" s="213"/>
      <c s="213"/>
    </row>
    <row ht="12.2" customHeight="1" thickBot="1">
      <c s="354"/>
      <c r="C71" s="440">
        <v>0</v>
      </c>
      <c s="309">
        <v>0</v>
      </c>
      <c s="96">
        <v>0</v>
      </c>
      <c s="96"/>
      <c s="96"/>
      <c s="96"/>
      <c s="96"/>
      <c s="96"/>
      <c s="96"/>
      <c s="96"/>
      <c s="96"/>
      <c s="96"/>
      <c s="96"/>
      <c s="96"/>
      <c s="96"/>
      <c s="96"/>
      <c s="463"/>
      <c s="10"/>
      <c s="10"/>
      <c s="10"/>
      <c s="10"/>
      <c s="10"/>
      <c s="10"/>
      <c s="10"/>
      <c s="10"/>
      <c s="10"/>
      <c s="10"/>
      <c s="10"/>
      <c s="10"/>
      <c s="10"/>
      <c s="10"/>
      <c s="10"/>
      <c s="10"/>
      <c s="10"/>
      <c s="10"/>
      <c s="10"/>
      <c s="10"/>
      <c s="10"/>
      <c s="10"/>
      <c s="10"/>
      <c s="10"/>
      <c s="10"/>
      <c s="10"/>
      <c s="10"/>
      <c s="10"/>
      <c s="10"/>
      <c s="10"/>
      <c r="BF71" s="213"/>
      <c s="213"/>
    </row>
    <row ht="13.7" customHeight="1" thickBot="1">
      <c s="324"/>
      <c r="C72" s="473" t="s">
        <v>1196</v>
      </c>
      <c r="E72"/>
      <c s="73"/>
      <c r="J72" s="9">
        <v>0</v>
      </c>
      <c s="9">
        <v>0</v>
      </c>
      <c s="9">
        <v>0</v>
      </c>
      <c s="9">
        <v>0</v>
      </c>
      <c s="9">
        <v>0</v>
      </c>
      <c s="9">
        <v>0</v>
      </c>
      <c s="9">
        <v>0</v>
      </c>
      <c s="9">
        <v>0</v>
      </c>
      <c s="9">
        <v>0</v>
      </c>
      <c s="9">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r="BF72"/>
      <c/>
    </row>
    <row ht="13.7" customHeight="1">
      <c s="324"/>
      <c r="C73" s="289"/>
      <c r="E73"/>
      <c s="73"/>
      <c r="J73" s="11"/>
      <c s="11"/>
      <c s="11"/>
      <c s="11"/>
      <c s="11"/>
      <c s="11"/>
      <c s="11"/>
      <c s="11"/>
      <c s="11"/>
      <c s="11"/>
      <c s="11"/>
      <c s="11"/>
      <c s="11"/>
      <c s="11"/>
      <c s="11"/>
      <c s="11"/>
      <c s="11"/>
      <c s="11"/>
      <c s="11"/>
      <c s="11"/>
      <c s="11"/>
      <c s="11"/>
      <c s="11"/>
      <c s="11"/>
      <c s="11"/>
      <c s="11"/>
      <c s="11"/>
      <c s="11"/>
      <c s="11"/>
      <c s="11"/>
      <c s="11"/>
      <c s="11"/>
      <c s="11"/>
      <c s="11"/>
      <c s="11"/>
      <c s="11"/>
      <c s="11"/>
      <c s="11"/>
      <c s="11"/>
      <c s="11"/>
      <c r="BF73"/>
      <c/>
    </row>
    <row ht="2.25" customHeight="1">
      <c s="324"/>
      <c r="C74" s="289"/>
      <c r="E74"/>
      <c s="73"/>
      <c r="J74" s="11"/>
      <c s="11"/>
      <c s="11"/>
      <c s="11"/>
      <c s="11"/>
      <c s="11"/>
      <c s="11"/>
      <c s="11"/>
      <c s="11"/>
      <c s="11"/>
      <c s="11"/>
      <c s="11"/>
      <c s="11"/>
      <c s="11"/>
      <c s="11"/>
      <c s="11"/>
      <c s="11"/>
      <c s="11"/>
      <c s="11"/>
      <c s="11"/>
      <c s="11"/>
      <c s="11"/>
      <c s="11"/>
      <c s="11"/>
      <c s="11"/>
      <c s="11"/>
      <c s="11"/>
      <c s="11"/>
      <c s="11"/>
      <c s="11"/>
      <c s="11"/>
      <c s="11"/>
      <c s="11"/>
      <c s="11"/>
      <c s="11"/>
      <c s="11"/>
      <c s="11"/>
      <c s="11"/>
      <c s="11"/>
      <c s="11"/>
      <c r="BF74"/>
      <c/>
    </row>
    <row ht="13.5" customHeight="1">
      <c s="324"/>
      <c r="C75" s="289"/>
      <c r="E75"/>
      <c s="73"/>
      <c r="J75" s="11"/>
      <c s="11"/>
      <c s="11"/>
      <c s="11"/>
      <c s="11"/>
      <c s="11"/>
      <c s="11"/>
      <c s="11"/>
      <c s="11"/>
      <c s="11"/>
      <c s="11"/>
      <c s="11"/>
      <c s="11"/>
      <c s="11"/>
      <c s="11"/>
      <c s="11"/>
      <c s="11"/>
      <c s="11"/>
      <c s="11"/>
      <c s="11"/>
      <c s="11"/>
      <c s="11"/>
      <c s="11"/>
      <c s="11"/>
      <c s="11"/>
      <c s="11"/>
      <c s="11"/>
      <c s="11"/>
      <c s="11"/>
      <c s="11"/>
      <c s="11"/>
      <c s="11"/>
      <c s="11"/>
      <c s="11"/>
      <c s="11"/>
      <c s="11"/>
      <c s="11"/>
      <c s="11"/>
      <c s="11"/>
      <c s="11"/>
      <c r="BF75"/>
      <c/>
    </row>
    <row ht="13.5" customHeight="1">
      <c s="324"/>
      <c r="C76" s="289"/>
      <c r="E76"/>
      <c s="73"/>
      <c r="J76" s="11"/>
      <c s="11"/>
      <c s="11"/>
      <c s="11"/>
      <c s="11"/>
      <c s="11"/>
      <c s="11"/>
      <c s="11"/>
      <c s="11"/>
      <c s="11"/>
      <c s="11"/>
      <c s="11"/>
      <c s="11"/>
      <c s="11"/>
      <c s="11"/>
      <c s="11"/>
      <c s="11"/>
      <c s="11"/>
      <c s="11"/>
      <c s="11"/>
      <c s="11"/>
      <c s="11"/>
      <c s="11"/>
      <c s="11"/>
      <c s="11"/>
      <c s="11"/>
      <c s="11"/>
      <c s="11"/>
      <c s="11"/>
      <c s="11"/>
      <c s="11"/>
      <c s="11"/>
      <c s="11"/>
      <c s="11"/>
      <c s="11"/>
      <c s="11"/>
      <c s="11"/>
      <c s="11"/>
      <c s="11"/>
      <c s="11"/>
      <c r="BF76"/>
      <c/>
    </row>
    <row ht="13.5" customHeight="1">
      <c s="324"/>
      <c r="C77" s="289"/>
      <c r="E77"/>
      <c s="73"/>
      <c r="J77" s="11"/>
      <c s="11"/>
      <c s="11"/>
      <c s="11"/>
      <c s="11"/>
      <c s="11"/>
      <c s="11"/>
      <c s="11"/>
      <c s="11"/>
      <c s="11"/>
      <c s="11"/>
      <c s="11"/>
      <c s="11"/>
      <c s="11"/>
      <c s="11"/>
      <c s="11"/>
      <c s="11"/>
      <c s="11"/>
      <c s="11"/>
      <c s="11"/>
      <c s="11"/>
      <c s="11"/>
      <c s="11"/>
      <c s="11"/>
      <c s="11"/>
      <c s="11"/>
      <c s="11"/>
      <c s="11"/>
      <c s="11"/>
      <c s="11"/>
      <c s="11"/>
      <c s="11"/>
      <c s="11"/>
      <c s="11"/>
      <c s="11"/>
      <c s="11"/>
      <c s="11"/>
      <c s="11"/>
      <c s="11"/>
      <c s="11"/>
      <c r="BF77"/>
      <c/>
    </row>
    <row ht="13.5" customHeight="1">
      <c s="324"/>
      <c r="C78" s="289"/>
      <c r="E78"/>
      <c s="73"/>
      <c r="J78" s="11"/>
      <c s="11"/>
      <c s="11"/>
      <c s="11"/>
      <c s="11"/>
      <c s="11"/>
      <c s="11"/>
      <c s="11"/>
      <c s="11"/>
      <c s="11"/>
      <c s="11"/>
      <c s="11"/>
      <c s="11"/>
      <c s="11"/>
      <c s="11"/>
      <c s="11"/>
      <c s="11"/>
      <c s="11"/>
      <c s="11"/>
      <c s="11"/>
      <c s="11"/>
      <c s="11"/>
      <c s="11"/>
      <c s="11"/>
      <c s="11"/>
      <c s="11"/>
      <c s="11"/>
      <c s="11"/>
      <c s="11"/>
      <c s="11"/>
      <c s="11"/>
      <c s="11"/>
      <c s="11"/>
      <c s="11"/>
      <c s="11"/>
      <c s="11"/>
      <c s="11"/>
      <c s="11"/>
      <c s="11"/>
      <c s="11"/>
      <c r="BF78"/>
      <c/>
    </row>
    <row ht="13.5" customHeight="1">
      <c s="324"/>
      <c r="C79" s="289"/>
      <c r="E79"/>
      <c s="73"/>
      <c r="J79" s="11"/>
      <c s="11"/>
      <c s="11"/>
      <c s="11"/>
      <c s="11"/>
      <c s="11"/>
      <c s="11"/>
      <c s="11"/>
      <c s="11"/>
      <c s="11"/>
      <c s="11"/>
      <c s="11"/>
      <c s="11"/>
      <c s="11"/>
      <c s="11"/>
      <c s="11"/>
      <c s="11"/>
      <c s="11"/>
      <c s="11"/>
      <c s="11"/>
      <c s="11"/>
      <c s="11"/>
      <c s="11"/>
      <c s="11"/>
      <c s="11"/>
      <c s="11"/>
      <c s="11"/>
      <c s="11"/>
      <c s="11"/>
      <c s="11"/>
      <c s="11"/>
      <c s="11"/>
      <c s="11"/>
      <c s="11"/>
      <c s="11"/>
      <c s="11"/>
      <c s="11"/>
      <c s="11"/>
      <c s="11"/>
      <c s="11"/>
      <c r="BF79"/>
      <c/>
    </row>
    <row ht="13.5" customHeight="1">
      <c s="324"/>
      <c r="C80" s="289"/>
      <c r="E80"/>
      <c s="73"/>
      <c r="J80" s="11"/>
      <c s="11"/>
      <c s="11"/>
      <c s="11"/>
      <c s="11"/>
      <c s="11"/>
      <c s="11"/>
      <c s="11"/>
      <c s="11"/>
      <c s="11"/>
      <c s="11"/>
      <c s="11"/>
      <c s="11"/>
      <c s="11"/>
      <c s="11"/>
      <c s="11"/>
      <c s="11"/>
      <c s="11"/>
      <c s="11"/>
      <c s="11"/>
      <c s="11"/>
      <c s="11"/>
      <c s="11"/>
      <c s="11"/>
      <c s="11"/>
      <c s="11"/>
      <c s="11"/>
      <c s="11"/>
      <c s="11"/>
      <c s="11"/>
      <c s="11"/>
      <c s="11"/>
      <c s="11"/>
      <c s="11"/>
      <c s="11"/>
      <c s="11"/>
      <c s="11"/>
      <c s="11"/>
      <c s="11"/>
      <c s="11"/>
      <c r="BF80"/>
      <c/>
    </row>
    <row ht="13.5" customHeight="1">
      <c s="324"/>
      <c r="C81" s="289"/>
      <c r="E81"/>
      <c s="73"/>
      <c r="J81" s="11"/>
      <c s="11"/>
      <c s="11"/>
      <c s="11"/>
      <c s="11"/>
      <c s="11"/>
      <c s="11"/>
      <c s="11"/>
      <c s="11"/>
      <c s="11"/>
      <c s="11"/>
      <c s="11"/>
      <c s="11"/>
      <c s="11"/>
      <c s="11"/>
      <c s="11"/>
      <c s="11"/>
      <c s="11"/>
      <c s="11"/>
      <c s="11"/>
      <c s="11"/>
      <c s="11"/>
      <c s="11"/>
      <c s="11"/>
      <c s="11"/>
      <c s="11"/>
      <c s="11"/>
      <c s="11"/>
      <c s="11"/>
      <c s="11"/>
      <c s="11"/>
      <c s="11"/>
      <c s="11"/>
      <c s="11"/>
      <c s="11"/>
      <c s="11"/>
      <c s="11"/>
      <c s="11"/>
      <c s="11"/>
      <c s="11"/>
      <c r="BF81"/>
      <c/>
    </row>
    <row ht="13.5" customHeight="1">
      <c s="324"/>
      <c r="C82" s="289"/>
      <c r="E82"/>
      <c s="73"/>
      <c r="J82" s="11"/>
      <c s="11"/>
      <c s="11"/>
      <c s="11"/>
      <c s="11"/>
      <c s="11"/>
      <c s="11"/>
      <c s="11"/>
      <c s="11"/>
      <c s="11"/>
      <c s="11"/>
      <c s="11"/>
      <c s="11"/>
      <c s="11"/>
      <c s="11"/>
      <c s="11"/>
      <c s="11"/>
      <c s="11"/>
      <c s="11"/>
      <c s="11"/>
      <c s="11"/>
      <c s="11"/>
      <c s="11"/>
      <c s="11"/>
      <c s="11"/>
      <c s="11"/>
      <c s="11"/>
      <c s="11"/>
      <c s="11"/>
      <c s="11"/>
      <c s="11"/>
      <c s="11"/>
      <c s="11"/>
      <c s="11"/>
      <c s="11"/>
      <c s="11"/>
      <c s="11"/>
      <c s="11"/>
      <c s="11"/>
      <c s="11"/>
      <c r="BF82"/>
      <c/>
    </row>
    <row ht="13.5" customHeight="1">
      <c s="324"/>
      <c r="C83" s="289"/>
      <c r="E83"/>
      <c s="73"/>
      <c r="J83" s="11"/>
      <c s="11"/>
      <c s="11"/>
      <c s="11"/>
      <c s="11"/>
      <c s="11"/>
      <c s="11"/>
      <c s="11"/>
      <c s="11"/>
      <c s="11"/>
      <c s="11"/>
      <c s="11"/>
      <c s="11"/>
      <c s="11"/>
      <c s="11"/>
      <c s="11"/>
      <c s="11"/>
      <c s="11"/>
      <c s="11"/>
      <c s="11"/>
      <c s="11"/>
      <c s="11"/>
      <c s="11"/>
      <c s="11"/>
      <c s="11"/>
      <c s="11"/>
      <c s="11"/>
      <c s="11"/>
      <c s="11"/>
      <c s="11"/>
      <c s="11"/>
      <c s="11"/>
      <c s="11"/>
      <c s="11"/>
      <c s="11"/>
      <c s="11"/>
      <c s="11"/>
      <c s="11"/>
      <c s="11"/>
      <c s="11"/>
      <c r="BF83"/>
      <c/>
    </row>
    <row ht="13.5" customHeight="1">
      <c s="324"/>
      <c r="C84" s="289"/>
      <c r="E84"/>
      <c s="73"/>
      <c r="J84" s="11"/>
      <c s="11"/>
      <c s="11"/>
      <c s="11"/>
      <c s="11"/>
      <c s="11"/>
      <c s="11"/>
      <c s="11"/>
      <c s="11"/>
      <c s="11"/>
      <c s="11"/>
      <c s="11"/>
      <c s="11"/>
      <c s="11"/>
      <c s="11"/>
      <c s="11"/>
      <c s="11"/>
      <c s="11"/>
      <c s="11"/>
      <c s="11"/>
      <c s="11"/>
      <c s="11"/>
      <c s="11"/>
      <c s="11"/>
      <c s="11"/>
      <c s="11"/>
      <c s="11"/>
      <c s="11"/>
      <c s="11"/>
      <c s="11"/>
      <c s="11"/>
      <c s="11"/>
      <c s="11"/>
      <c s="11"/>
      <c s="11"/>
      <c s="11"/>
      <c s="11"/>
      <c s="11"/>
      <c s="11"/>
      <c s="11"/>
      <c r="BF84"/>
      <c/>
    </row>
    <row ht="13.5" customHeight="1">
      <c s="324"/>
      <c r="C85" s="289"/>
      <c r="E85"/>
      <c s="73"/>
      <c r="J85" s="11"/>
      <c s="11"/>
      <c s="11"/>
      <c s="11"/>
      <c s="11"/>
      <c s="11"/>
      <c s="11"/>
      <c s="11"/>
      <c s="11"/>
      <c s="11"/>
      <c s="11"/>
      <c s="11"/>
      <c s="11"/>
      <c s="11"/>
      <c s="11"/>
      <c s="11"/>
      <c s="11"/>
      <c s="11"/>
      <c s="11"/>
      <c s="11"/>
      <c s="11"/>
      <c s="11"/>
      <c s="11"/>
      <c s="11"/>
      <c s="11"/>
      <c s="11"/>
      <c s="11"/>
      <c s="11"/>
      <c s="11"/>
      <c s="11"/>
      <c s="11"/>
      <c s="11"/>
      <c s="11"/>
      <c s="11"/>
      <c s="11"/>
      <c s="11"/>
      <c s="11"/>
      <c s="11"/>
      <c s="11"/>
      <c s="11"/>
      <c r="BF85"/>
      <c/>
    </row>
    <row ht="13.5" customHeight="1">
      <c s="324"/>
      <c r="C86" s="289"/>
      <c r="E86"/>
      <c s="73"/>
      <c r="J86" s="11"/>
      <c s="11"/>
      <c s="11"/>
      <c s="11"/>
      <c s="11"/>
      <c s="11"/>
      <c s="11"/>
      <c s="11"/>
      <c s="11"/>
      <c s="11"/>
      <c s="11"/>
      <c s="11"/>
      <c s="11"/>
      <c s="11"/>
      <c s="11"/>
      <c s="11"/>
      <c s="11"/>
      <c s="11"/>
      <c s="11"/>
      <c s="11"/>
      <c s="11"/>
      <c s="11"/>
      <c s="11"/>
      <c s="11"/>
      <c s="11"/>
      <c s="11"/>
      <c s="11"/>
      <c s="11"/>
      <c s="11"/>
      <c s="11"/>
      <c s="11"/>
      <c s="11"/>
      <c s="11"/>
      <c s="11"/>
      <c s="11"/>
      <c s="11"/>
      <c s="11"/>
      <c s="11"/>
      <c s="11"/>
      <c s="11"/>
      <c r="BF86"/>
      <c/>
    </row>
    <row ht="13.5" customHeight="1">
      <c s="324"/>
      <c r="C87" s="289"/>
      <c r="E87"/>
      <c s="73"/>
      <c r="J87" s="11"/>
      <c s="11"/>
      <c s="11"/>
      <c s="11"/>
      <c s="11"/>
      <c s="11"/>
      <c s="11"/>
      <c s="11"/>
      <c s="11"/>
      <c s="11"/>
      <c s="11"/>
      <c s="11"/>
      <c s="11"/>
      <c s="11"/>
      <c s="11"/>
      <c s="11"/>
      <c s="11"/>
      <c s="11"/>
      <c s="11"/>
      <c s="11"/>
      <c s="11"/>
      <c s="11"/>
      <c s="11"/>
      <c s="11"/>
      <c s="11"/>
      <c s="11"/>
      <c s="11"/>
      <c s="11"/>
      <c s="11"/>
      <c s="11"/>
      <c s="11"/>
      <c s="11"/>
      <c s="11"/>
      <c s="11"/>
      <c s="11"/>
      <c s="11"/>
      <c s="11"/>
      <c s="11"/>
      <c s="11"/>
      <c s="11"/>
      <c r="BF87"/>
      <c/>
    </row>
    <row ht="13.5" customHeight="1">
      <c s="324"/>
      <c r="C88" s="289"/>
      <c r="E88"/>
      <c s="73"/>
      <c r="J88" s="11"/>
      <c s="11"/>
      <c s="11"/>
      <c s="11"/>
      <c s="11"/>
      <c s="11"/>
      <c s="11"/>
      <c s="11"/>
      <c s="11"/>
      <c s="11"/>
      <c s="11"/>
      <c s="11"/>
      <c s="11"/>
      <c s="11"/>
      <c s="11"/>
      <c s="11"/>
      <c s="11"/>
      <c s="11"/>
      <c s="11"/>
      <c s="11"/>
      <c s="11"/>
      <c s="11"/>
      <c s="11"/>
      <c s="11"/>
      <c s="11"/>
      <c s="11"/>
      <c s="11"/>
      <c s="11"/>
      <c s="11"/>
      <c s="11"/>
      <c s="11"/>
      <c s="11"/>
      <c s="11"/>
      <c s="11"/>
      <c s="11"/>
      <c s="11"/>
      <c s="11"/>
      <c s="11"/>
      <c s="11"/>
      <c s="11"/>
      <c r="BF88"/>
      <c/>
    </row>
    <row ht="13.5" customHeight="1">
      <c s="324"/>
      <c r="C89" s="289"/>
      <c r="E89"/>
      <c s="73"/>
      <c r="J89" s="11"/>
      <c s="11"/>
      <c s="11"/>
      <c s="11"/>
      <c s="11"/>
      <c s="11"/>
      <c s="11"/>
      <c s="11"/>
      <c s="11"/>
      <c s="11"/>
      <c s="11"/>
      <c s="11"/>
      <c s="11"/>
      <c s="11"/>
      <c s="11"/>
      <c s="11"/>
      <c s="11"/>
      <c s="11"/>
      <c s="11"/>
      <c s="11"/>
      <c s="11"/>
      <c s="11"/>
      <c s="11"/>
      <c s="11"/>
      <c s="11"/>
      <c s="11"/>
      <c s="11"/>
      <c s="11"/>
      <c s="11"/>
      <c s="11"/>
      <c s="11"/>
      <c s="11"/>
      <c s="11"/>
      <c s="11"/>
      <c s="11"/>
      <c s="11"/>
      <c s="11"/>
      <c s="11"/>
      <c s="11"/>
      <c s="11"/>
      <c r="BF89"/>
      <c/>
    </row>
    <row ht="13.5" customHeight="1">
      <c s="324"/>
      <c r="C90" s="289"/>
      <c r="E90"/>
      <c s="73"/>
      <c r="J90" s="11"/>
      <c s="11"/>
      <c s="11"/>
      <c s="11"/>
      <c s="11"/>
      <c s="11"/>
      <c s="11"/>
      <c s="11"/>
      <c s="11"/>
      <c s="11"/>
      <c s="11"/>
      <c s="11"/>
      <c s="11"/>
      <c s="11"/>
      <c s="11"/>
      <c s="11"/>
      <c s="11"/>
      <c s="11"/>
      <c s="11"/>
      <c s="11"/>
      <c s="11"/>
      <c s="11"/>
      <c s="11"/>
      <c s="11"/>
      <c s="11"/>
      <c s="11"/>
      <c s="11"/>
      <c s="11"/>
      <c s="11"/>
      <c s="11"/>
      <c s="11"/>
      <c s="11"/>
      <c s="11"/>
      <c s="11"/>
      <c s="11"/>
      <c s="11"/>
      <c s="11"/>
      <c s="11"/>
      <c s="11"/>
      <c s="11"/>
      <c r="BF90"/>
      <c/>
    </row>
    <row ht="13.5" customHeight="1">
      <c s="324"/>
      <c r="C91" s="289"/>
      <c r="E91"/>
      <c s="73"/>
      <c r="J91" s="11"/>
      <c s="11"/>
      <c s="11"/>
      <c s="11"/>
      <c s="11"/>
      <c s="11"/>
      <c s="11"/>
      <c s="11"/>
      <c s="11"/>
      <c s="11"/>
      <c s="11"/>
      <c s="11"/>
      <c s="11"/>
      <c s="11"/>
      <c s="11"/>
      <c s="11"/>
      <c s="11"/>
      <c s="11"/>
      <c s="11"/>
      <c s="11"/>
      <c s="11"/>
      <c s="11"/>
      <c s="11"/>
      <c s="11"/>
      <c s="11"/>
      <c s="11"/>
      <c s="11"/>
      <c s="11"/>
      <c s="11"/>
      <c s="11"/>
      <c s="11"/>
      <c s="11"/>
      <c s="11"/>
      <c s="11"/>
      <c s="11"/>
      <c s="11"/>
      <c s="11"/>
      <c s="11"/>
      <c s="11"/>
      <c s="11"/>
      <c r="BF91"/>
      <c/>
    </row>
    <row ht="13.5" customHeight="1" thickBot="1">
      <c s="324"/>
      <c r="C92" s="289"/>
      <c r="E92"/>
      <c s="73"/>
      <c r="J92" s="11"/>
      <c s="11"/>
      <c s="11"/>
      <c s="11"/>
      <c s="11"/>
      <c s="11"/>
      <c s="11"/>
      <c s="11"/>
      <c s="11"/>
      <c s="11"/>
      <c s="11"/>
      <c s="11"/>
      <c s="11"/>
      <c s="11"/>
      <c s="11"/>
      <c s="11"/>
      <c s="11"/>
      <c s="11"/>
      <c s="11"/>
      <c s="11"/>
      <c s="11"/>
      <c s="11"/>
      <c s="11"/>
      <c s="11"/>
      <c s="11"/>
      <c s="11"/>
      <c s="11"/>
      <c s="11"/>
      <c s="11"/>
      <c s="11"/>
      <c s="11"/>
      <c s="11"/>
      <c s="11"/>
      <c s="11"/>
      <c s="11"/>
      <c s="11"/>
      <c s="11"/>
      <c s="11"/>
      <c s="11"/>
      <c s="11"/>
      <c r="BF92"/>
      <c/>
    </row>
    <row ht="18.75" customHeight="1" thickBot="1" customFormat="1">
      <c s="815"/>
      <c r="D93" s="310" t="s">
        <v>950</v>
      </c>
      <c r="F93" s="258" t="s">
        <v>1303</v>
      </c>
      <c s="471">
        <v>1</v>
      </c>
      <c s="439">
        <v>1</v>
      </c>
      <c s="462">
        <v>1</v>
      </c>
    </row>
    <row ht="24.75" customHeight="1" thickBot="1">
      <c s="354"/>
      <c r="C94" s="342" t="s">
        <v>833</v>
      </c>
      <c s="168" t="s">
        <v>147</v>
      </c>
      <c s="168" t="s">
        <v>1396</v>
      </c>
      <c s="168" t="s">
        <v>1674</v>
      </c>
      <c s="40" t="s">
        <v>948</v>
      </c>
      <c s="40" t="s">
        <v>1437</v>
      </c>
      <c s="40" t="s">
        <v>43</v>
      </c>
      <c s="40">
        <v>2025</v>
      </c>
      <c s="40">
        <v>2026</v>
      </c>
      <c s="40">
        <v>2027</v>
      </c>
      <c s="40">
        <v>2028</v>
      </c>
      <c s="40">
        <v>2029</v>
      </c>
      <c s="40">
        <v>2030</v>
      </c>
      <c s="40">
        <v>2031</v>
      </c>
      <c s="40">
        <v>2032</v>
      </c>
      <c s="40">
        <v>2033</v>
      </c>
      <c s="40">
        <v>2034</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r="BF94"/>
      <c/>
    </row>
    <row ht="12.2" customHeight="1" thickBot="1">
      <c s="324"/>
      <c r="C95" s="453">
        <v>0</v>
      </c>
      <c s="309">
        <v>0</v>
      </c>
      <c s="95">
        <v>0</v>
      </c>
      <c s="95"/>
      <c s="95"/>
      <c s="95"/>
      <c s="95"/>
      <c s="95"/>
      <c s="95"/>
      <c s="95"/>
      <c s="95"/>
      <c s="95"/>
      <c s="95"/>
      <c s="95"/>
      <c s="95"/>
      <c s="95"/>
      <c s="470"/>
      <c s="10"/>
      <c s="10"/>
      <c s="10"/>
      <c s="10"/>
      <c s="10"/>
      <c s="10"/>
      <c s="10"/>
      <c s="10"/>
      <c s="10"/>
      <c s="10"/>
      <c s="10"/>
      <c s="10"/>
      <c s="10"/>
      <c s="10"/>
      <c s="10"/>
      <c s="10"/>
      <c s="10"/>
      <c s="10"/>
      <c s="10"/>
      <c s="10"/>
      <c s="10"/>
      <c s="10"/>
      <c s="10"/>
      <c s="10"/>
      <c s="10"/>
      <c s="10"/>
      <c s="10"/>
      <c s="10"/>
      <c s="10"/>
      <c s="10"/>
      <c r="BF95" s="213"/>
      <c s="213"/>
    </row>
    <row ht="12.2" customHeight="1" thickBot="1">
      <c s="324"/>
      <c r="C96"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96" s="213"/>
      <c s="213"/>
    </row>
    <row ht="12.2" customHeight="1" thickBot="1">
      <c s="324"/>
      <c r="C97"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97" s="213"/>
      <c s="213"/>
    </row>
    <row ht="12.2" customHeight="1" thickBot="1">
      <c s="324"/>
      <c r="C98"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98" s="213"/>
      <c s="213"/>
    </row>
    <row ht="12.2" customHeight="1" thickBot="1">
      <c s="324"/>
      <c r="C99"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99" s="213"/>
      <c s="213"/>
    </row>
    <row ht="12.2" customHeight="1" thickBot="1">
      <c s="324"/>
      <c r="C100"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100" s="213"/>
      <c s="213"/>
    </row>
    <row ht="12.2" customHeight="1" thickBot="1">
      <c s="324"/>
      <c r="C101"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101" s="213"/>
      <c s="213"/>
    </row>
    <row ht="12.2" customHeight="1" thickBot="1">
      <c s="354"/>
      <c r="C102" s="440">
        <v>0</v>
      </c>
      <c s="309">
        <v>0</v>
      </c>
      <c s="96">
        <v>0</v>
      </c>
      <c s="96"/>
      <c s="96"/>
      <c s="96"/>
      <c s="96"/>
      <c s="96"/>
      <c s="96"/>
      <c s="96"/>
      <c s="96"/>
      <c s="96"/>
      <c s="96"/>
      <c s="96"/>
      <c s="96"/>
      <c s="96"/>
      <c s="463"/>
      <c s="10"/>
      <c s="10"/>
      <c s="10"/>
      <c s="10"/>
      <c s="10"/>
      <c s="10"/>
      <c s="10"/>
      <c s="10"/>
      <c s="10"/>
      <c s="10"/>
      <c s="10"/>
      <c s="10"/>
      <c s="10"/>
      <c s="10"/>
      <c s="10"/>
      <c s="10"/>
      <c s="10"/>
      <c s="10"/>
      <c s="10"/>
      <c s="10"/>
      <c s="10"/>
      <c s="10"/>
      <c s="10"/>
      <c s="10"/>
      <c s="10"/>
      <c s="10"/>
      <c s="10"/>
      <c s="10"/>
      <c s="10"/>
      <c s="10"/>
      <c r="BF102" s="213"/>
      <c s="213"/>
    </row>
    <row ht="13.7" customHeight="1" thickBot="1">
      <c s="324"/>
      <c r="C103" s="473" t="s">
        <v>1196</v>
      </c>
      <c r="E103"/>
      <c s="73"/>
      <c r="J103" s="9">
        <v>0</v>
      </c>
      <c s="9">
        <v>0</v>
      </c>
      <c s="9">
        <v>0</v>
      </c>
      <c s="9">
        <v>0</v>
      </c>
      <c s="9">
        <v>0</v>
      </c>
      <c s="9">
        <v>0</v>
      </c>
      <c s="9">
        <v>0</v>
      </c>
      <c s="9">
        <v>0</v>
      </c>
      <c s="9">
        <v>0</v>
      </c>
      <c s="9">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r="BF103"/>
      <c/>
    </row>
    <row ht="13.7" customHeight="1">
      <c s="324"/>
      <c r="C104" s="289"/>
      <c r="E104"/>
      <c s="73"/>
      <c r="J104" s="11"/>
      <c s="11"/>
      <c s="11"/>
      <c s="11"/>
      <c s="11"/>
      <c s="11"/>
      <c s="11"/>
      <c s="11"/>
      <c s="11"/>
      <c s="11"/>
      <c s="11"/>
      <c s="11"/>
      <c s="11"/>
      <c s="11"/>
      <c s="11"/>
      <c s="11"/>
      <c s="11"/>
      <c s="11"/>
      <c s="11"/>
      <c s="11"/>
      <c s="11"/>
      <c s="11"/>
      <c s="11"/>
      <c s="11"/>
      <c s="11"/>
      <c s="11"/>
      <c s="11"/>
      <c s="11"/>
      <c s="11"/>
      <c s="11"/>
      <c s="11"/>
      <c s="11"/>
      <c s="11"/>
      <c s="11"/>
      <c s="11"/>
      <c s="11"/>
      <c s="11"/>
      <c s="11"/>
      <c s="11"/>
      <c s="11"/>
      <c r="BF104"/>
      <c/>
    </row>
    <row ht="3" customHeight="1">
      <c s="324"/>
      <c r="C105" s="289"/>
      <c r="E105"/>
      <c s="73"/>
      <c r="J105" s="11"/>
      <c s="11"/>
      <c s="11"/>
      <c s="11"/>
      <c s="11"/>
      <c s="11"/>
      <c s="11"/>
      <c s="11"/>
      <c s="11"/>
      <c s="11"/>
      <c s="11"/>
      <c s="11"/>
      <c s="11"/>
      <c s="11"/>
      <c s="11"/>
      <c s="11"/>
      <c s="11"/>
      <c s="11"/>
      <c s="11"/>
      <c s="11"/>
      <c s="11"/>
      <c s="11"/>
      <c s="11"/>
      <c s="11"/>
      <c s="11"/>
      <c s="11"/>
      <c s="11"/>
      <c s="11"/>
      <c s="11"/>
      <c s="11"/>
      <c s="11"/>
      <c s="11"/>
      <c s="11"/>
      <c s="11"/>
      <c s="11"/>
      <c s="11"/>
      <c s="11"/>
      <c s="11"/>
      <c s="11"/>
      <c s="11"/>
      <c r="BF105"/>
      <c/>
    </row>
    <row ht="13.5" customHeight="1">
      <c s="324"/>
      <c r="C106" s="289"/>
      <c r="E106"/>
      <c s="73"/>
      <c r="J106" s="11"/>
      <c s="11"/>
      <c s="11"/>
      <c s="11"/>
      <c s="11"/>
      <c s="11"/>
      <c s="11"/>
      <c s="11"/>
      <c s="11"/>
      <c s="11"/>
      <c s="11"/>
      <c s="11"/>
      <c s="11"/>
      <c s="11"/>
      <c s="11"/>
      <c s="11"/>
      <c s="11"/>
      <c s="11"/>
      <c s="11"/>
      <c s="11"/>
      <c s="11"/>
      <c s="11"/>
      <c s="11"/>
      <c s="11"/>
      <c s="11"/>
      <c s="11"/>
      <c s="11"/>
      <c s="11"/>
      <c s="11"/>
      <c s="11"/>
      <c s="11"/>
      <c s="11"/>
      <c s="11"/>
      <c s="11"/>
      <c s="11"/>
      <c s="11"/>
      <c s="11"/>
      <c s="11"/>
      <c s="11"/>
      <c s="11"/>
      <c r="BF106"/>
      <c/>
    </row>
    <row ht="13.5" customHeight="1">
      <c s="324"/>
      <c r="C107" s="289"/>
      <c r="E107"/>
      <c s="73"/>
      <c r="J107" s="11"/>
      <c s="11"/>
      <c s="11"/>
      <c s="11"/>
      <c s="11"/>
      <c s="11"/>
      <c s="11"/>
      <c s="11"/>
      <c s="11"/>
      <c s="11"/>
      <c s="11"/>
      <c s="11"/>
      <c s="11"/>
      <c s="11"/>
      <c s="11"/>
      <c s="11"/>
      <c s="11"/>
      <c s="11"/>
      <c s="11"/>
      <c s="11"/>
      <c s="11"/>
      <c s="11"/>
      <c s="11"/>
      <c s="11"/>
      <c s="11"/>
      <c s="11"/>
      <c s="11"/>
      <c s="11"/>
      <c s="11"/>
      <c s="11"/>
      <c s="11"/>
      <c s="11"/>
      <c s="11"/>
      <c s="11"/>
      <c s="11"/>
      <c s="11"/>
      <c s="11"/>
      <c s="11"/>
      <c s="11"/>
      <c s="11"/>
      <c r="BF107"/>
      <c/>
    </row>
    <row ht="13.5" customHeight="1">
      <c s="324"/>
      <c r="C108" s="289"/>
      <c r="E108"/>
      <c s="73"/>
      <c r="J108" s="11"/>
      <c s="11"/>
      <c s="11"/>
      <c s="11"/>
      <c s="11"/>
      <c s="11"/>
      <c s="11"/>
      <c s="11"/>
      <c s="11"/>
      <c s="11"/>
      <c s="11"/>
      <c s="11"/>
      <c s="11"/>
      <c s="11"/>
      <c s="11"/>
      <c s="11"/>
      <c s="11"/>
      <c s="11"/>
      <c s="11"/>
      <c s="11"/>
      <c s="11"/>
      <c s="11"/>
      <c s="11"/>
      <c s="11"/>
      <c s="11"/>
      <c s="11"/>
      <c s="11"/>
      <c s="11"/>
      <c s="11"/>
      <c s="11"/>
      <c s="11"/>
      <c s="11"/>
      <c s="11"/>
      <c s="11"/>
      <c s="11"/>
      <c s="11"/>
      <c s="11"/>
      <c s="11"/>
      <c s="11"/>
      <c s="11"/>
      <c r="BF108"/>
      <c/>
    </row>
    <row ht="13.5" customHeight="1">
      <c s="324"/>
      <c r="C109" s="289"/>
      <c r="E109"/>
      <c s="73"/>
      <c r="J109" s="11"/>
      <c s="11"/>
      <c s="11"/>
      <c s="11"/>
      <c s="11"/>
      <c s="11"/>
      <c s="11"/>
      <c s="11"/>
      <c s="11"/>
      <c s="11"/>
      <c s="11"/>
      <c s="11"/>
      <c s="11"/>
      <c s="11"/>
      <c s="11"/>
      <c s="11"/>
      <c s="11"/>
      <c s="11"/>
      <c s="11"/>
      <c s="11"/>
      <c s="11"/>
      <c s="11"/>
      <c s="11"/>
      <c s="11"/>
      <c s="11"/>
      <c s="11"/>
      <c s="11"/>
      <c s="11"/>
      <c s="11"/>
      <c s="11"/>
      <c s="11"/>
      <c s="11"/>
      <c s="11"/>
      <c s="11"/>
      <c s="11"/>
      <c s="11"/>
      <c s="11"/>
      <c s="11"/>
      <c s="11"/>
      <c s="11"/>
      <c r="BF109"/>
      <c/>
    </row>
    <row ht="13.5" customHeight="1">
      <c s="324"/>
      <c r="C110" s="289"/>
      <c r="E110"/>
      <c s="73"/>
      <c r="J110" s="11"/>
      <c s="11"/>
      <c s="11"/>
      <c s="11"/>
      <c s="11"/>
      <c s="11"/>
      <c s="11"/>
      <c s="11"/>
      <c s="11"/>
      <c s="11"/>
      <c s="11"/>
      <c s="11"/>
      <c s="11"/>
      <c s="11"/>
      <c s="11"/>
      <c s="11"/>
      <c s="11"/>
      <c s="11"/>
      <c s="11"/>
      <c s="11"/>
      <c s="11"/>
      <c s="11"/>
      <c s="11"/>
      <c s="11"/>
      <c s="11"/>
      <c s="11"/>
      <c s="11"/>
      <c s="11"/>
      <c s="11"/>
      <c s="11"/>
      <c s="11"/>
      <c s="11"/>
      <c s="11"/>
      <c s="11"/>
      <c s="11"/>
      <c s="11"/>
      <c s="11"/>
      <c s="11"/>
      <c s="11"/>
      <c s="11"/>
      <c r="BF110"/>
      <c/>
    </row>
    <row ht="13.5" customHeight="1">
      <c s="324"/>
      <c r="C111" s="289"/>
      <c r="E111"/>
      <c s="73"/>
      <c r="J111" s="11"/>
      <c s="11"/>
      <c s="11"/>
      <c s="11"/>
      <c s="11"/>
      <c s="11"/>
      <c s="11"/>
      <c s="11"/>
      <c s="11"/>
      <c s="11"/>
      <c s="11"/>
      <c s="11"/>
      <c s="11"/>
      <c s="11"/>
      <c s="11"/>
      <c s="11"/>
      <c s="11"/>
      <c s="11"/>
      <c s="11"/>
      <c s="11"/>
      <c s="11"/>
      <c s="11"/>
      <c s="11"/>
      <c s="11"/>
      <c s="11"/>
      <c s="11"/>
      <c s="11"/>
      <c s="11"/>
      <c s="11"/>
      <c s="11"/>
      <c s="11"/>
      <c s="11"/>
      <c s="11"/>
      <c s="11"/>
      <c s="11"/>
      <c s="11"/>
      <c s="11"/>
      <c s="11"/>
      <c s="11"/>
      <c s="11"/>
      <c r="BF111"/>
      <c/>
    </row>
    <row ht="13.5" customHeight="1">
      <c s="324"/>
      <c r="C112" s="289"/>
      <c r="E112"/>
      <c s="73"/>
      <c r="J112" s="11"/>
      <c s="11"/>
      <c s="11"/>
      <c s="11"/>
      <c s="11"/>
      <c s="11"/>
      <c s="11"/>
      <c s="11"/>
      <c s="11"/>
      <c s="11"/>
      <c s="11"/>
      <c s="11"/>
      <c s="11"/>
      <c s="11"/>
      <c s="11"/>
      <c s="11"/>
      <c s="11"/>
      <c s="11"/>
      <c s="11"/>
      <c s="11"/>
      <c s="11"/>
      <c s="11"/>
      <c s="11"/>
      <c s="11"/>
      <c s="11"/>
      <c s="11"/>
      <c s="11"/>
      <c s="11"/>
      <c s="11"/>
      <c s="11"/>
      <c s="11"/>
      <c s="11"/>
      <c s="11"/>
      <c s="11"/>
      <c s="11"/>
      <c s="11"/>
      <c s="11"/>
      <c s="11"/>
      <c s="11"/>
      <c s="11"/>
      <c r="BF112"/>
      <c/>
    </row>
    <row ht="13.5" customHeight="1">
      <c s="324"/>
      <c r="C113" s="289"/>
      <c r="E113"/>
      <c s="73"/>
      <c r="J113" s="11"/>
      <c s="11"/>
      <c s="11"/>
      <c s="11"/>
      <c s="11"/>
      <c s="11"/>
      <c s="11"/>
      <c s="11"/>
      <c s="11"/>
      <c s="11"/>
      <c s="11"/>
      <c s="11"/>
      <c s="11"/>
      <c s="11"/>
      <c s="11"/>
      <c s="11"/>
      <c s="11"/>
      <c s="11"/>
      <c s="11"/>
      <c s="11"/>
      <c s="11"/>
      <c s="11"/>
      <c s="11"/>
      <c s="11"/>
      <c s="11"/>
      <c s="11"/>
      <c s="11"/>
      <c s="11"/>
      <c s="11"/>
      <c s="11"/>
      <c s="11"/>
      <c s="11"/>
      <c s="11"/>
      <c s="11"/>
      <c s="11"/>
      <c s="11"/>
      <c s="11"/>
      <c s="11"/>
      <c s="11"/>
      <c s="11"/>
      <c r="BF113"/>
      <c/>
    </row>
    <row ht="13.5" customHeight="1">
      <c s="324"/>
      <c r="C114" s="289"/>
      <c r="E114"/>
      <c s="73"/>
      <c r="J114" s="11"/>
      <c s="11"/>
      <c s="11"/>
      <c s="11"/>
      <c s="11"/>
      <c s="11"/>
      <c s="11"/>
      <c s="11"/>
      <c s="11"/>
      <c s="11"/>
      <c s="11"/>
      <c s="11"/>
      <c s="11"/>
      <c s="11"/>
      <c s="11"/>
      <c s="11"/>
      <c s="11"/>
      <c s="11"/>
      <c s="11"/>
      <c s="11"/>
      <c s="11"/>
      <c s="11"/>
      <c s="11"/>
      <c s="11"/>
      <c s="11"/>
      <c s="11"/>
      <c s="11"/>
      <c s="11"/>
      <c s="11"/>
      <c s="11"/>
      <c s="11"/>
      <c s="11"/>
      <c s="11"/>
      <c s="11"/>
      <c s="11"/>
      <c s="11"/>
      <c s="11"/>
      <c s="11"/>
      <c s="11"/>
      <c s="11"/>
      <c r="BF114"/>
      <c/>
    </row>
    <row ht="13.5" customHeight="1">
      <c s="324"/>
      <c r="C115" s="289"/>
      <c r="E115"/>
      <c s="73"/>
      <c r="J115" s="11"/>
      <c s="11"/>
      <c s="11"/>
      <c s="11"/>
      <c s="11"/>
      <c s="11"/>
      <c s="11"/>
      <c s="11"/>
      <c s="11"/>
      <c s="11"/>
      <c s="11"/>
      <c s="11"/>
      <c s="11"/>
      <c s="11"/>
      <c s="11"/>
      <c s="11"/>
      <c s="11"/>
      <c s="11"/>
      <c s="11"/>
      <c s="11"/>
      <c s="11"/>
      <c s="11"/>
      <c s="11"/>
      <c s="11"/>
      <c s="11"/>
      <c s="11"/>
      <c s="11"/>
      <c s="11"/>
      <c s="11"/>
      <c s="11"/>
      <c s="11"/>
      <c s="11"/>
      <c s="11"/>
      <c s="11"/>
      <c s="11"/>
      <c s="11"/>
      <c s="11"/>
      <c s="11"/>
      <c s="11"/>
      <c s="11"/>
      <c r="BF115"/>
      <c/>
    </row>
    <row ht="13.5" customHeight="1">
      <c s="324"/>
      <c r="C116" s="289"/>
      <c r="E116"/>
      <c s="73"/>
      <c r="J116" s="11"/>
      <c s="11"/>
      <c s="11"/>
      <c s="11"/>
      <c s="11"/>
      <c s="11"/>
      <c s="11"/>
      <c s="11"/>
      <c s="11"/>
      <c s="11"/>
      <c s="11"/>
      <c s="11"/>
      <c s="11"/>
      <c s="11"/>
      <c s="11"/>
      <c s="11"/>
      <c s="11"/>
      <c s="11"/>
      <c s="11"/>
      <c s="11"/>
      <c s="11"/>
      <c s="11"/>
      <c s="11"/>
      <c s="11"/>
      <c s="11"/>
      <c s="11"/>
      <c s="11"/>
      <c s="11"/>
      <c s="11"/>
      <c s="11"/>
      <c s="11"/>
      <c s="11"/>
      <c s="11"/>
      <c s="11"/>
      <c s="11"/>
      <c s="11"/>
      <c s="11"/>
      <c s="11"/>
      <c s="11"/>
      <c s="11"/>
      <c r="BF116"/>
      <c/>
    </row>
    <row ht="13.5" customHeight="1">
      <c s="324"/>
      <c r="C117" s="289"/>
      <c r="E117"/>
      <c s="73"/>
      <c r="J117" s="11"/>
      <c s="11"/>
      <c s="11"/>
      <c s="11"/>
      <c s="11"/>
      <c s="11"/>
      <c s="11"/>
      <c s="11"/>
      <c s="11"/>
      <c s="11"/>
      <c s="11"/>
      <c s="11"/>
      <c s="11"/>
      <c s="11"/>
      <c s="11"/>
      <c s="11"/>
      <c s="11"/>
      <c s="11"/>
      <c s="11"/>
      <c s="11"/>
      <c s="11"/>
      <c s="11"/>
      <c s="11"/>
      <c s="11"/>
      <c s="11"/>
      <c s="11"/>
      <c s="11"/>
      <c s="11"/>
      <c s="11"/>
      <c s="11"/>
      <c s="11"/>
      <c s="11"/>
      <c s="11"/>
      <c s="11"/>
      <c s="11"/>
      <c s="11"/>
      <c s="11"/>
      <c s="11"/>
      <c s="11"/>
      <c s="11"/>
      <c r="BF117"/>
      <c/>
    </row>
    <row ht="13.5" customHeight="1">
      <c s="324"/>
      <c r="C118" s="289"/>
      <c r="E118"/>
      <c s="73"/>
      <c r="J118" s="11"/>
      <c s="11"/>
      <c s="11"/>
      <c s="11"/>
      <c s="11"/>
      <c s="11"/>
      <c s="11"/>
      <c s="11"/>
      <c s="11"/>
      <c s="11"/>
      <c s="11"/>
      <c s="11"/>
      <c s="11"/>
      <c s="11"/>
      <c s="11"/>
      <c s="11"/>
      <c s="11"/>
      <c s="11"/>
      <c s="11"/>
      <c s="11"/>
      <c s="11"/>
      <c s="11"/>
      <c s="11"/>
      <c s="11"/>
      <c s="11"/>
      <c s="11"/>
      <c s="11"/>
      <c s="11"/>
      <c s="11"/>
      <c s="11"/>
      <c s="11"/>
      <c s="11"/>
      <c s="11"/>
      <c s="11"/>
      <c s="11"/>
      <c s="11"/>
      <c s="11"/>
      <c s="11"/>
      <c s="11"/>
      <c s="11"/>
      <c r="BF118"/>
      <c/>
    </row>
    <row ht="13.5" customHeight="1">
      <c s="324"/>
      <c r="C119" s="289"/>
      <c r="E119"/>
      <c s="73"/>
      <c r="J119" s="11"/>
      <c s="11"/>
      <c s="11"/>
      <c s="11"/>
      <c s="11"/>
      <c s="11"/>
      <c s="11"/>
      <c s="11"/>
      <c s="11"/>
      <c s="11"/>
      <c s="11"/>
      <c s="11"/>
      <c s="11"/>
      <c s="11"/>
      <c s="11"/>
      <c s="11"/>
      <c s="11"/>
      <c s="11"/>
      <c s="11"/>
      <c s="11"/>
      <c s="11"/>
      <c s="11"/>
      <c s="11"/>
      <c s="11"/>
      <c s="11"/>
      <c s="11"/>
      <c s="11"/>
      <c s="11"/>
      <c s="11"/>
      <c s="11"/>
      <c s="11"/>
      <c s="11"/>
      <c s="11"/>
      <c s="11"/>
      <c s="11"/>
      <c s="11"/>
      <c s="11"/>
      <c s="11"/>
      <c s="11"/>
      <c s="11"/>
      <c r="BF119"/>
      <c/>
    </row>
    <row ht="13.5" customHeight="1">
      <c s="324"/>
      <c r="C120" s="289"/>
      <c r="E120"/>
      <c s="73"/>
      <c r="J120" s="11"/>
      <c s="11"/>
      <c s="11"/>
      <c s="11"/>
      <c s="11"/>
      <c s="11"/>
      <c s="11"/>
      <c s="11"/>
      <c s="11"/>
      <c s="11"/>
      <c s="11"/>
      <c s="11"/>
      <c s="11"/>
      <c s="11"/>
      <c s="11"/>
      <c s="11"/>
      <c s="11"/>
      <c s="11"/>
      <c s="11"/>
      <c s="11"/>
      <c s="11"/>
      <c s="11"/>
      <c s="11"/>
      <c s="11"/>
      <c s="11"/>
      <c s="11"/>
      <c s="11"/>
      <c s="11"/>
      <c s="11"/>
      <c s="11"/>
      <c s="11"/>
      <c s="11"/>
      <c s="11"/>
      <c s="11"/>
      <c s="11"/>
      <c s="11"/>
      <c s="11"/>
      <c s="11"/>
      <c s="11"/>
      <c s="11"/>
      <c r="BF120"/>
      <c/>
    </row>
    <row ht="13.5" customHeight="1">
      <c s="324"/>
      <c r="C121" s="289"/>
      <c r="E121"/>
      <c s="73"/>
      <c r="J121" s="11"/>
      <c s="11"/>
      <c s="11"/>
      <c s="11"/>
      <c s="11"/>
      <c s="11"/>
      <c s="11"/>
      <c s="11"/>
      <c s="11"/>
      <c s="11"/>
      <c s="11"/>
      <c s="11"/>
      <c s="11"/>
      <c s="11"/>
      <c s="11"/>
      <c s="11"/>
      <c s="11"/>
      <c s="11"/>
      <c s="11"/>
      <c s="11"/>
      <c s="11"/>
      <c s="11"/>
      <c s="11"/>
      <c s="11"/>
      <c s="11"/>
      <c s="11"/>
      <c s="11"/>
      <c s="11"/>
      <c s="11"/>
      <c s="11"/>
      <c s="11"/>
      <c s="11"/>
      <c s="11"/>
      <c s="11"/>
      <c s="11"/>
      <c s="11"/>
      <c s="11"/>
      <c s="11"/>
      <c s="11"/>
      <c s="11"/>
      <c r="BF121"/>
      <c/>
    </row>
    <row ht="13.5" customHeight="1">
      <c s="324"/>
      <c r="C122" s="289"/>
      <c r="E122"/>
      <c s="73"/>
      <c r="J122" s="11"/>
      <c s="11"/>
      <c s="11"/>
      <c s="11"/>
      <c s="11"/>
      <c s="11"/>
      <c s="11"/>
      <c s="11"/>
      <c s="11"/>
      <c s="11"/>
      <c s="11"/>
      <c s="11"/>
      <c s="11"/>
      <c s="11"/>
      <c s="11"/>
      <c s="11"/>
      <c s="11"/>
      <c s="11"/>
      <c s="11"/>
      <c s="11"/>
      <c s="11"/>
      <c s="11"/>
      <c s="11"/>
      <c s="11"/>
      <c s="11"/>
      <c s="11"/>
      <c s="11"/>
      <c s="11"/>
      <c s="11"/>
      <c s="11"/>
      <c s="11"/>
      <c s="11"/>
      <c s="11"/>
      <c s="11"/>
      <c s="11"/>
      <c s="11"/>
      <c s="11"/>
      <c s="11"/>
      <c s="11"/>
      <c s="11"/>
      <c r="BF122"/>
      <c/>
    </row>
    <row ht="13.5" customHeight="1">
      <c s="324"/>
      <c r="C123" s="289"/>
      <c r="E123"/>
      <c s="73"/>
      <c r="J123" s="11"/>
      <c s="11"/>
      <c s="11"/>
      <c s="11"/>
      <c s="11"/>
      <c s="11"/>
      <c s="11"/>
      <c s="11"/>
      <c s="11"/>
      <c s="11"/>
      <c s="11"/>
      <c s="11"/>
      <c s="11"/>
      <c s="11"/>
      <c s="11"/>
      <c s="11"/>
      <c s="11"/>
      <c s="11"/>
      <c s="11"/>
      <c s="11"/>
      <c s="11"/>
      <c s="11"/>
      <c s="11"/>
      <c s="11"/>
      <c s="11"/>
      <c s="11"/>
      <c s="11"/>
      <c s="11"/>
      <c s="11"/>
      <c s="11"/>
      <c s="11"/>
      <c s="11"/>
      <c s="11"/>
      <c s="11"/>
      <c s="11"/>
      <c s="11"/>
      <c s="11"/>
      <c s="11"/>
      <c s="11"/>
      <c s="11"/>
      <c r="BF123"/>
      <c/>
    </row>
    <row ht="13.5" customHeight="1">
      <c s="324"/>
      <c r="C124" s="289"/>
      <c r="E124"/>
      <c s="73"/>
      <c r="J124" s="11"/>
      <c s="11"/>
      <c s="11"/>
      <c s="11"/>
      <c s="11"/>
      <c s="11"/>
      <c s="11"/>
      <c s="11"/>
      <c s="11"/>
      <c s="11"/>
      <c s="11"/>
      <c s="11"/>
      <c s="11"/>
      <c s="11"/>
      <c s="11"/>
      <c s="11"/>
      <c s="11"/>
      <c s="11"/>
      <c s="11"/>
      <c s="11"/>
      <c s="11"/>
      <c s="11"/>
      <c s="11"/>
      <c s="11"/>
      <c s="11"/>
      <c s="11"/>
      <c s="11"/>
      <c s="11"/>
      <c s="11"/>
      <c s="11"/>
      <c s="11"/>
      <c s="11"/>
      <c s="11"/>
      <c s="11"/>
      <c s="11"/>
      <c s="11"/>
      <c s="11"/>
      <c s="11"/>
      <c s="11"/>
      <c s="11"/>
      <c r="BF124"/>
      <c/>
    </row>
    <row ht="13.5" customHeight="1">
      <c s="324"/>
      <c r="C125" s="289"/>
      <c r="E125"/>
      <c s="73"/>
      <c r="J125" s="11"/>
      <c s="11"/>
      <c s="11"/>
      <c s="11"/>
      <c s="11"/>
      <c s="11"/>
      <c s="11"/>
      <c s="11"/>
      <c s="11"/>
      <c s="11"/>
      <c s="11"/>
      <c s="11"/>
      <c s="11"/>
      <c s="11"/>
      <c s="11"/>
      <c s="11"/>
      <c s="11"/>
      <c s="11"/>
      <c s="11"/>
      <c s="11"/>
      <c s="11"/>
      <c s="11"/>
      <c s="11"/>
      <c s="11"/>
      <c s="11"/>
      <c s="11"/>
      <c s="11"/>
      <c s="11"/>
      <c s="11"/>
      <c s="11"/>
      <c s="11"/>
      <c s="11"/>
      <c s="11"/>
      <c s="11"/>
      <c s="11"/>
      <c s="11"/>
      <c s="11"/>
      <c s="11"/>
      <c s="11"/>
      <c s="11"/>
      <c r="BF125"/>
      <c/>
    </row>
    <row ht="13.5" customHeight="1">
      <c s="324"/>
      <c r="C126" s="289"/>
      <c r="E126"/>
      <c s="73"/>
      <c r="J126" s="11"/>
      <c s="11"/>
      <c s="11"/>
      <c s="11"/>
      <c s="11"/>
      <c s="11"/>
      <c s="11"/>
      <c s="11"/>
      <c s="11"/>
      <c s="11"/>
      <c s="11"/>
      <c s="11"/>
      <c s="11"/>
      <c s="11"/>
      <c s="11"/>
      <c s="11"/>
      <c s="11"/>
      <c s="11"/>
      <c s="11"/>
      <c s="11"/>
      <c s="11"/>
      <c s="11"/>
      <c s="11"/>
      <c s="11"/>
      <c s="11"/>
      <c s="11"/>
      <c s="11"/>
      <c s="11"/>
      <c s="11"/>
      <c s="11"/>
      <c s="11"/>
      <c s="11"/>
      <c s="11"/>
      <c s="11"/>
      <c s="11"/>
      <c s="11"/>
      <c s="11"/>
      <c s="11"/>
      <c s="11"/>
      <c s="11"/>
      <c r="BF126"/>
      <c/>
    </row>
    <row ht="13.5" customHeight="1">
      <c s="324"/>
      <c r="C127" s="289"/>
      <c r="E127"/>
      <c s="73"/>
      <c r="J127" s="11"/>
      <c s="11"/>
      <c s="11"/>
      <c s="11"/>
      <c s="11"/>
      <c s="11"/>
      <c s="11"/>
      <c s="11"/>
      <c s="11"/>
      <c s="11"/>
      <c s="11"/>
      <c s="11"/>
      <c s="11"/>
      <c s="11"/>
      <c s="11"/>
      <c s="11"/>
      <c s="11"/>
      <c s="11"/>
      <c s="11"/>
      <c s="11"/>
      <c s="11"/>
      <c s="11"/>
      <c s="11"/>
      <c s="11"/>
      <c s="11"/>
      <c s="11"/>
      <c s="11"/>
      <c s="11"/>
      <c s="11"/>
      <c s="11"/>
      <c s="11"/>
      <c s="11"/>
      <c s="11"/>
      <c s="11"/>
      <c s="11"/>
      <c s="11"/>
      <c s="11"/>
      <c s="11"/>
      <c s="11"/>
      <c s="11"/>
      <c r="BF127"/>
      <c/>
    </row>
    <row ht="13.5" customHeight="1">
      <c s="324"/>
      <c r="C128" s="289"/>
      <c r="E128"/>
      <c s="73"/>
      <c r="J128" s="11"/>
      <c s="11"/>
      <c s="11"/>
      <c s="11"/>
      <c s="11"/>
      <c s="11"/>
      <c s="11"/>
      <c s="11"/>
      <c s="11"/>
      <c s="11"/>
      <c s="11"/>
      <c s="11"/>
      <c s="11"/>
      <c s="11"/>
      <c s="11"/>
      <c s="11"/>
      <c s="11"/>
      <c s="11"/>
      <c s="11"/>
      <c s="11"/>
      <c s="11"/>
      <c s="11"/>
      <c s="11"/>
      <c s="11"/>
      <c s="11"/>
      <c s="11"/>
      <c s="11"/>
      <c s="11"/>
      <c s="11"/>
      <c s="11"/>
      <c s="11"/>
      <c s="11"/>
      <c s="11"/>
      <c s="11"/>
      <c s="11"/>
      <c s="11"/>
      <c s="11"/>
      <c s="11"/>
      <c s="11"/>
      <c s="11"/>
      <c r="BF128"/>
      <c/>
    </row>
    <row ht="13.5" customHeight="1">
      <c s="324"/>
      <c r="C129" s="289"/>
      <c r="E129"/>
      <c s="73"/>
      <c r="J129" s="11"/>
      <c s="11"/>
      <c s="11"/>
      <c s="11"/>
      <c s="11"/>
      <c s="11"/>
      <c s="11"/>
      <c s="11"/>
      <c s="11"/>
      <c s="11"/>
      <c s="11"/>
      <c s="11"/>
      <c s="11"/>
      <c s="11"/>
      <c s="11"/>
      <c s="11"/>
      <c s="11"/>
      <c s="11"/>
      <c s="11"/>
      <c s="11"/>
      <c s="11"/>
      <c s="11"/>
      <c s="11"/>
      <c s="11"/>
      <c s="11"/>
      <c s="11"/>
      <c s="11"/>
      <c s="11"/>
      <c s="11"/>
      <c s="11"/>
      <c s="11"/>
      <c s="11"/>
      <c s="11"/>
      <c s="11"/>
      <c s="11"/>
      <c s="11"/>
      <c s="11"/>
      <c s="11"/>
      <c s="11"/>
      <c s="11"/>
      <c r="BF129"/>
      <c/>
    </row>
    <row ht="13.5" customHeight="1" thickBot="1">
      <c s="324"/>
      <c r="C130" s="289"/>
      <c r="E130"/>
      <c s="73"/>
      <c r="J130" s="11"/>
      <c s="11"/>
      <c s="11"/>
      <c s="11"/>
      <c s="11"/>
      <c s="11"/>
      <c s="11"/>
      <c s="11"/>
      <c s="11"/>
      <c s="11"/>
      <c s="11"/>
      <c s="11"/>
      <c s="11"/>
      <c s="11"/>
      <c s="11"/>
      <c s="11"/>
      <c s="11"/>
      <c s="11"/>
      <c s="11"/>
      <c s="11"/>
      <c s="11"/>
      <c s="11"/>
      <c s="11"/>
      <c s="11"/>
      <c s="11"/>
      <c s="11"/>
      <c s="11"/>
      <c s="11"/>
      <c s="11"/>
      <c s="11"/>
      <c s="11"/>
      <c s="11"/>
      <c s="11"/>
      <c s="11"/>
      <c s="11"/>
      <c s="11"/>
      <c s="11"/>
      <c s="11"/>
      <c s="11"/>
      <c s="11"/>
      <c r="BF130"/>
      <c/>
    </row>
    <row ht="15" customHeight="1" thickBot="1">
      <c s="324"/>
      <c s="289"/>
      <c s="262"/>
      <c s="310" t="s">
        <v>619</v>
      </c>
      <c/>
      <c s="258" t="s">
        <v>1303</v>
      </c>
      <c s="471">
        <v>1</v>
      </c>
      <c s="439">
        <v>1</v>
      </c>
      <c s="462">
        <v>1</v>
      </c>
      <c s="11"/>
      <c s="11"/>
      <c s="11"/>
      <c s="11"/>
      <c s="11"/>
      <c s="11"/>
      <c s="11"/>
      <c s="11"/>
      <c s="11"/>
      <c s="11"/>
      <c s="11"/>
      <c s="11"/>
      <c s="11"/>
      <c s="11"/>
      <c s="11"/>
      <c s="11"/>
      <c s="11"/>
      <c s="11"/>
      <c s="11"/>
      <c s="11"/>
      <c s="11"/>
      <c s="11"/>
      <c s="11"/>
      <c s="11"/>
      <c s="11"/>
      <c s="11"/>
      <c s="11"/>
      <c s="11"/>
      <c s="11"/>
      <c s="11"/>
      <c s="11"/>
      <c s="11"/>
      <c s="11"/>
      <c s="11"/>
      <c s="11"/>
      <c s="11"/>
      <c s="11"/>
      <c s="11"/>
      <c s="11"/>
      <c s="11"/>
      <c r="BF131"/>
      <c/>
    </row>
    <row ht="24.75" customHeight="1" thickBot="1">
      <c s="354"/>
      <c r="C132" s="342" t="s">
        <v>1073</v>
      </c>
      <c s="168" t="s">
        <v>147</v>
      </c>
      <c s="168" t="s">
        <v>1396</v>
      </c>
      <c s="168" t="s">
        <v>1674</v>
      </c>
      <c s="40" t="s">
        <v>948</v>
      </c>
      <c s="40" t="s">
        <v>1437</v>
      </c>
      <c s="40" t="s">
        <v>43</v>
      </c>
      <c s="40">
        <v>2025</v>
      </c>
      <c s="40">
        <v>2026</v>
      </c>
      <c s="40">
        <v>2027</v>
      </c>
      <c s="40">
        <v>2028</v>
      </c>
      <c s="40">
        <v>2029</v>
      </c>
      <c s="40">
        <v>2030</v>
      </c>
      <c s="40">
        <v>2031</v>
      </c>
      <c s="40">
        <v>2032</v>
      </c>
      <c s="40">
        <v>2033</v>
      </c>
      <c s="40">
        <v>2034</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r="BF132"/>
      <c/>
    </row>
    <row ht="12.2" customHeight="1" thickBot="1">
      <c s="324"/>
      <c r="C133" s="453" t="s">
        <v>1073</v>
      </c>
      <c s="309" t="s">
        <v>222</v>
      </c>
      <c s="95">
        <v>0</v>
      </c>
      <c s="95">
        <v>0.22</v>
      </c>
      <c s="95"/>
      <c s="95"/>
      <c s="95"/>
      <c s="95">
        <v>5000</v>
      </c>
      <c s="95">
        <v>3000</v>
      </c>
      <c s="95">
        <v>3000</v>
      </c>
      <c s="95">
        <v>3000</v>
      </c>
      <c s="95">
        <v>3000</v>
      </c>
      <c s="95"/>
      <c s="95"/>
      <c s="95"/>
      <c s="95"/>
      <c s="470"/>
      <c s="10"/>
      <c s="10"/>
      <c s="10"/>
      <c s="10"/>
      <c s="10"/>
      <c s="10"/>
      <c s="10"/>
      <c s="10"/>
      <c s="10"/>
      <c s="10"/>
      <c s="10"/>
      <c s="10"/>
      <c s="10"/>
      <c s="10"/>
      <c s="10"/>
      <c s="10"/>
      <c s="10"/>
      <c s="10"/>
      <c s="10"/>
      <c s="10"/>
      <c s="10"/>
      <c s="10"/>
      <c s="10"/>
      <c s="10"/>
      <c s="10"/>
      <c s="10"/>
      <c s="10"/>
      <c s="10"/>
      <c s="10"/>
      <c s="10"/>
      <c r="BF133" s="213"/>
      <c s="213"/>
    </row>
    <row ht="12.2" customHeight="1" thickBot="1">
      <c s="324"/>
      <c r="C134"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134" s="213"/>
      <c s="213"/>
    </row>
    <row ht="12.2" customHeight="1" thickBot="1">
      <c s="354"/>
      <c r="C135" s="440">
        <v>0</v>
      </c>
      <c s="309">
        <v>0</v>
      </c>
      <c s="96">
        <v>0</v>
      </c>
      <c s="96"/>
      <c s="96"/>
      <c s="96"/>
      <c s="96"/>
      <c s="96"/>
      <c s="96"/>
      <c s="96"/>
      <c s="96"/>
      <c s="96"/>
      <c s="96"/>
      <c s="96"/>
      <c s="96"/>
      <c s="96"/>
      <c s="463"/>
      <c s="10"/>
      <c s="10"/>
      <c s="10"/>
      <c s="10"/>
      <c s="10"/>
      <c s="10"/>
      <c s="10"/>
      <c s="10"/>
      <c s="10"/>
      <c s="10"/>
      <c s="10"/>
      <c s="10"/>
      <c s="10"/>
      <c s="10"/>
      <c s="10"/>
      <c s="10"/>
      <c s="10"/>
      <c s="10"/>
      <c s="10"/>
      <c s="10"/>
      <c s="10"/>
      <c s="10"/>
      <c s="10"/>
      <c s="10"/>
      <c s="10"/>
      <c s="10"/>
      <c s="10"/>
      <c s="10"/>
      <c s="10"/>
      <c s="10"/>
      <c r="BF135" s="213"/>
      <c s="213"/>
    </row>
    <row ht="13.7" customHeight="1" thickBot="1">
      <c s="324"/>
      <c r="C136" s="473" t="s">
        <v>1196</v>
      </c>
      <c r="E136"/>
      <c s="73"/>
      <c r="J136" s="9">
        <v>0</v>
      </c>
      <c s="9">
        <v>0</v>
      </c>
      <c s="9">
        <v>0</v>
      </c>
      <c s="9">
        <v>0</v>
      </c>
      <c s="9">
        <v>0</v>
      </c>
      <c s="9">
        <v>0</v>
      </c>
      <c s="9">
        <v>0</v>
      </c>
      <c s="9">
        <v>0</v>
      </c>
      <c s="9">
        <v>0</v>
      </c>
      <c s="9">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r="BF136"/>
      <c/>
    </row>
    <row ht="12.75" customHeight="1">
      <c s="324"/>
      <c r="C137" s="289"/>
      <c r="E137"/>
      <c s="73"/>
      <c r="J137" s="11"/>
      <c s="11"/>
      <c s="11"/>
      <c s="11"/>
      <c s="11"/>
      <c s="11"/>
      <c s="11"/>
      <c s="11"/>
      <c s="11"/>
      <c s="11"/>
      <c s="11"/>
      <c s="11"/>
      <c s="11"/>
      <c s="11"/>
      <c s="11"/>
      <c s="11"/>
      <c s="11"/>
      <c s="11"/>
      <c s="11"/>
      <c s="11"/>
      <c s="11"/>
      <c s="11"/>
      <c s="11"/>
      <c s="11"/>
      <c s="11"/>
      <c s="11"/>
      <c s="11"/>
      <c s="11"/>
      <c s="11"/>
      <c s="11"/>
      <c s="11"/>
      <c s="11"/>
      <c s="11"/>
      <c s="11"/>
      <c s="11"/>
      <c s="11"/>
      <c s="11"/>
      <c s="11"/>
      <c s="11"/>
      <c s="11"/>
      <c r="BF137"/>
      <c/>
    </row>
    <row ht="13.5" customHeight="1">
      <c s="324"/>
      <c r="C138" s="289"/>
      <c r="E138"/>
      <c s="73"/>
      <c r="J138" s="11"/>
      <c s="11"/>
      <c s="11"/>
      <c s="11"/>
      <c s="11"/>
      <c s="11"/>
      <c s="11"/>
      <c s="11"/>
      <c s="11"/>
      <c s="11"/>
      <c s="11"/>
      <c s="11"/>
      <c s="11"/>
      <c s="11"/>
      <c s="11"/>
      <c s="11"/>
      <c s="11"/>
      <c s="11"/>
      <c s="11"/>
      <c s="11"/>
      <c s="11"/>
      <c s="11"/>
      <c s="11"/>
      <c s="11"/>
      <c s="11"/>
      <c s="11"/>
      <c s="11"/>
      <c s="11"/>
      <c s="11"/>
      <c s="11"/>
      <c s="11"/>
      <c s="11"/>
      <c s="11"/>
      <c s="11"/>
      <c s="11"/>
      <c s="11"/>
      <c s="11"/>
      <c s="11"/>
      <c s="11"/>
      <c s="11"/>
      <c r="BF138"/>
      <c/>
    </row>
    <row ht="13.5" customHeight="1">
      <c s="324"/>
      <c r="C139" s="289"/>
      <c r="E139"/>
      <c s="73"/>
      <c r="J139" s="11"/>
      <c s="11"/>
      <c s="11"/>
      <c s="11"/>
      <c s="11"/>
      <c s="11"/>
      <c s="11"/>
      <c s="11"/>
      <c s="11"/>
      <c s="11"/>
      <c s="11"/>
      <c s="11"/>
      <c s="11"/>
      <c s="11"/>
      <c s="11"/>
      <c s="11"/>
      <c s="11"/>
      <c s="11"/>
      <c s="11"/>
      <c s="11"/>
      <c s="11"/>
      <c s="11"/>
      <c s="11"/>
      <c s="11"/>
      <c s="11"/>
      <c s="11"/>
      <c s="11"/>
      <c s="11"/>
      <c s="11"/>
      <c s="11"/>
      <c s="11"/>
      <c s="11"/>
      <c s="11"/>
      <c s="11"/>
      <c s="11"/>
      <c s="11"/>
      <c s="11"/>
      <c s="11"/>
      <c s="11"/>
      <c s="11"/>
      <c r="BF139"/>
      <c/>
    </row>
    <row ht="13.5" customHeight="1">
      <c s="324"/>
      <c r="C140" s="289"/>
      <c r="E140"/>
      <c s="73"/>
      <c r="J140" s="11"/>
      <c s="11"/>
      <c s="11"/>
      <c s="11"/>
      <c s="11"/>
      <c s="11"/>
      <c s="11"/>
      <c s="11"/>
      <c s="11"/>
      <c s="11"/>
      <c s="11"/>
      <c s="11"/>
      <c s="11"/>
      <c s="11"/>
      <c s="11"/>
      <c s="11"/>
      <c s="11"/>
      <c s="11"/>
      <c s="11"/>
      <c s="11"/>
      <c s="11"/>
      <c s="11"/>
      <c s="11"/>
      <c s="11"/>
      <c s="11"/>
      <c s="11"/>
      <c s="11"/>
      <c s="11"/>
      <c s="11"/>
      <c s="11"/>
      <c s="11"/>
      <c s="11"/>
      <c s="11"/>
      <c s="11"/>
      <c s="11"/>
      <c s="11"/>
      <c s="11"/>
      <c s="11"/>
      <c s="11"/>
      <c s="11"/>
      <c r="BF140"/>
      <c/>
    </row>
    <row ht="13.5" customHeight="1">
      <c s="324"/>
      <c r="C141" s="289"/>
      <c r="E141"/>
      <c s="73"/>
      <c r="J141" s="11"/>
      <c s="11"/>
      <c s="11"/>
      <c s="11"/>
      <c s="11"/>
      <c s="11"/>
      <c s="11"/>
      <c s="11"/>
      <c s="11"/>
      <c s="11"/>
      <c s="11"/>
      <c s="11"/>
      <c s="11"/>
      <c s="11"/>
      <c s="11"/>
      <c s="11"/>
      <c s="11"/>
      <c s="11"/>
      <c s="11"/>
      <c s="11"/>
      <c s="11"/>
      <c s="11"/>
      <c s="11"/>
      <c s="11"/>
      <c s="11"/>
      <c s="11"/>
      <c s="11"/>
      <c s="11"/>
      <c s="11"/>
      <c s="11"/>
      <c s="11"/>
      <c s="11"/>
      <c s="11"/>
      <c s="11"/>
      <c s="11"/>
      <c s="11"/>
      <c s="11"/>
      <c s="11"/>
      <c s="11"/>
      <c s="11"/>
      <c r="BF141"/>
      <c/>
    </row>
    <row ht="13.5" customHeight="1">
      <c s="324"/>
      <c r="C142" s="289"/>
      <c r="E142"/>
      <c s="73"/>
      <c r="J142" s="11"/>
      <c s="11"/>
      <c s="11"/>
      <c s="11"/>
      <c s="11"/>
      <c s="11"/>
      <c s="11"/>
      <c s="11"/>
      <c s="11"/>
      <c s="11"/>
      <c s="11"/>
      <c s="11"/>
      <c s="11"/>
      <c s="11"/>
      <c s="11"/>
      <c s="11"/>
      <c s="11"/>
      <c s="11"/>
      <c s="11"/>
      <c s="11"/>
      <c s="11"/>
      <c s="11"/>
      <c s="11"/>
      <c s="11"/>
      <c s="11"/>
      <c s="11"/>
      <c s="11"/>
      <c s="11"/>
      <c s="11"/>
      <c s="11"/>
      <c s="11"/>
      <c s="11"/>
      <c s="11"/>
      <c s="11"/>
      <c s="11"/>
      <c s="11"/>
      <c s="11"/>
      <c s="11"/>
      <c s="11"/>
      <c s="11"/>
      <c r="BF142"/>
      <c/>
    </row>
    <row ht="13.5" customHeight="1">
      <c s="324"/>
      <c r="C143" s="289"/>
      <c r="E143"/>
      <c s="73"/>
      <c r="J143" s="11"/>
      <c s="11"/>
      <c s="11"/>
      <c s="11"/>
      <c s="11"/>
      <c s="11"/>
      <c s="11"/>
      <c s="11"/>
      <c s="11"/>
      <c s="11"/>
      <c s="11"/>
      <c s="11"/>
      <c s="11"/>
      <c s="11"/>
      <c s="11"/>
      <c s="11"/>
      <c s="11"/>
      <c s="11"/>
      <c s="11"/>
      <c s="11"/>
      <c s="11"/>
      <c s="11"/>
      <c s="11"/>
      <c s="11"/>
      <c s="11"/>
      <c s="11"/>
      <c s="11"/>
      <c s="11"/>
      <c s="11"/>
      <c s="11"/>
      <c s="11"/>
      <c s="11"/>
      <c s="11"/>
      <c s="11"/>
      <c s="11"/>
      <c s="11"/>
      <c s="11"/>
      <c s="11"/>
      <c s="11"/>
      <c s="11"/>
      <c r="BF143"/>
      <c/>
    </row>
    <row ht="13.5" customHeight="1">
      <c s="324"/>
      <c r="C144" s="289"/>
      <c r="E144"/>
      <c s="73"/>
      <c r="J144" s="11"/>
      <c s="11"/>
      <c s="11"/>
      <c s="11"/>
      <c s="11"/>
      <c s="11"/>
      <c s="11"/>
      <c s="11"/>
      <c s="11"/>
      <c s="11"/>
      <c s="11"/>
      <c s="11"/>
      <c s="11"/>
      <c s="11"/>
      <c s="11"/>
      <c s="11"/>
      <c s="11"/>
      <c s="11"/>
      <c s="11"/>
      <c s="11"/>
      <c s="11"/>
      <c s="11"/>
      <c s="11"/>
      <c s="11"/>
      <c s="11"/>
      <c s="11"/>
      <c s="11"/>
      <c s="11"/>
      <c s="11"/>
      <c s="11"/>
      <c s="11"/>
      <c s="11"/>
      <c s="11"/>
      <c s="11"/>
      <c s="11"/>
      <c s="11"/>
      <c s="11"/>
      <c s="11"/>
      <c s="11"/>
      <c s="11"/>
      <c r="BF144"/>
      <c/>
    </row>
    <row ht="13.5" customHeight="1">
      <c s="324"/>
      <c r="C145" s="289"/>
      <c r="E145"/>
      <c s="73"/>
      <c r="J145" s="11"/>
      <c s="11"/>
      <c s="11"/>
      <c s="11"/>
      <c s="11"/>
      <c s="11"/>
      <c s="11"/>
      <c s="11"/>
      <c s="11"/>
      <c s="11"/>
      <c s="11"/>
      <c s="11"/>
      <c s="11"/>
      <c s="11"/>
      <c s="11"/>
      <c s="11"/>
      <c s="11"/>
      <c s="11"/>
      <c s="11"/>
      <c s="11"/>
      <c s="11"/>
      <c s="11"/>
      <c s="11"/>
      <c s="11"/>
      <c s="11"/>
      <c s="11"/>
      <c s="11"/>
      <c s="11"/>
      <c s="11"/>
      <c s="11"/>
      <c s="11"/>
      <c s="11"/>
      <c s="11"/>
      <c s="11"/>
      <c s="11"/>
      <c s="11"/>
      <c s="11"/>
      <c s="11"/>
      <c s="11"/>
      <c s="11"/>
      <c r="BF145"/>
      <c/>
    </row>
    <row ht="13.5" customHeight="1">
      <c s="324"/>
      <c r="C146" s="289"/>
      <c r="E146"/>
      <c s="73"/>
      <c r="J146" s="11"/>
      <c s="11"/>
      <c s="11"/>
      <c s="11"/>
      <c s="11"/>
      <c s="11"/>
      <c s="11"/>
      <c s="11"/>
      <c s="11"/>
      <c s="11"/>
      <c s="11"/>
      <c s="11"/>
      <c s="11"/>
      <c s="11"/>
      <c s="11"/>
      <c s="11"/>
      <c s="11"/>
      <c s="11"/>
      <c s="11"/>
      <c s="11"/>
      <c s="11"/>
      <c s="11"/>
      <c s="11"/>
      <c s="11"/>
      <c s="11"/>
      <c s="11"/>
      <c s="11"/>
      <c s="11"/>
      <c s="11"/>
      <c s="11"/>
      <c s="11"/>
      <c s="11"/>
      <c s="11"/>
      <c s="11"/>
      <c s="11"/>
      <c s="11"/>
      <c s="11"/>
      <c s="11"/>
      <c s="11"/>
      <c s="11"/>
      <c r="BF146"/>
      <c/>
    </row>
    <row ht="13.5" customHeight="1">
      <c s="324"/>
      <c r="C147" s="289"/>
      <c r="E147"/>
      <c s="73"/>
      <c r="J147" s="11"/>
      <c s="11"/>
      <c s="11"/>
      <c s="11"/>
      <c s="11"/>
      <c s="11"/>
      <c s="11"/>
      <c s="11"/>
      <c s="11"/>
      <c s="11"/>
      <c s="11"/>
      <c s="11"/>
      <c s="11"/>
      <c s="11"/>
      <c s="11"/>
      <c s="11"/>
      <c s="11"/>
      <c s="11"/>
      <c s="11"/>
      <c s="11"/>
      <c s="11"/>
      <c s="11"/>
      <c s="11"/>
      <c s="11"/>
      <c s="11"/>
      <c s="11"/>
      <c s="11"/>
      <c s="11"/>
      <c s="11"/>
      <c s="11"/>
      <c s="11"/>
      <c s="11"/>
      <c s="11"/>
      <c s="11"/>
      <c s="11"/>
      <c s="11"/>
      <c s="11"/>
      <c s="11"/>
      <c s="11"/>
      <c s="11"/>
      <c r="BF147"/>
      <c/>
    </row>
    <row ht="13.5" customHeight="1">
      <c s="324"/>
      <c r="C148" s="289"/>
      <c r="E148"/>
      <c s="73"/>
      <c r="J148" s="11"/>
      <c s="11"/>
      <c s="11"/>
      <c s="11"/>
      <c s="11"/>
      <c s="11"/>
      <c s="11"/>
      <c s="11"/>
      <c s="11"/>
      <c s="11"/>
      <c s="11"/>
      <c s="11"/>
      <c s="11"/>
      <c s="11"/>
      <c s="11"/>
      <c s="11"/>
      <c s="11"/>
      <c s="11"/>
      <c s="11"/>
      <c s="11"/>
      <c s="11"/>
      <c s="11"/>
      <c s="11"/>
      <c s="11"/>
      <c s="11"/>
      <c s="11"/>
      <c s="11"/>
      <c s="11"/>
      <c s="11"/>
      <c s="11"/>
      <c s="11"/>
      <c s="11"/>
      <c s="11"/>
      <c s="11"/>
      <c s="11"/>
      <c s="11"/>
      <c s="11"/>
      <c s="11"/>
      <c s="11"/>
      <c s="11"/>
      <c r="BF148"/>
      <c/>
    </row>
    <row ht="13.5" customHeight="1">
      <c s="324"/>
      <c r="C149" s="289"/>
      <c r="E149"/>
      <c s="73"/>
      <c r="J149" s="11"/>
      <c s="11"/>
      <c s="11"/>
      <c s="11"/>
      <c s="11"/>
      <c s="11"/>
      <c s="11"/>
      <c s="11"/>
      <c s="11"/>
      <c s="11"/>
      <c s="11"/>
      <c s="11"/>
      <c s="11"/>
      <c s="11"/>
      <c s="11"/>
      <c s="11"/>
      <c s="11"/>
      <c s="11"/>
      <c s="11"/>
      <c s="11"/>
      <c s="11"/>
      <c s="11"/>
      <c s="11"/>
      <c s="11"/>
      <c s="11"/>
      <c s="11"/>
      <c s="11"/>
      <c s="11"/>
      <c s="11"/>
      <c s="11"/>
      <c s="11"/>
      <c s="11"/>
      <c s="11"/>
      <c s="11"/>
      <c s="11"/>
      <c s="11"/>
      <c s="11"/>
      <c s="11"/>
      <c s="11"/>
      <c s="11"/>
      <c r="BF149"/>
      <c/>
    </row>
    <row ht="13.5" customHeight="1">
      <c s="324"/>
      <c r="C150" s="289"/>
      <c r="E150"/>
      <c s="73"/>
      <c r="J150" s="11"/>
      <c s="11"/>
      <c s="11"/>
      <c s="11"/>
      <c s="11"/>
      <c s="11"/>
      <c s="11"/>
      <c s="11"/>
      <c s="11"/>
      <c s="11"/>
      <c s="11"/>
      <c s="11"/>
      <c s="11"/>
      <c s="11"/>
      <c s="11"/>
      <c s="11"/>
      <c s="11"/>
      <c s="11"/>
      <c s="11"/>
      <c s="11"/>
      <c s="11"/>
      <c s="11"/>
      <c s="11"/>
      <c s="11"/>
      <c s="11"/>
      <c s="11"/>
      <c s="11"/>
      <c s="11"/>
      <c s="11"/>
      <c s="11"/>
      <c s="11"/>
      <c s="11"/>
      <c s="11"/>
      <c s="11"/>
      <c s="11"/>
      <c s="11"/>
      <c s="11"/>
      <c s="11"/>
      <c s="11"/>
      <c s="11"/>
      <c r="BF150"/>
      <c/>
    </row>
    <row ht="13.5" customHeight="1">
      <c s="324"/>
      <c r="C151" s="289"/>
      <c r="E151"/>
      <c s="73"/>
      <c r="J151" s="11"/>
      <c s="11"/>
      <c s="11"/>
      <c s="11"/>
      <c s="11"/>
      <c s="11"/>
      <c s="11"/>
      <c s="11"/>
      <c s="11"/>
      <c s="11"/>
      <c s="11"/>
      <c s="11"/>
      <c s="11"/>
      <c s="11"/>
      <c s="11"/>
      <c s="11"/>
      <c s="11"/>
      <c s="11"/>
      <c s="11"/>
      <c s="11"/>
      <c s="11"/>
      <c s="11"/>
      <c s="11"/>
      <c s="11"/>
      <c s="11"/>
      <c s="11"/>
      <c s="11"/>
      <c s="11"/>
      <c s="11"/>
      <c s="11"/>
      <c s="11"/>
      <c s="11"/>
      <c s="11"/>
      <c s="11"/>
      <c s="11"/>
      <c s="11"/>
      <c s="11"/>
      <c s="11"/>
      <c s="11"/>
      <c s="11"/>
      <c r="BF151"/>
      <c/>
    </row>
    <row ht="13.5" customHeight="1">
      <c s="324"/>
      <c r="C152" s="289"/>
      <c r="E152"/>
      <c s="73"/>
      <c r="J152" s="11"/>
      <c s="11"/>
      <c s="11"/>
      <c s="11"/>
      <c s="11"/>
      <c s="11"/>
      <c s="11"/>
      <c s="11"/>
      <c s="11"/>
      <c s="11"/>
      <c s="11"/>
      <c s="11"/>
      <c s="11"/>
      <c s="11"/>
      <c s="11"/>
      <c s="11"/>
      <c s="11"/>
      <c s="11"/>
      <c s="11"/>
      <c s="11"/>
      <c s="11"/>
      <c s="11"/>
      <c s="11"/>
      <c s="11"/>
      <c s="11"/>
      <c s="11"/>
      <c s="11"/>
      <c s="11"/>
      <c s="11"/>
      <c s="11"/>
      <c s="11"/>
      <c s="11"/>
      <c s="11"/>
      <c s="11"/>
      <c s="11"/>
      <c s="11"/>
      <c s="11"/>
      <c s="11"/>
      <c s="11"/>
      <c s="11"/>
      <c r="BF152"/>
      <c/>
    </row>
    <row ht="13.5" customHeight="1">
      <c s="324"/>
      <c r="C153" s="289"/>
      <c r="E153"/>
      <c s="73"/>
      <c r="J153" s="11"/>
      <c s="11"/>
      <c s="11"/>
      <c s="11"/>
      <c s="11"/>
      <c s="11"/>
      <c s="11"/>
      <c s="11"/>
      <c s="11"/>
      <c s="11"/>
      <c s="11"/>
      <c s="11"/>
      <c s="11"/>
      <c s="11"/>
      <c s="11"/>
      <c s="11"/>
      <c s="11"/>
      <c s="11"/>
      <c s="11"/>
      <c s="11"/>
      <c s="11"/>
      <c s="11"/>
      <c s="11"/>
      <c s="11"/>
      <c s="11"/>
      <c s="11"/>
      <c s="11"/>
      <c s="11"/>
      <c s="11"/>
      <c s="11"/>
      <c s="11"/>
      <c s="11"/>
      <c s="11"/>
      <c s="11"/>
      <c s="11"/>
      <c s="11"/>
      <c s="11"/>
      <c s="11"/>
      <c s="11"/>
      <c s="11"/>
      <c r="BF153"/>
      <c/>
    </row>
    <row ht="13.5" customHeight="1">
      <c s="324"/>
      <c r="C154" s="289"/>
      <c r="E154"/>
      <c s="73"/>
      <c r="J154" s="11"/>
      <c s="11"/>
      <c s="11"/>
      <c s="11"/>
      <c s="11"/>
      <c s="11"/>
      <c s="11"/>
      <c s="11"/>
      <c s="11"/>
      <c s="11"/>
      <c s="11"/>
      <c s="11"/>
      <c s="11"/>
      <c s="11"/>
      <c s="11"/>
      <c s="11"/>
      <c s="11"/>
      <c s="11"/>
      <c s="11"/>
      <c s="11"/>
      <c s="11"/>
      <c s="11"/>
      <c s="11"/>
      <c s="11"/>
      <c s="11"/>
      <c s="11"/>
      <c s="11"/>
      <c s="11"/>
      <c s="11"/>
      <c s="11"/>
      <c s="11"/>
      <c s="11"/>
      <c s="11"/>
      <c s="11"/>
      <c s="11"/>
      <c s="11"/>
      <c s="11"/>
      <c s="11"/>
      <c s="11"/>
      <c s="11"/>
      <c r="BF154"/>
      <c/>
    </row>
    <row ht="13.5" customHeight="1">
      <c s="324"/>
      <c r="C155" s="289"/>
      <c r="E155"/>
      <c s="73"/>
      <c r="J155" s="11"/>
      <c s="11"/>
      <c s="11"/>
      <c s="11"/>
      <c s="11"/>
      <c s="11"/>
      <c s="11"/>
      <c s="11"/>
      <c s="11"/>
      <c s="11"/>
      <c s="11"/>
      <c s="11"/>
      <c s="11"/>
      <c s="11"/>
      <c s="11"/>
      <c s="11"/>
      <c s="11"/>
      <c s="11"/>
      <c s="11"/>
      <c s="11"/>
      <c s="11"/>
      <c s="11"/>
      <c s="11"/>
      <c s="11"/>
      <c s="11"/>
      <c s="11"/>
      <c s="11"/>
      <c s="11"/>
      <c s="11"/>
      <c s="11"/>
      <c s="11"/>
      <c s="11"/>
      <c s="11"/>
      <c s="11"/>
      <c s="11"/>
      <c s="11"/>
      <c s="11"/>
      <c s="11"/>
      <c s="11"/>
      <c s="11"/>
      <c r="BF155"/>
      <c/>
    </row>
    <row ht="13.5" customHeight="1" thickBot="1">
      <c s="324"/>
      <c r="C156" s="289"/>
      <c r="E156"/>
      <c s="73"/>
      <c r="J156" s="11"/>
      <c s="11"/>
      <c s="11"/>
      <c s="11"/>
      <c s="11"/>
      <c s="11"/>
      <c s="11"/>
      <c s="11"/>
      <c s="11"/>
      <c s="11"/>
      <c s="11"/>
      <c s="11"/>
      <c s="11"/>
      <c s="11"/>
      <c s="11"/>
      <c s="11"/>
      <c s="11"/>
      <c s="11"/>
      <c s="11"/>
      <c s="11"/>
      <c s="11"/>
      <c s="11"/>
      <c s="11"/>
      <c s="11"/>
      <c s="11"/>
      <c s="11"/>
      <c s="11"/>
      <c s="11"/>
      <c s="11"/>
      <c s="11"/>
      <c s="11"/>
      <c s="11"/>
      <c s="11"/>
      <c s="11"/>
      <c s="11"/>
      <c s="11"/>
      <c s="11"/>
      <c s="11"/>
      <c s="11"/>
      <c s="11"/>
      <c r="BF156"/>
      <c/>
    </row>
    <row ht="26.25" customHeight="1" thickBot="1">
      <c s="324"/>
      <c r="C157" s="289"/>
      <c s="310" t="s">
        <v>275</v>
      </c>
      <c/>
      <c s="258" t="s">
        <v>1303</v>
      </c>
      <c s="471">
        <v>1</v>
      </c>
      <c s="439">
        <v>1</v>
      </c>
      <c s="462">
        <v>1</v>
      </c>
      <c s="11"/>
      <c s="11"/>
      <c s="11"/>
      <c s="11"/>
      <c s="11"/>
      <c s="11"/>
      <c s="11"/>
      <c s="11"/>
      <c s="11"/>
      <c s="11"/>
      <c s="11"/>
      <c s="11"/>
      <c s="11"/>
      <c s="11"/>
      <c s="11"/>
      <c s="11"/>
      <c s="11"/>
      <c s="11"/>
      <c s="11"/>
      <c s="11"/>
      <c s="11"/>
      <c s="11"/>
      <c s="11"/>
      <c s="11"/>
      <c s="11"/>
      <c s="11"/>
      <c s="11"/>
      <c s="11"/>
      <c s="11"/>
      <c s="11"/>
      <c s="11"/>
      <c s="11"/>
      <c s="11"/>
      <c s="11"/>
      <c s="11"/>
      <c s="11"/>
      <c s="11"/>
      <c s="11"/>
      <c s="11"/>
      <c s="11"/>
      <c r="BF157"/>
      <c/>
    </row>
    <row ht="24.75" customHeight="1" thickBot="1">
      <c s="354"/>
      <c r="C158" s="342" t="s">
        <v>1074</v>
      </c>
      <c s="168" t="s">
        <v>147</v>
      </c>
      <c s="168" t="s">
        <v>1396</v>
      </c>
      <c s="168" t="s">
        <v>1674</v>
      </c>
      <c s="40" t="s">
        <v>948</v>
      </c>
      <c s="40" t="s">
        <v>1437</v>
      </c>
      <c s="40" t="s">
        <v>43</v>
      </c>
      <c s="40">
        <v>2025</v>
      </c>
      <c s="40">
        <v>2026</v>
      </c>
      <c s="40">
        <v>2027</v>
      </c>
      <c s="40">
        <v>2028</v>
      </c>
      <c s="40">
        <v>2029</v>
      </c>
      <c s="40">
        <v>2030</v>
      </c>
      <c s="40">
        <v>2031</v>
      </c>
      <c s="40">
        <v>2032</v>
      </c>
      <c s="40">
        <v>2033</v>
      </c>
      <c s="40">
        <v>2034</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r="BF158"/>
      <c/>
    </row>
    <row ht="13.5" thickBot="1">
      <c s="324"/>
      <c r="C159" s="453" t="s">
        <v>1855</v>
      </c>
      <c s="309" t="s">
        <v>222</v>
      </c>
      <c s="95" t="s">
        <v>1409</v>
      </c>
      <c s="95">
        <v>0.22</v>
      </c>
      <c s="95"/>
      <c s="95"/>
      <c s="95"/>
      <c s="95">
        <v>1000</v>
      </c>
      <c s="95">
        <v>2500</v>
      </c>
      <c s="95">
        <v>2500</v>
      </c>
      <c s="95">
        <v>3000</v>
      </c>
      <c s="95">
        <v>3500</v>
      </c>
      <c s="95"/>
      <c s="95"/>
      <c s="95"/>
      <c s="95"/>
      <c s="470"/>
      <c s="10"/>
      <c s="10"/>
      <c s="10"/>
      <c s="10"/>
      <c s="10"/>
      <c s="10"/>
      <c s="10"/>
      <c s="10"/>
      <c s="10"/>
      <c s="10"/>
      <c s="10"/>
      <c s="10"/>
      <c s="10"/>
      <c s="10"/>
      <c s="10"/>
      <c s="10"/>
      <c s="10"/>
      <c s="10"/>
      <c s="10"/>
      <c s="10"/>
      <c s="10"/>
      <c s="10"/>
      <c s="10"/>
      <c s="10"/>
      <c s="10"/>
      <c s="10"/>
      <c s="10"/>
      <c s="10"/>
      <c s="10"/>
      <c s="10"/>
      <c r="BF159" s="213"/>
      <c s="213"/>
    </row>
    <row ht="12.2" customHeight="1" thickBot="1">
      <c s="324"/>
      <c r="C160" s="476" t="s">
        <v>582</v>
      </c>
      <c s="309" t="s">
        <v>222</v>
      </c>
      <c s="104" t="s">
        <v>1409</v>
      </c>
      <c s="104">
        <v>0.22</v>
      </c>
      <c s="104"/>
      <c s="104"/>
      <c s="104"/>
      <c s="104">
        <v>500</v>
      </c>
      <c s="104">
        <v>1700</v>
      </c>
      <c s="104">
        <v>1700</v>
      </c>
      <c s="104">
        <v>2000</v>
      </c>
      <c s="104">
        <v>2500</v>
      </c>
      <c s="104"/>
      <c s="104"/>
      <c s="104"/>
      <c s="104"/>
      <c s="486"/>
      <c s="10"/>
      <c s="10"/>
      <c s="10"/>
      <c s="10"/>
      <c s="10"/>
      <c s="10"/>
      <c s="10"/>
      <c s="10"/>
      <c s="10"/>
      <c s="10"/>
      <c s="10"/>
      <c s="10"/>
      <c s="10"/>
      <c s="10"/>
      <c s="10"/>
      <c s="10"/>
      <c s="10"/>
      <c s="10"/>
      <c s="10"/>
      <c s="10"/>
      <c s="10"/>
      <c s="10"/>
      <c s="10"/>
      <c s="10"/>
      <c s="10"/>
      <c s="10"/>
      <c s="10"/>
      <c s="10"/>
      <c s="10"/>
      <c s="10"/>
      <c r="BF160" s="213"/>
      <c s="213"/>
    </row>
    <row ht="12.2" customHeight="1" thickBot="1">
      <c s="324"/>
      <c r="C161" s="476" t="s">
        <v>1197</v>
      </c>
      <c s="309" t="s">
        <v>343</v>
      </c>
      <c s="104" t="s">
        <v>1409</v>
      </c>
      <c s="104">
        <v>0.22</v>
      </c>
      <c s="104"/>
      <c s="104"/>
      <c s="104"/>
      <c s="104">
        <v>400</v>
      </c>
      <c s="104">
        <v>800</v>
      </c>
      <c s="104">
        <v>1050</v>
      </c>
      <c s="104">
        <v>1100</v>
      </c>
      <c s="104">
        <v>1158</v>
      </c>
      <c s="104"/>
      <c s="104"/>
      <c s="104"/>
      <c s="104"/>
      <c s="486"/>
      <c s="10"/>
      <c s="10"/>
      <c s="10"/>
      <c s="10"/>
      <c s="10"/>
      <c s="10"/>
      <c s="10"/>
      <c s="10"/>
      <c s="10"/>
      <c s="10"/>
      <c s="10"/>
      <c s="10"/>
      <c s="10"/>
      <c s="10"/>
      <c s="10"/>
      <c s="10"/>
      <c s="10"/>
      <c s="10"/>
      <c s="10"/>
      <c s="10"/>
      <c s="10"/>
      <c s="10"/>
      <c s="10"/>
      <c s="10"/>
      <c s="10"/>
      <c s="10"/>
      <c s="10"/>
      <c s="10"/>
      <c s="10"/>
      <c s="10"/>
      <c r="BF161" s="213"/>
      <c s="213"/>
    </row>
    <row ht="12.2" customHeight="1" thickBot="1">
      <c s="324"/>
      <c r="C162" s="476" t="s">
        <v>1633</v>
      </c>
      <c s="309" t="s">
        <v>222</v>
      </c>
      <c s="104" t="s">
        <v>1409</v>
      </c>
      <c s="104">
        <v>0</v>
      </c>
      <c s="104"/>
      <c s="104"/>
      <c s="104"/>
      <c s="104">
        <v>500</v>
      </c>
      <c s="104">
        <v>2000</v>
      </c>
      <c s="104">
        <v>2000</v>
      </c>
      <c s="104">
        <v>2000</v>
      </c>
      <c s="104">
        <v>2000</v>
      </c>
      <c s="104"/>
      <c s="104"/>
      <c s="104"/>
      <c s="104"/>
      <c s="486"/>
      <c s="10"/>
      <c s="10"/>
      <c s="10"/>
      <c s="10"/>
      <c s="10"/>
      <c s="10"/>
      <c s="10"/>
      <c s="10"/>
      <c s="10"/>
      <c s="10"/>
      <c s="10"/>
      <c s="10"/>
      <c s="10"/>
      <c s="10"/>
      <c s="10"/>
      <c s="10"/>
      <c s="10"/>
      <c s="10"/>
      <c s="10"/>
      <c s="10"/>
      <c s="10"/>
      <c s="10"/>
      <c s="10"/>
      <c s="10"/>
      <c s="10"/>
      <c s="10"/>
      <c s="10"/>
      <c s="10"/>
      <c s="10"/>
      <c s="10"/>
      <c r="BF162" s="213"/>
      <c s="213"/>
    </row>
    <row ht="12.2" customHeight="1" thickBot="1">
      <c s="324"/>
      <c r="C163" s="476" t="s">
        <v>1267</v>
      </c>
      <c s="309" t="s">
        <v>222</v>
      </c>
      <c s="104" t="s">
        <v>1409</v>
      </c>
      <c s="104">
        <v>0.22</v>
      </c>
      <c s="104"/>
      <c s="104"/>
      <c s="104"/>
      <c s="104">
        <v>0</v>
      </c>
      <c s="104">
        <v>800</v>
      </c>
      <c s="104">
        <v>800</v>
      </c>
      <c s="104">
        <v>800</v>
      </c>
      <c s="104">
        <v>800</v>
      </c>
      <c s="104"/>
      <c s="104"/>
      <c s="104"/>
      <c s="104"/>
      <c s="486"/>
      <c s="10"/>
      <c s="10"/>
      <c s="10"/>
      <c s="10"/>
      <c s="10"/>
      <c s="10"/>
      <c s="10"/>
      <c s="10"/>
      <c s="10"/>
      <c s="10"/>
      <c s="10"/>
      <c s="10"/>
      <c s="10"/>
      <c s="10"/>
      <c s="10"/>
      <c s="10"/>
      <c s="10"/>
      <c s="10"/>
      <c s="10"/>
      <c s="10"/>
      <c s="10"/>
      <c s="10"/>
      <c s="10"/>
      <c s="10"/>
      <c s="10"/>
      <c s="10"/>
      <c s="10"/>
      <c s="10"/>
      <c s="10"/>
      <c s="10"/>
      <c r="BF163" s="213"/>
      <c s="213"/>
    </row>
    <row ht="12.2" customHeight="1" thickBot="1">
      <c s="324"/>
      <c r="C164" s="476" t="s">
        <v>1268</v>
      </c>
      <c s="309" t="s">
        <v>222</v>
      </c>
      <c s="104" t="s">
        <v>1409</v>
      </c>
      <c s="104">
        <v>0.22</v>
      </c>
      <c s="104"/>
      <c s="104"/>
      <c s="104"/>
      <c s="104">
        <v>0</v>
      </c>
      <c s="104">
        <v>1500</v>
      </c>
      <c s="104">
        <v>1500</v>
      </c>
      <c s="104">
        <v>1500</v>
      </c>
      <c s="104">
        <v>1500</v>
      </c>
      <c s="104"/>
      <c s="104"/>
      <c s="104"/>
      <c s="104"/>
      <c s="486"/>
      <c s="10"/>
      <c s="10"/>
      <c s="10"/>
      <c s="10"/>
      <c s="10"/>
      <c s="10"/>
      <c s="10"/>
      <c s="10"/>
      <c s="10"/>
      <c s="10"/>
      <c s="10"/>
      <c s="10"/>
      <c s="10"/>
      <c s="10"/>
      <c s="10"/>
      <c s="10"/>
      <c s="10"/>
      <c s="10"/>
      <c s="10"/>
      <c s="10"/>
      <c s="10"/>
      <c s="10"/>
      <c s="10"/>
      <c s="10"/>
      <c s="10"/>
      <c s="10"/>
      <c s="10"/>
      <c s="10"/>
      <c s="10"/>
      <c s="10"/>
      <c r="BF164" s="213"/>
      <c s="213"/>
    </row>
    <row ht="12.2" customHeight="1" thickBot="1">
      <c s="324"/>
      <c r="C165" s="476" t="s">
        <v>1754</v>
      </c>
      <c s="309" t="s">
        <v>222</v>
      </c>
      <c s="104" t="s">
        <v>1409</v>
      </c>
      <c s="104">
        <v>0</v>
      </c>
      <c s="104"/>
      <c s="104"/>
      <c s="104"/>
      <c s="104">
        <v>711</v>
      </c>
      <c s="104">
        <v>282</v>
      </c>
      <c s="104">
        <v>302</v>
      </c>
      <c s="104">
        <v>359</v>
      </c>
      <c s="104">
        <v>402</v>
      </c>
      <c s="104"/>
      <c s="104"/>
      <c s="104"/>
      <c s="104"/>
      <c s="486"/>
      <c s="10"/>
      <c s="10"/>
      <c s="10"/>
      <c s="10"/>
      <c s="10"/>
      <c s="10"/>
      <c s="10"/>
      <c s="10"/>
      <c s="10"/>
      <c s="10"/>
      <c s="10"/>
      <c s="10"/>
      <c s="10"/>
      <c s="10"/>
      <c s="10"/>
      <c s="10"/>
      <c s="10"/>
      <c s="10"/>
      <c s="10"/>
      <c s="10"/>
      <c s="10"/>
      <c s="10"/>
      <c s="10"/>
      <c s="10"/>
      <c s="10"/>
      <c s="10"/>
      <c s="10"/>
      <c s="10"/>
      <c s="10"/>
      <c s="10"/>
      <c r="BF165" s="213"/>
      <c s="213"/>
    </row>
    <row ht="12.2" customHeight="1" thickBot="1">
      <c s="324"/>
      <c r="C166" s="476" t="s">
        <v>1514</v>
      </c>
      <c s="309" t="s">
        <v>222</v>
      </c>
      <c s="104" t="s">
        <v>1409</v>
      </c>
      <c s="104">
        <v>0.22</v>
      </c>
      <c s="104"/>
      <c s="104"/>
      <c s="104"/>
      <c s="104">
        <v>18000</v>
      </c>
      <c s="104"/>
      <c s="104"/>
      <c s="104"/>
      <c s="104"/>
      <c s="104"/>
      <c s="104"/>
      <c s="104"/>
      <c s="104"/>
      <c s="486"/>
      <c s="10"/>
      <c s="10"/>
      <c s="10"/>
      <c s="10"/>
      <c s="10"/>
      <c s="10"/>
      <c s="10"/>
      <c s="10"/>
      <c s="10"/>
      <c s="10"/>
      <c s="10"/>
      <c s="10"/>
      <c s="10"/>
      <c s="10"/>
      <c s="10"/>
      <c s="10"/>
      <c s="10"/>
      <c s="10"/>
      <c s="10"/>
      <c s="10"/>
      <c s="10"/>
      <c s="10"/>
      <c s="10"/>
      <c s="10"/>
      <c s="10"/>
      <c s="10"/>
      <c s="10"/>
      <c s="10"/>
      <c s="10"/>
      <c s="10"/>
      <c r="BF166" s="213"/>
      <c s="213"/>
    </row>
    <row ht="12.2" customHeight="1" thickBot="1">
      <c s="354"/>
      <c r="C167" s="440" t="s">
        <v>922</v>
      </c>
      <c s="309" t="s">
        <v>222</v>
      </c>
      <c s="96" t="s">
        <v>1409</v>
      </c>
      <c s="96">
        <v>0</v>
      </c>
      <c s="96"/>
      <c s="96"/>
      <c s="96"/>
      <c s="96">
        <v>0</v>
      </c>
      <c s="96">
        <v>5000</v>
      </c>
      <c s="96">
        <v>10000</v>
      </c>
      <c s="96">
        <v>18000</v>
      </c>
      <c s="96">
        <v>20000</v>
      </c>
      <c s="96"/>
      <c s="96"/>
      <c s="96"/>
      <c s="96"/>
      <c s="463"/>
      <c s="10"/>
      <c s="10"/>
      <c s="10"/>
      <c s="10"/>
      <c s="10"/>
      <c s="10"/>
      <c s="10"/>
      <c s="10"/>
      <c s="10"/>
      <c s="10"/>
      <c s="10"/>
      <c s="10"/>
      <c s="10"/>
      <c s="10"/>
      <c s="10"/>
      <c s="10"/>
      <c s="10"/>
      <c s="10"/>
      <c s="10"/>
      <c s="10"/>
      <c s="10"/>
      <c s="10"/>
      <c s="10"/>
      <c s="10"/>
      <c s="10"/>
      <c s="10"/>
      <c s="10"/>
      <c s="10"/>
      <c s="10"/>
      <c s="10"/>
      <c r="BF167" s="213"/>
      <c s="213"/>
    </row>
    <row ht="13.7" customHeight="1" thickBot="1">
      <c s="324"/>
      <c r="C168" s="473" t="s">
        <v>1196</v>
      </c>
      <c r="E168"/>
      <c s="73"/>
      <c r="J168" s="9">
        <v>0</v>
      </c>
      <c s="9">
        <v>0</v>
      </c>
      <c s="9">
        <v>0</v>
      </c>
      <c s="9">
        <v>0</v>
      </c>
      <c s="9">
        <v>0</v>
      </c>
      <c s="9">
        <v>0</v>
      </c>
      <c s="9">
        <v>0</v>
      </c>
      <c s="9">
        <v>0</v>
      </c>
      <c s="9">
        <v>0</v>
      </c>
      <c s="9">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r="BF168"/>
      <c/>
    </row>
    <row ht="13.5" customHeight="1">
      <c s="324"/>
      <c r="C169" s="289"/>
      <c r="E169"/>
      <c s="73"/>
      <c r="J169" s="11"/>
      <c s="11"/>
      <c s="11"/>
      <c s="11"/>
      <c s="11"/>
      <c s="11"/>
      <c s="11"/>
      <c s="11"/>
      <c s="11"/>
      <c s="11"/>
      <c s="11"/>
      <c s="11"/>
      <c s="11"/>
      <c s="11"/>
      <c s="11"/>
      <c s="11"/>
      <c s="11"/>
      <c s="11"/>
      <c s="11"/>
      <c s="11"/>
      <c s="11"/>
      <c s="11"/>
      <c s="11"/>
      <c s="11"/>
      <c s="11"/>
      <c s="11"/>
      <c s="11"/>
      <c s="11"/>
      <c s="11"/>
      <c s="11"/>
      <c s="11"/>
      <c s="11"/>
      <c s="11"/>
      <c s="11"/>
      <c s="11"/>
      <c s="11"/>
      <c s="11"/>
      <c s="11"/>
      <c s="11"/>
      <c s="11"/>
      <c r="BF169"/>
      <c/>
    </row>
    <row ht="3.75" customHeight="1">
      <c s="324"/>
      <c r="C170" s="289"/>
      <c r="E170"/>
      <c s="73"/>
      <c r="J170" s="11"/>
      <c s="11"/>
      <c s="11"/>
      <c s="11"/>
      <c s="11"/>
      <c s="11"/>
      <c s="11"/>
      <c s="11"/>
      <c s="11"/>
      <c s="11"/>
      <c s="11"/>
      <c s="11"/>
      <c s="11"/>
      <c s="11"/>
      <c s="11"/>
      <c s="11"/>
      <c s="11"/>
      <c s="11"/>
      <c s="11"/>
      <c s="11"/>
      <c s="11"/>
      <c s="11"/>
      <c s="11"/>
      <c s="11"/>
      <c s="11"/>
      <c s="11"/>
      <c s="11"/>
      <c s="11"/>
      <c s="11"/>
      <c s="11"/>
      <c s="11"/>
      <c s="11"/>
      <c s="11"/>
      <c s="11"/>
      <c s="11"/>
      <c s="11"/>
      <c s="11"/>
      <c s="11"/>
      <c s="11"/>
      <c s="11"/>
      <c r="BF170"/>
      <c/>
    </row>
    <row ht="13.5" customHeight="1">
      <c s="324"/>
      <c r="C171" s="289"/>
      <c r="E171"/>
      <c s="73"/>
      <c r="J171" s="11"/>
      <c s="11"/>
      <c s="11"/>
      <c s="11"/>
      <c s="11"/>
      <c s="11"/>
      <c s="11"/>
      <c s="11"/>
      <c s="11"/>
      <c s="11"/>
      <c s="11"/>
      <c s="11"/>
      <c s="11"/>
      <c s="11"/>
      <c s="11"/>
      <c s="11"/>
      <c s="11"/>
      <c s="11"/>
      <c s="11"/>
      <c s="11"/>
      <c s="11"/>
      <c s="11"/>
      <c s="11"/>
      <c s="11"/>
      <c s="11"/>
      <c s="11"/>
      <c s="11"/>
      <c s="11"/>
      <c s="11"/>
      <c s="11"/>
      <c s="11"/>
      <c s="11"/>
      <c s="11"/>
      <c s="11"/>
      <c s="11"/>
      <c s="11"/>
      <c s="11"/>
      <c s="11"/>
      <c s="11"/>
      <c s="11"/>
      <c r="BF171"/>
      <c/>
    </row>
    <row ht="13.5" customHeight="1">
      <c s="324"/>
      <c r="C172" s="289"/>
      <c r="E172"/>
      <c s="73"/>
      <c r="J172" s="11"/>
      <c s="11"/>
      <c s="11"/>
      <c s="11"/>
      <c s="11"/>
      <c s="11"/>
      <c s="11"/>
      <c s="11"/>
      <c s="11"/>
      <c s="11"/>
      <c s="11"/>
      <c s="11"/>
      <c s="11"/>
      <c s="11"/>
      <c s="11"/>
      <c s="11"/>
      <c s="11"/>
      <c s="11"/>
      <c s="11"/>
      <c s="11"/>
      <c s="11"/>
      <c s="11"/>
      <c s="11"/>
      <c s="11"/>
      <c s="11"/>
      <c s="11"/>
      <c s="11"/>
      <c s="11"/>
      <c s="11"/>
      <c s="11"/>
      <c s="11"/>
      <c s="11"/>
      <c s="11"/>
      <c s="11"/>
      <c s="11"/>
      <c s="11"/>
      <c s="11"/>
      <c s="11"/>
      <c s="11"/>
      <c s="11"/>
      <c r="BF172"/>
      <c/>
    </row>
    <row ht="13.5" customHeight="1">
      <c s="324"/>
      <c r="C173" s="289"/>
      <c r="E173"/>
      <c s="73"/>
      <c r="J173" s="11"/>
      <c s="11"/>
      <c s="11"/>
      <c s="11"/>
      <c s="11"/>
      <c s="11"/>
      <c s="11"/>
      <c s="11"/>
      <c s="11"/>
      <c s="11"/>
      <c s="11"/>
      <c s="11"/>
      <c s="11"/>
      <c s="11"/>
      <c s="11"/>
      <c s="11"/>
      <c s="11"/>
      <c s="11"/>
      <c s="11"/>
      <c s="11"/>
      <c s="11"/>
      <c s="11"/>
      <c s="11"/>
      <c s="11"/>
      <c s="11"/>
      <c s="11"/>
      <c s="11"/>
      <c s="11"/>
      <c s="11"/>
      <c s="11"/>
      <c s="11"/>
      <c s="11"/>
      <c s="11"/>
      <c s="11"/>
      <c s="11"/>
      <c s="11"/>
      <c s="11"/>
      <c s="11"/>
      <c s="11"/>
      <c s="11"/>
      <c r="BF173"/>
      <c/>
    </row>
    <row ht="13.5" customHeight="1">
      <c s="324"/>
      <c r="C174" s="289"/>
      <c r="E174"/>
      <c s="73"/>
      <c r="J174" s="11"/>
      <c s="11"/>
      <c s="11"/>
      <c s="11"/>
      <c s="11"/>
      <c s="11"/>
      <c s="11"/>
      <c s="11"/>
      <c s="11"/>
      <c s="11"/>
      <c s="11"/>
      <c s="11"/>
      <c s="11"/>
      <c s="11"/>
      <c s="11"/>
      <c s="11"/>
      <c s="11"/>
      <c s="11"/>
      <c s="11"/>
      <c s="11"/>
      <c s="11"/>
      <c s="11"/>
      <c s="11"/>
      <c s="11"/>
      <c s="11"/>
      <c s="11"/>
      <c s="11"/>
      <c s="11"/>
      <c s="11"/>
      <c s="11"/>
      <c s="11"/>
      <c s="11"/>
      <c s="11"/>
      <c s="11"/>
      <c s="11"/>
      <c s="11"/>
      <c s="11"/>
      <c s="11"/>
      <c s="11"/>
      <c s="11"/>
      <c r="BF174"/>
      <c/>
    </row>
    <row ht="13.5" customHeight="1">
      <c s="324"/>
      <c r="C175" s="289"/>
      <c r="E175"/>
      <c s="73"/>
      <c r="J175" s="11"/>
      <c s="11"/>
      <c s="11"/>
      <c s="11"/>
      <c s="11"/>
      <c s="11"/>
      <c s="11"/>
      <c s="11"/>
      <c s="11"/>
      <c s="11"/>
      <c s="11"/>
      <c s="11"/>
      <c s="11"/>
      <c s="11"/>
      <c s="11"/>
      <c s="11"/>
      <c s="11"/>
      <c s="11"/>
      <c s="11"/>
      <c s="11"/>
      <c s="11"/>
      <c s="11"/>
      <c s="11"/>
      <c s="11"/>
      <c s="11"/>
      <c s="11"/>
      <c s="11"/>
      <c s="11"/>
      <c s="11"/>
      <c s="11"/>
      <c s="11"/>
      <c s="11"/>
      <c s="11"/>
      <c s="11"/>
      <c s="11"/>
      <c s="11"/>
      <c s="11"/>
      <c s="11"/>
      <c s="11"/>
      <c s="11"/>
      <c r="BF175"/>
      <c/>
    </row>
    <row ht="13.5" customHeight="1">
      <c s="324"/>
      <c r="C176" s="289"/>
      <c r="E176"/>
      <c s="73"/>
      <c r="J176" s="11"/>
      <c s="11"/>
      <c s="11"/>
      <c s="11"/>
      <c s="11"/>
      <c s="11"/>
      <c s="11"/>
      <c s="11"/>
      <c s="11"/>
      <c s="11"/>
      <c s="11"/>
      <c s="11"/>
      <c s="11"/>
      <c s="11"/>
      <c s="11"/>
      <c s="11"/>
      <c s="11"/>
      <c s="11"/>
      <c s="11"/>
      <c s="11"/>
      <c s="11"/>
      <c s="11"/>
      <c s="11"/>
      <c s="11"/>
      <c s="11"/>
      <c s="11"/>
      <c s="11"/>
      <c s="11"/>
      <c s="11"/>
      <c s="11"/>
      <c s="11"/>
      <c s="11"/>
      <c s="11"/>
      <c s="11"/>
      <c s="11"/>
      <c s="11"/>
      <c s="11"/>
      <c s="11"/>
      <c s="11"/>
      <c s="11"/>
      <c r="BF176"/>
      <c/>
    </row>
    <row ht="13.5" customHeight="1">
      <c s="324"/>
      <c r="C177" s="289"/>
      <c r="E177"/>
      <c s="73"/>
      <c r="J177" s="11"/>
      <c s="11"/>
      <c s="11"/>
      <c s="11"/>
      <c s="11"/>
      <c s="11"/>
      <c s="11"/>
      <c s="11"/>
      <c s="11"/>
      <c s="11"/>
      <c s="11"/>
      <c s="11"/>
      <c s="11"/>
      <c s="11"/>
      <c s="11"/>
      <c s="11"/>
      <c s="11"/>
      <c s="11"/>
      <c s="11"/>
      <c s="11"/>
      <c s="11"/>
      <c s="11"/>
      <c s="11"/>
      <c s="11"/>
      <c s="11"/>
      <c s="11"/>
      <c s="11"/>
      <c s="11"/>
      <c s="11"/>
      <c s="11"/>
      <c s="11"/>
      <c s="11"/>
      <c s="11"/>
      <c s="11"/>
      <c s="11"/>
      <c s="11"/>
      <c s="11"/>
      <c s="11"/>
      <c s="11"/>
      <c s="11"/>
      <c r="BF177"/>
      <c/>
    </row>
    <row ht="13.5" customHeight="1">
      <c s="324"/>
      <c r="C178" s="289"/>
      <c r="E178"/>
      <c s="73"/>
      <c r="J178" s="11"/>
      <c s="11"/>
      <c s="11"/>
      <c s="11"/>
      <c s="11"/>
      <c s="11"/>
      <c s="11"/>
      <c s="11"/>
      <c s="11"/>
      <c s="11"/>
      <c s="11"/>
      <c s="11"/>
      <c s="11"/>
      <c s="11"/>
      <c s="11"/>
      <c s="11"/>
      <c s="11"/>
      <c s="11"/>
      <c s="11"/>
      <c s="11"/>
      <c s="11"/>
      <c s="11"/>
      <c s="11"/>
      <c s="11"/>
      <c s="11"/>
      <c s="11"/>
      <c s="11"/>
      <c s="11"/>
      <c s="11"/>
      <c s="11"/>
      <c s="11"/>
      <c s="11"/>
      <c s="11"/>
      <c s="11"/>
      <c s="11"/>
      <c s="11"/>
      <c s="11"/>
      <c s="11"/>
      <c s="11"/>
      <c s="11"/>
      <c r="BF178"/>
      <c/>
    </row>
    <row ht="13.5" customHeight="1">
      <c s="324"/>
      <c r="C179" s="289"/>
      <c r="E179"/>
      <c s="73"/>
      <c r="J179" s="11"/>
      <c s="11"/>
      <c s="11"/>
      <c s="11"/>
      <c s="11"/>
      <c s="11"/>
      <c s="11"/>
      <c s="11"/>
      <c s="11"/>
      <c s="11"/>
      <c s="11"/>
      <c s="11"/>
      <c s="11"/>
      <c s="11"/>
      <c s="11"/>
      <c s="11"/>
      <c s="11"/>
      <c s="11"/>
      <c s="11"/>
      <c s="11"/>
      <c s="11"/>
      <c s="11"/>
      <c s="11"/>
      <c s="11"/>
      <c s="11"/>
      <c s="11"/>
      <c s="11"/>
      <c s="11"/>
      <c s="11"/>
      <c s="11"/>
      <c s="11"/>
      <c s="11"/>
      <c s="11"/>
      <c s="11"/>
      <c s="11"/>
      <c s="11"/>
      <c s="11"/>
      <c s="11"/>
      <c s="11"/>
      <c s="11"/>
      <c r="BF179"/>
      <c/>
    </row>
    <row ht="13.5" customHeight="1">
      <c s="324"/>
      <c r="C180" s="289"/>
      <c r="E180"/>
      <c s="73"/>
      <c r="J180" s="11"/>
      <c s="11"/>
      <c s="11"/>
      <c s="11"/>
      <c s="11"/>
      <c s="11"/>
      <c s="11"/>
      <c s="11"/>
      <c s="11"/>
      <c s="11"/>
      <c s="11"/>
      <c s="11"/>
      <c s="11"/>
      <c s="11"/>
      <c s="11"/>
      <c s="11"/>
      <c s="11"/>
      <c s="11"/>
      <c s="11"/>
      <c s="11"/>
      <c s="11"/>
      <c s="11"/>
      <c s="11"/>
      <c s="11"/>
      <c s="11"/>
      <c s="11"/>
      <c s="11"/>
      <c s="11"/>
      <c s="11"/>
      <c s="11"/>
      <c s="11"/>
      <c s="11"/>
      <c s="11"/>
      <c s="11"/>
      <c s="11"/>
      <c s="11"/>
      <c s="11"/>
      <c s="11"/>
      <c s="11"/>
      <c s="11"/>
      <c r="BF180"/>
      <c/>
    </row>
    <row ht="13.5" customHeight="1">
      <c s="324"/>
      <c r="C181" s="289"/>
      <c r="E181"/>
      <c s="73"/>
      <c r="J181" s="11"/>
      <c s="11"/>
      <c s="11"/>
      <c s="11"/>
      <c s="11"/>
      <c s="11"/>
      <c s="11"/>
      <c s="11"/>
      <c s="11"/>
      <c s="11"/>
      <c s="11"/>
      <c s="11"/>
      <c s="11"/>
      <c s="11"/>
      <c s="11"/>
      <c s="11"/>
      <c s="11"/>
      <c s="11"/>
      <c s="11"/>
      <c s="11"/>
      <c s="11"/>
      <c s="11"/>
      <c s="11"/>
      <c s="11"/>
      <c s="11"/>
      <c s="11"/>
      <c s="11"/>
      <c s="11"/>
      <c s="11"/>
      <c s="11"/>
      <c s="11"/>
      <c s="11"/>
      <c s="11"/>
      <c s="11"/>
      <c s="11"/>
      <c s="11"/>
      <c s="11"/>
      <c s="11"/>
      <c s="11"/>
      <c s="11"/>
      <c r="BF181"/>
      <c/>
    </row>
    <row ht="13.5" customHeight="1">
      <c s="324"/>
      <c r="C182" s="289"/>
      <c r="E182"/>
      <c s="73"/>
      <c r="J182" s="11"/>
      <c s="11"/>
      <c s="11"/>
      <c s="11"/>
      <c s="11"/>
      <c s="11"/>
      <c s="11"/>
      <c s="11"/>
      <c s="11"/>
      <c s="11"/>
      <c s="11"/>
      <c s="11"/>
      <c s="11"/>
      <c s="11"/>
      <c s="11"/>
      <c s="11"/>
      <c s="11"/>
      <c s="11"/>
      <c s="11"/>
      <c s="11"/>
      <c s="11"/>
      <c s="11"/>
      <c s="11"/>
      <c s="11"/>
      <c s="11"/>
      <c s="11"/>
      <c s="11"/>
      <c s="11"/>
      <c s="11"/>
      <c s="11"/>
      <c s="11"/>
      <c s="11"/>
      <c s="11"/>
      <c s="11"/>
      <c s="11"/>
      <c s="11"/>
      <c s="11"/>
      <c s="11"/>
      <c s="11"/>
      <c s="11"/>
      <c r="BF182"/>
      <c/>
    </row>
    <row ht="13.5" customHeight="1">
      <c s="324"/>
      <c r="C183" s="289"/>
      <c r="E183"/>
      <c s="73"/>
      <c r="J183" s="11"/>
      <c s="11"/>
      <c s="11"/>
      <c s="11"/>
      <c s="11"/>
      <c s="11"/>
      <c s="11"/>
      <c s="11"/>
      <c s="11"/>
      <c s="11"/>
      <c s="11"/>
      <c s="11"/>
      <c s="11"/>
      <c s="11"/>
      <c s="11"/>
      <c s="11"/>
      <c s="11"/>
      <c s="11"/>
      <c s="11"/>
      <c s="11"/>
      <c s="11"/>
      <c s="11"/>
      <c s="11"/>
      <c s="11"/>
      <c s="11"/>
      <c s="11"/>
      <c s="11"/>
      <c s="11"/>
      <c s="11"/>
      <c s="11"/>
      <c s="11"/>
      <c s="11"/>
      <c s="11"/>
      <c s="11"/>
      <c s="11"/>
      <c s="11"/>
      <c s="11"/>
      <c s="11"/>
      <c s="11"/>
      <c s="11"/>
      <c r="BF183"/>
      <c/>
    </row>
    <row ht="13.5" customHeight="1">
      <c s="324"/>
      <c r="C184" s="289"/>
      <c r="E184"/>
      <c s="73"/>
      <c r="J184" s="11"/>
      <c s="11"/>
      <c s="11"/>
      <c s="11"/>
      <c s="11"/>
      <c s="11"/>
      <c s="11"/>
      <c s="11"/>
      <c s="11"/>
      <c s="11"/>
      <c s="11"/>
      <c s="11"/>
      <c s="11"/>
      <c s="11"/>
      <c s="11"/>
      <c s="11"/>
      <c s="11"/>
      <c s="11"/>
      <c s="11"/>
      <c s="11"/>
      <c s="11"/>
      <c s="11"/>
      <c s="11"/>
      <c s="11"/>
      <c s="11"/>
      <c s="11"/>
      <c s="11"/>
      <c s="11"/>
      <c s="11"/>
      <c s="11"/>
      <c s="11"/>
      <c s="11"/>
      <c s="11"/>
      <c s="11"/>
      <c s="11"/>
      <c s="11"/>
      <c s="11"/>
      <c s="11"/>
      <c s="11"/>
      <c s="11"/>
      <c r="BF184"/>
      <c/>
    </row>
    <row ht="13.5" customHeight="1">
      <c s="324"/>
      <c r="C185" s="289"/>
      <c r="E185"/>
      <c s="73"/>
      <c r="J185" s="11"/>
      <c s="11"/>
      <c s="11"/>
      <c s="11"/>
      <c s="11"/>
      <c s="11"/>
      <c s="11"/>
      <c s="11"/>
      <c s="11"/>
      <c s="11"/>
      <c s="11"/>
      <c s="11"/>
      <c s="11"/>
      <c s="11"/>
      <c s="11"/>
      <c s="11"/>
      <c s="11"/>
      <c s="11"/>
      <c s="11"/>
      <c s="11"/>
      <c s="11"/>
      <c s="11"/>
      <c s="11"/>
      <c s="11"/>
      <c s="11"/>
      <c s="11"/>
      <c s="11"/>
      <c s="11"/>
      <c s="11"/>
      <c s="11"/>
      <c s="11"/>
      <c s="11"/>
      <c s="11"/>
      <c s="11"/>
      <c s="11"/>
      <c s="11"/>
      <c s="11"/>
      <c s="11"/>
      <c s="11"/>
      <c s="11"/>
      <c r="BF185"/>
      <c/>
    </row>
    <row ht="13.5" customHeight="1">
      <c s="324"/>
      <c r="C186" s="289"/>
      <c r="E186"/>
      <c s="73"/>
      <c r="J186" s="11"/>
      <c s="11"/>
      <c s="11"/>
      <c s="11"/>
      <c s="11"/>
      <c s="11"/>
      <c s="11"/>
      <c s="11"/>
      <c s="11"/>
      <c s="11"/>
      <c s="11"/>
      <c s="11"/>
      <c s="11"/>
      <c s="11"/>
      <c s="11"/>
      <c s="11"/>
      <c s="11"/>
      <c s="11"/>
      <c s="11"/>
      <c s="11"/>
      <c s="11"/>
      <c s="11"/>
      <c s="11"/>
      <c s="11"/>
      <c s="11"/>
      <c s="11"/>
      <c s="11"/>
      <c s="11"/>
      <c s="11"/>
      <c s="11"/>
      <c s="11"/>
      <c s="11"/>
      <c s="11"/>
      <c s="11"/>
      <c s="11"/>
      <c s="11"/>
      <c s="11"/>
      <c s="11"/>
      <c s="11"/>
      <c s="11"/>
      <c r="BF186"/>
      <c/>
    </row>
    <row ht="13.5" customHeight="1">
      <c s="324"/>
      <c r="C187" s="289"/>
      <c r="E187"/>
      <c s="73"/>
      <c r="J187" s="11"/>
      <c s="11"/>
      <c s="11"/>
      <c s="11"/>
      <c s="11"/>
      <c s="11"/>
      <c s="11"/>
      <c s="11"/>
      <c s="11"/>
      <c s="11"/>
      <c s="11"/>
      <c s="11"/>
      <c s="11"/>
      <c s="11"/>
      <c s="11"/>
      <c s="11"/>
      <c s="11"/>
      <c s="11"/>
      <c s="11"/>
      <c s="11"/>
      <c s="11"/>
      <c s="11"/>
      <c s="11"/>
      <c s="11"/>
      <c s="11"/>
      <c s="11"/>
      <c s="11"/>
      <c s="11"/>
      <c s="11"/>
      <c s="11"/>
      <c s="11"/>
      <c s="11"/>
      <c s="11"/>
      <c s="11"/>
      <c s="11"/>
      <c s="11"/>
      <c s="11"/>
      <c s="11"/>
      <c s="11"/>
      <c s="11"/>
      <c r="BF187"/>
      <c/>
    </row>
    <row ht="13.5" customHeight="1" thickBot="1">
      <c s="324"/>
      <c r="C188" s="289"/>
      <c r="E188"/>
      <c s="73"/>
      <c r="J188" s="11"/>
      <c s="11"/>
      <c s="11"/>
      <c s="11"/>
      <c s="11"/>
      <c s="11"/>
      <c s="11"/>
      <c s="11"/>
      <c s="11"/>
      <c s="11"/>
      <c s="11"/>
      <c s="11"/>
      <c s="11"/>
      <c s="11"/>
      <c s="11"/>
      <c s="11"/>
      <c s="11"/>
      <c s="11"/>
      <c s="11"/>
      <c s="11"/>
      <c s="11"/>
      <c s="11"/>
      <c s="11"/>
      <c s="11"/>
      <c s="11"/>
      <c s="11"/>
      <c s="11"/>
      <c s="11"/>
      <c s="11"/>
      <c s="11"/>
      <c s="11"/>
      <c s="11"/>
      <c s="11"/>
      <c s="11"/>
      <c s="11"/>
      <c s="11"/>
      <c s="11"/>
      <c s="11"/>
      <c s="11"/>
      <c s="11"/>
      <c r="BF188"/>
      <c/>
    </row>
    <row ht="16.5" customHeight="1" thickBot="1">
      <c s="324"/>
      <c r="C189" s="289"/>
      <c s="310" t="s">
        <v>1785</v>
      </c>
      <c/>
      <c s="258" t="s">
        <v>1303</v>
      </c>
      <c s="471">
        <v>1</v>
      </c>
      <c s="439">
        <v>1</v>
      </c>
      <c s="462">
        <v>1</v>
      </c>
      <c s="11"/>
      <c s="11"/>
      <c s="11"/>
      <c s="11"/>
      <c s="11"/>
      <c s="11"/>
      <c s="11"/>
      <c s="11"/>
      <c s="11"/>
      <c s="11"/>
      <c s="11"/>
      <c s="11"/>
      <c s="11"/>
      <c s="11"/>
      <c s="11"/>
      <c s="11"/>
      <c s="11"/>
      <c s="11"/>
      <c s="11"/>
      <c s="11"/>
      <c s="11"/>
      <c s="11"/>
      <c s="11"/>
      <c s="11"/>
      <c s="11"/>
      <c s="11"/>
      <c s="11"/>
      <c s="11"/>
      <c s="11"/>
      <c s="11"/>
      <c s="11"/>
      <c s="11"/>
      <c s="11"/>
      <c s="11"/>
      <c s="11"/>
      <c s="11"/>
      <c s="11"/>
      <c s="11"/>
      <c s="11"/>
      <c s="11"/>
      <c r="BF189"/>
      <c/>
    </row>
    <row ht="24.75" customHeight="1" thickBot="1">
      <c s="354"/>
      <c r="C190" s="342" t="s">
        <v>152</v>
      </c>
      <c s="168" t="s">
        <v>147</v>
      </c>
      <c s="168" t="s">
        <v>1396</v>
      </c>
      <c s="168" t="s">
        <v>1674</v>
      </c>
      <c s="40" t="s">
        <v>948</v>
      </c>
      <c s="40" t="s">
        <v>1437</v>
      </c>
      <c s="40" t="s">
        <v>43</v>
      </c>
      <c s="40">
        <v>2025</v>
      </c>
      <c s="40">
        <v>2026</v>
      </c>
      <c s="40">
        <v>2027</v>
      </c>
      <c s="40">
        <v>2028</v>
      </c>
      <c s="40">
        <v>2029</v>
      </c>
      <c s="40">
        <v>2030</v>
      </c>
      <c s="40">
        <v>2031</v>
      </c>
      <c s="40">
        <v>2032</v>
      </c>
      <c s="40">
        <v>2033</v>
      </c>
      <c s="40">
        <v>2034</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r="BF190"/>
      <c/>
    </row>
    <row ht="12.2" customHeight="1" thickBot="1">
      <c s="324"/>
      <c r="C191" s="453">
        <v>0</v>
      </c>
      <c s="309">
        <v>0</v>
      </c>
      <c s="95">
        <v>0</v>
      </c>
      <c s="95"/>
      <c s="95"/>
      <c s="95"/>
      <c s="95"/>
      <c s="95"/>
      <c s="95"/>
      <c s="95"/>
      <c s="95"/>
      <c s="95"/>
      <c s="95"/>
      <c s="95"/>
      <c s="95"/>
      <c s="95"/>
      <c s="470"/>
      <c s="10"/>
      <c s="10"/>
      <c s="10"/>
      <c s="10"/>
      <c s="10"/>
      <c s="10"/>
      <c s="10"/>
      <c s="10"/>
      <c s="10"/>
      <c s="10"/>
      <c s="10"/>
      <c s="10"/>
      <c s="10"/>
      <c s="10"/>
      <c s="10"/>
      <c s="10"/>
      <c s="10"/>
      <c s="10"/>
      <c s="10"/>
      <c s="10"/>
      <c s="10"/>
      <c s="10"/>
      <c s="10"/>
      <c s="10"/>
      <c s="10"/>
      <c s="10"/>
      <c s="10"/>
      <c s="10"/>
      <c s="10"/>
      <c s="10"/>
      <c r="BF191" s="213"/>
      <c s="213"/>
    </row>
    <row ht="12.2" customHeight="1" thickBot="1">
      <c s="324"/>
      <c r="C192"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192" s="213"/>
      <c s="213"/>
    </row>
    <row ht="12.2" customHeight="1" thickBot="1">
      <c s="324"/>
      <c r="C193"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193" s="213"/>
      <c s="213"/>
    </row>
    <row ht="12.2" customHeight="1" thickBot="1">
      <c s="324"/>
      <c r="C194"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194" s="213"/>
      <c s="213"/>
    </row>
    <row ht="12.2" customHeight="1" thickBot="1">
      <c s="324"/>
      <c r="C195" s="476">
        <v>0</v>
      </c>
      <c s="309">
        <v>0</v>
      </c>
      <c s="104">
        <v>0</v>
      </c>
      <c s="104"/>
      <c s="104"/>
      <c s="104"/>
      <c s="104"/>
      <c s="104"/>
      <c s="104"/>
      <c s="104"/>
      <c s="104"/>
      <c s="104"/>
      <c s="104"/>
      <c s="104"/>
      <c s="104"/>
      <c s="104"/>
      <c s="486"/>
      <c s="10"/>
      <c s="10"/>
      <c s="10"/>
      <c s="10"/>
      <c s="10"/>
      <c s="10"/>
      <c s="10"/>
      <c s="10"/>
      <c s="10"/>
      <c s="10"/>
      <c s="10"/>
      <c s="10"/>
      <c s="10"/>
      <c s="10"/>
      <c s="10"/>
      <c s="10"/>
      <c s="10"/>
      <c s="10"/>
      <c s="10"/>
      <c s="10"/>
      <c s="10"/>
      <c s="10"/>
      <c s="10"/>
      <c s="10"/>
      <c s="10"/>
      <c s="10"/>
      <c s="10"/>
      <c s="10"/>
      <c s="10"/>
      <c s="10"/>
      <c r="BF195" s="213"/>
      <c s="213"/>
    </row>
    <row ht="12.2" customHeight="1" thickBot="1">
      <c s="354"/>
      <c r="C196" s="440">
        <v>0</v>
      </c>
      <c s="309">
        <v>0</v>
      </c>
      <c s="96">
        <v>0</v>
      </c>
      <c s="96"/>
      <c s="96"/>
      <c s="96"/>
      <c s="96"/>
      <c s="96"/>
      <c s="96"/>
      <c s="96"/>
      <c s="96"/>
      <c s="96"/>
      <c s="96"/>
      <c s="96"/>
      <c s="96"/>
      <c s="96"/>
      <c s="463"/>
      <c s="10"/>
      <c s="10"/>
      <c s="10"/>
      <c s="10"/>
      <c s="10"/>
      <c s="10"/>
      <c s="10"/>
      <c s="10"/>
      <c s="10"/>
      <c s="10"/>
      <c s="10"/>
      <c s="10"/>
      <c s="10"/>
      <c s="10"/>
      <c s="10"/>
      <c s="10"/>
      <c s="10"/>
      <c s="10"/>
      <c s="10"/>
      <c s="10"/>
      <c s="10"/>
      <c s="10"/>
      <c s="10"/>
      <c s="10"/>
      <c s="10"/>
      <c s="10"/>
      <c s="10"/>
      <c s="10"/>
      <c s="10"/>
      <c s="10"/>
      <c r="BF196" s="213"/>
      <c s="213"/>
    </row>
    <row ht="13.7" customHeight="1" thickBot="1">
      <c s="324"/>
      <c r="C197" s="473" t="s">
        <v>1196</v>
      </c>
      <c r="E197"/>
      <c s="73"/>
      <c r="J197" s="9">
        <v>0</v>
      </c>
      <c s="9">
        <v>0</v>
      </c>
      <c s="9">
        <v>0</v>
      </c>
      <c s="9">
        <v>0</v>
      </c>
      <c s="9">
        <v>0</v>
      </c>
      <c s="9">
        <v>0</v>
      </c>
      <c s="9">
        <v>0</v>
      </c>
      <c s="9">
        <v>0</v>
      </c>
      <c s="9">
        <v>0</v>
      </c>
      <c s="9">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r="BF197"/>
      <c/>
    </row>
    <row ht="13.7" customHeight="1">
      <c s="324"/>
      <c r="C198" s="289"/>
      <c r="E198"/>
      <c s="73"/>
      <c r="J198" s="11"/>
      <c s="11"/>
      <c s="11"/>
      <c s="11"/>
      <c s="11"/>
      <c s="11"/>
      <c s="11"/>
      <c s="11"/>
      <c s="11"/>
      <c s="11"/>
      <c s="11"/>
      <c s="11"/>
      <c s="11"/>
      <c s="11"/>
      <c s="11"/>
      <c s="11"/>
      <c s="11"/>
      <c s="11"/>
      <c s="11"/>
      <c s="11"/>
      <c s="11"/>
      <c s="11"/>
      <c s="11"/>
      <c s="11"/>
      <c s="11"/>
      <c s="11"/>
      <c s="11"/>
      <c s="11"/>
      <c s="11"/>
      <c s="11"/>
      <c s="11"/>
      <c s="11"/>
      <c s="11"/>
      <c s="11"/>
      <c s="11"/>
      <c s="11"/>
      <c s="11"/>
      <c s="11"/>
      <c s="11"/>
      <c s="11"/>
      <c r="BF198"/>
      <c/>
    </row>
    <row ht="6" customHeight="1">
      <c s="324"/>
      <c r="C199" s="289"/>
      <c r="E199"/>
      <c s="73"/>
      <c r="J199" s="11"/>
      <c s="11"/>
      <c s="11"/>
      <c s="11"/>
      <c s="11"/>
      <c s="11"/>
      <c s="11"/>
      <c s="11"/>
      <c s="11"/>
      <c s="11"/>
      <c s="11"/>
      <c s="11"/>
      <c s="11"/>
      <c s="11"/>
      <c s="11"/>
      <c s="11"/>
      <c s="11"/>
      <c s="11"/>
      <c s="11"/>
      <c s="11"/>
      <c s="11"/>
      <c s="11"/>
      <c s="11"/>
      <c s="11"/>
      <c s="11"/>
      <c s="11"/>
      <c s="11"/>
      <c s="11"/>
      <c s="11"/>
      <c s="11"/>
      <c s="11"/>
      <c s="11"/>
      <c s="11"/>
      <c s="11"/>
      <c s="11"/>
      <c s="11"/>
      <c s="11"/>
      <c s="11"/>
      <c s="11"/>
      <c s="11"/>
      <c r="BF199"/>
      <c/>
    </row>
    <row ht="13.5" customHeight="1">
      <c s="324"/>
      <c r="C200" s="289"/>
      <c r="E200"/>
      <c s="73"/>
      <c r="J200" s="11"/>
      <c s="11"/>
      <c s="11"/>
      <c s="11"/>
      <c s="11"/>
      <c s="11"/>
      <c s="11"/>
      <c s="11"/>
      <c s="11"/>
      <c s="11"/>
      <c s="11"/>
      <c s="11"/>
      <c s="11"/>
      <c s="11"/>
      <c s="11"/>
      <c s="11"/>
      <c s="11"/>
      <c s="11"/>
      <c s="11"/>
      <c s="11"/>
      <c s="11"/>
      <c s="11"/>
      <c s="11"/>
      <c s="11"/>
      <c s="11"/>
      <c s="11"/>
      <c s="11"/>
      <c s="11"/>
      <c s="11"/>
      <c s="11"/>
      <c s="11"/>
      <c s="11"/>
      <c s="11"/>
      <c s="11"/>
      <c s="11"/>
      <c s="11"/>
      <c s="11"/>
      <c s="11"/>
      <c s="11"/>
      <c s="11"/>
      <c r="BF200"/>
      <c/>
    </row>
    <row ht="13.5" customHeight="1">
      <c s="324"/>
      <c r="C201" s="289"/>
      <c r="E201"/>
      <c s="73"/>
      <c r="J201" s="11"/>
      <c s="11"/>
      <c s="11"/>
      <c s="11"/>
      <c s="11"/>
      <c s="11"/>
      <c s="11"/>
      <c s="11"/>
      <c s="11"/>
      <c s="11"/>
      <c s="11"/>
      <c s="11"/>
      <c s="11"/>
      <c s="11"/>
      <c s="11"/>
      <c s="11"/>
      <c s="11"/>
      <c s="11"/>
      <c s="11"/>
      <c s="11"/>
      <c s="11"/>
      <c s="11"/>
      <c s="11"/>
      <c s="11"/>
      <c s="11"/>
      <c s="11"/>
      <c s="11"/>
      <c s="11"/>
      <c s="11"/>
      <c s="11"/>
      <c s="11"/>
      <c s="11"/>
      <c s="11"/>
      <c s="11"/>
      <c s="11"/>
      <c s="11"/>
      <c s="11"/>
      <c s="11"/>
      <c s="11"/>
      <c s="11"/>
      <c r="BF201"/>
      <c/>
    </row>
    <row ht="13.5" customHeight="1">
      <c s="324"/>
      <c r="C202" s="289"/>
      <c r="E202"/>
      <c s="73"/>
      <c r="J202" s="11"/>
      <c s="11"/>
      <c s="11"/>
      <c s="11"/>
      <c s="11"/>
      <c s="11"/>
      <c s="11"/>
      <c s="11"/>
      <c s="11"/>
      <c s="11"/>
      <c s="11"/>
      <c s="11"/>
      <c s="11"/>
      <c s="11"/>
      <c s="11"/>
      <c s="11"/>
      <c s="11"/>
      <c s="11"/>
      <c s="11"/>
      <c s="11"/>
      <c s="11"/>
      <c s="11"/>
      <c s="11"/>
      <c s="11"/>
      <c s="11"/>
      <c s="11"/>
      <c s="11"/>
      <c s="11"/>
      <c s="11"/>
      <c s="11"/>
      <c s="11"/>
      <c s="11"/>
      <c s="11"/>
      <c s="11"/>
      <c s="11"/>
      <c s="11"/>
      <c s="11"/>
      <c s="11"/>
      <c s="11"/>
      <c s="11"/>
      <c r="BF202"/>
      <c/>
    </row>
    <row ht="13.5" customHeight="1">
      <c s="324"/>
      <c r="C203" s="289"/>
      <c r="E203"/>
      <c s="73"/>
      <c r="J203" s="11"/>
      <c s="11"/>
      <c s="11"/>
      <c s="11"/>
      <c s="11"/>
      <c s="11"/>
      <c s="11"/>
      <c s="11"/>
      <c s="11"/>
      <c s="11"/>
      <c s="11"/>
      <c s="11"/>
      <c s="11"/>
      <c s="11"/>
      <c s="11"/>
      <c s="11"/>
      <c s="11"/>
      <c s="11"/>
      <c s="11"/>
      <c s="11"/>
      <c s="11"/>
      <c s="11"/>
      <c s="11"/>
      <c s="11"/>
      <c s="11"/>
      <c s="11"/>
      <c s="11"/>
      <c s="11"/>
      <c s="11"/>
      <c s="11"/>
      <c s="11"/>
      <c s="11"/>
      <c s="11"/>
      <c s="11"/>
      <c s="11"/>
      <c s="11"/>
      <c s="11"/>
      <c s="11"/>
      <c s="11"/>
      <c s="11"/>
      <c r="BF203"/>
      <c/>
    </row>
    <row ht="13.5" customHeight="1">
      <c s="324"/>
      <c r="C204" s="289"/>
      <c r="E204"/>
      <c s="73"/>
      <c r="J204" s="11"/>
      <c s="11"/>
      <c s="11"/>
      <c s="11"/>
      <c s="11"/>
      <c s="11"/>
      <c s="11"/>
      <c s="11"/>
      <c s="11"/>
      <c s="11"/>
      <c s="11"/>
      <c s="11"/>
      <c s="11"/>
      <c s="11"/>
      <c s="11"/>
      <c s="11"/>
      <c s="11"/>
      <c s="11"/>
      <c s="11"/>
      <c s="11"/>
      <c s="11"/>
      <c s="11"/>
      <c s="11"/>
      <c s="11"/>
      <c s="11"/>
      <c s="11"/>
      <c s="11"/>
      <c s="11"/>
      <c s="11"/>
      <c s="11"/>
      <c s="11"/>
      <c s="11"/>
      <c s="11"/>
      <c s="11"/>
      <c s="11"/>
      <c s="11"/>
      <c s="11"/>
      <c s="11"/>
      <c s="11"/>
      <c s="11"/>
      <c r="BF204"/>
      <c/>
    </row>
    <row ht="13.5" customHeight="1">
      <c s="324"/>
      <c r="C205" s="289"/>
      <c r="E205"/>
      <c s="73"/>
      <c r="J205" s="11"/>
      <c s="11"/>
      <c s="11"/>
      <c s="11"/>
      <c s="11"/>
      <c s="11"/>
      <c s="11"/>
      <c s="11"/>
      <c s="11"/>
      <c s="11"/>
      <c s="11"/>
      <c s="11"/>
      <c s="11"/>
      <c s="11"/>
      <c s="11"/>
      <c s="11"/>
      <c s="11"/>
      <c s="11"/>
      <c s="11"/>
      <c s="11"/>
      <c s="11"/>
      <c s="11"/>
      <c s="11"/>
      <c s="11"/>
      <c s="11"/>
      <c s="11"/>
      <c s="11"/>
      <c s="11"/>
      <c s="11"/>
      <c s="11"/>
      <c s="11"/>
      <c s="11"/>
      <c s="11"/>
      <c s="11"/>
      <c s="11"/>
      <c s="11"/>
      <c s="11"/>
      <c s="11"/>
      <c s="11"/>
      <c s="11"/>
      <c r="BF205"/>
      <c/>
    </row>
    <row ht="13.5" customHeight="1">
      <c s="324"/>
      <c r="C206" s="289"/>
      <c r="E206"/>
      <c s="73"/>
      <c r="J206" s="11"/>
      <c s="11"/>
      <c s="11"/>
      <c s="11"/>
      <c s="11"/>
      <c s="11"/>
      <c s="11"/>
      <c s="11"/>
      <c s="11"/>
      <c s="11"/>
      <c s="11"/>
      <c s="11"/>
      <c s="11"/>
      <c s="11"/>
      <c s="11"/>
      <c s="11"/>
      <c s="11"/>
      <c s="11"/>
      <c s="11"/>
      <c s="11"/>
      <c s="11"/>
      <c s="11"/>
      <c s="11"/>
      <c s="11"/>
      <c s="11"/>
      <c s="11"/>
      <c s="11"/>
      <c s="11"/>
      <c s="11"/>
      <c s="11"/>
      <c s="11"/>
      <c s="11"/>
      <c s="11"/>
      <c s="11"/>
      <c s="11"/>
      <c s="11"/>
      <c s="11"/>
      <c s="11"/>
      <c s="11"/>
      <c s="11"/>
      <c r="BF206"/>
      <c/>
    </row>
    <row ht="13.5" customHeight="1">
      <c s="324"/>
      <c r="C207" s="289"/>
      <c r="E207"/>
      <c s="73"/>
      <c r="J207" s="11"/>
      <c s="11"/>
      <c s="11"/>
      <c s="11"/>
      <c s="11"/>
      <c s="11"/>
      <c s="11"/>
      <c s="11"/>
      <c s="11"/>
      <c s="11"/>
      <c s="11"/>
      <c s="11"/>
      <c s="11"/>
      <c s="11"/>
      <c s="11"/>
      <c s="11"/>
      <c s="11"/>
      <c s="11"/>
      <c s="11"/>
      <c s="11"/>
      <c s="11"/>
      <c s="11"/>
      <c s="11"/>
      <c s="11"/>
      <c s="11"/>
      <c s="11"/>
      <c s="11"/>
      <c s="11"/>
      <c s="11"/>
      <c s="11"/>
      <c s="11"/>
      <c s="11"/>
      <c s="11"/>
      <c s="11"/>
      <c s="11"/>
      <c s="11"/>
      <c s="11"/>
      <c s="11"/>
      <c s="11"/>
      <c s="11"/>
      <c r="BF207"/>
      <c/>
    </row>
    <row ht="13.5" customHeight="1">
      <c s="324"/>
      <c r="C208" s="289"/>
      <c r="E208"/>
      <c s="73"/>
      <c r="J208" s="11"/>
      <c s="11"/>
      <c s="11"/>
      <c s="11"/>
      <c s="11"/>
      <c s="11"/>
      <c s="11"/>
      <c s="11"/>
      <c s="11"/>
      <c s="11"/>
      <c s="11"/>
      <c s="11"/>
      <c s="11"/>
      <c s="11"/>
      <c s="11"/>
      <c s="11"/>
      <c s="11"/>
      <c s="11"/>
      <c s="11"/>
      <c s="11"/>
      <c s="11"/>
      <c s="11"/>
      <c s="11"/>
      <c s="11"/>
      <c s="11"/>
      <c s="11"/>
      <c s="11"/>
      <c s="11"/>
      <c s="11"/>
      <c s="11"/>
      <c s="11"/>
      <c s="11"/>
      <c s="11"/>
      <c s="11"/>
      <c s="11"/>
      <c s="11"/>
      <c s="11"/>
      <c s="11"/>
      <c s="11"/>
      <c s="11"/>
      <c r="BF208"/>
      <c/>
    </row>
    <row ht="13.5" customHeight="1">
      <c s="324"/>
      <c r="C209" s="289"/>
      <c r="E209"/>
      <c s="73"/>
      <c r="J209" s="11"/>
      <c s="11"/>
      <c s="11"/>
      <c s="11"/>
      <c s="11"/>
      <c s="11"/>
      <c s="11"/>
      <c s="11"/>
      <c s="11"/>
      <c s="11"/>
      <c s="11"/>
      <c s="11"/>
      <c s="11"/>
      <c s="11"/>
      <c s="11"/>
      <c s="11"/>
      <c s="11"/>
      <c s="11"/>
      <c s="11"/>
      <c s="11"/>
      <c s="11"/>
      <c s="11"/>
      <c s="11"/>
      <c s="11"/>
      <c s="11"/>
      <c s="11"/>
      <c s="11"/>
      <c s="11"/>
      <c s="11"/>
      <c s="11"/>
      <c s="11"/>
      <c s="11"/>
      <c s="11"/>
      <c s="11"/>
      <c s="11"/>
      <c s="11"/>
      <c s="11"/>
      <c s="11"/>
      <c s="11"/>
      <c s="11"/>
      <c r="BF209"/>
      <c/>
    </row>
    <row ht="13.5" customHeight="1">
      <c s="324"/>
      <c r="C210" s="289"/>
      <c r="E210"/>
      <c s="73"/>
      <c r="J210" s="11"/>
      <c s="11"/>
      <c s="11"/>
      <c s="11"/>
      <c s="11"/>
      <c s="11"/>
      <c s="11"/>
      <c s="11"/>
      <c s="11"/>
      <c s="11"/>
      <c s="11"/>
      <c s="11"/>
      <c s="11"/>
      <c s="11"/>
      <c s="11"/>
      <c s="11"/>
      <c s="11"/>
      <c s="11"/>
      <c s="11"/>
      <c s="11"/>
      <c s="11"/>
      <c s="11"/>
      <c s="11"/>
      <c s="11"/>
      <c s="11"/>
      <c s="11"/>
      <c s="11"/>
      <c s="11"/>
      <c s="11"/>
      <c s="11"/>
      <c s="11"/>
      <c s="11"/>
      <c s="11"/>
      <c s="11"/>
      <c s="11"/>
      <c s="11"/>
      <c s="11"/>
      <c s="11"/>
      <c s="11"/>
      <c s="11"/>
      <c r="BF210"/>
      <c/>
    </row>
    <row ht="13.5" customHeight="1">
      <c s="324"/>
      <c r="C211" s="289"/>
      <c r="E211"/>
      <c s="73"/>
      <c r="J211" s="11"/>
      <c s="11"/>
      <c s="11"/>
      <c s="11"/>
      <c s="11"/>
      <c s="11"/>
      <c s="11"/>
      <c s="11"/>
      <c s="11"/>
      <c s="11"/>
      <c s="11"/>
      <c s="11"/>
      <c s="11"/>
      <c s="11"/>
      <c s="11"/>
      <c s="11"/>
      <c s="11"/>
      <c s="11"/>
      <c s="11"/>
      <c s="11"/>
      <c s="11"/>
      <c s="11"/>
      <c s="11"/>
      <c s="11"/>
      <c s="11"/>
      <c s="11"/>
      <c s="11"/>
      <c s="11"/>
      <c s="11"/>
      <c s="11"/>
      <c s="11"/>
      <c s="11"/>
      <c s="11"/>
      <c s="11"/>
      <c s="11"/>
      <c s="11"/>
      <c s="11"/>
      <c s="11"/>
      <c s="11"/>
      <c s="11"/>
      <c r="BF211"/>
      <c/>
    </row>
    <row ht="13.5" customHeight="1">
      <c s="324"/>
      <c r="C212" s="289"/>
      <c r="E212"/>
      <c s="73"/>
      <c r="J212" s="11"/>
      <c s="11"/>
      <c s="11"/>
      <c s="11"/>
      <c s="11"/>
      <c s="11"/>
      <c s="11"/>
      <c s="11"/>
      <c s="11"/>
      <c s="11"/>
      <c s="11"/>
      <c s="11"/>
      <c s="11"/>
      <c s="11"/>
      <c s="11"/>
      <c s="11"/>
      <c s="11"/>
      <c s="11"/>
      <c s="11"/>
      <c s="11"/>
      <c s="11"/>
      <c s="11"/>
      <c s="11"/>
      <c s="11"/>
      <c s="11"/>
      <c s="11"/>
      <c s="11"/>
      <c s="11"/>
      <c s="11"/>
      <c s="11"/>
      <c s="11"/>
      <c s="11"/>
      <c s="11"/>
      <c s="11"/>
      <c s="11"/>
      <c s="11"/>
      <c s="11"/>
      <c s="11"/>
      <c s="11"/>
      <c s="11"/>
      <c r="BF212"/>
      <c/>
    </row>
    <row ht="13.5" customHeight="1">
      <c s="324"/>
      <c r="C213" s="289"/>
      <c r="E213"/>
      <c s="73"/>
      <c r="J213" s="11"/>
      <c s="11"/>
      <c s="11"/>
      <c s="11"/>
      <c s="11"/>
      <c s="11"/>
      <c s="11"/>
      <c s="11"/>
      <c s="11"/>
      <c s="11"/>
      <c s="11"/>
      <c s="11"/>
      <c s="11"/>
      <c s="11"/>
      <c s="11"/>
      <c s="11"/>
      <c s="11"/>
      <c s="11"/>
      <c s="11"/>
      <c s="11"/>
      <c s="11"/>
      <c s="11"/>
      <c s="11"/>
      <c s="11"/>
      <c s="11"/>
      <c s="11"/>
      <c s="11"/>
      <c s="11"/>
      <c s="11"/>
      <c s="11"/>
      <c s="11"/>
      <c s="11"/>
      <c s="11"/>
      <c s="11"/>
      <c s="11"/>
      <c s="11"/>
      <c s="11"/>
      <c s="11"/>
      <c s="11"/>
      <c s="11"/>
      <c r="BF213"/>
      <c/>
    </row>
    <row ht="13.5" customHeight="1">
      <c s="324"/>
      <c r="C214" s="289"/>
      <c r="E214"/>
      <c s="73"/>
      <c r="J214" s="11"/>
      <c s="11"/>
      <c s="11"/>
      <c s="11"/>
      <c s="11"/>
      <c s="11"/>
      <c s="11"/>
      <c s="11"/>
      <c s="11"/>
      <c s="11"/>
      <c s="11"/>
      <c s="11"/>
      <c s="11"/>
      <c s="11"/>
      <c s="11"/>
      <c s="11"/>
      <c s="11"/>
      <c s="11"/>
      <c s="11"/>
      <c s="11"/>
      <c s="11"/>
      <c s="11"/>
      <c s="11"/>
      <c s="11"/>
      <c s="11"/>
      <c s="11"/>
      <c s="11"/>
      <c s="11"/>
      <c s="11"/>
      <c s="11"/>
      <c s="11"/>
      <c s="11"/>
      <c s="11"/>
      <c s="11"/>
      <c s="11"/>
      <c s="11"/>
      <c s="11"/>
      <c s="11"/>
      <c s="11"/>
      <c s="11"/>
      <c r="BF214"/>
      <c/>
    </row>
    <row ht="13.5" customHeight="1">
      <c s="324"/>
      <c r="C215" s="289"/>
      <c r="E215"/>
      <c s="73"/>
      <c r="J215" s="11"/>
      <c s="11"/>
      <c s="11"/>
      <c s="11"/>
      <c s="11"/>
      <c s="11"/>
      <c s="11"/>
      <c s="11"/>
      <c s="11"/>
      <c s="11"/>
      <c s="11"/>
      <c s="11"/>
      <c s="11"/>
      <c s="11"/>
      <c s="11"/>
      <c s="11"/>
      <c s="11"/>
      <c s="11"/>
      <c s="11"/>
      <c s="11"/>
      <c s="11"/>
      <c s="11"/>
      <c s="11"/>
      <c s="11"/>
      <c s="11"/>
      <c s="11"/>
      <c s="11"/>
      <c s="11"/>
      <c s="11"/>
      <c s="11"/>
      <c s="11"/>
      <c s="11"/>
      <c s="11"/>
      <c s="11"/>
      <c s="11"/>
      <c s="11"/>
      <c s="11"/>
      <c s="11"/>
      <c s="11"/>
      <c s="11"/>
      <c r="BF215"/>
      <c/>
    </row>
    <row ht="13.5" customHeight="1">
      <c s="324"/>
      <c r="C216" s="289"/>
      <c r="E216"/>
      <c s="73"/>
      <c r="J216" s="11"/>
      <c s="11"/>
      <c s="11"/>
      <c s="11"/>
      <c s="11"/>
      <c s="11"/>
      <c s="11"/>
      <c s="11"/>
      <c s="11"/>
      <c s="11"/>
      <c s="11"/>
      <c s="11"/>
      <c s="11"/>
      <c s="11"/>
      <c s="11"/>
      <c s="11"/>
      <c s="11"/>
      <c s="11"/>
      <c s="11"/>
      <c s="11"/>
      <c s="11"/>
      <c s="11"/>
      <c s="11"/>
      <c s="11"/>
      <c s="11"/>
      <c s="11"/>
      <c s="11"/>
      <c s="11"/>
      <c s="11"/>
      <c s="11"/>
      <c s="11"/>
      <c s="11"/>
      <c s="11"/>
      <c s="11"/>
      <c s="11"/>
      <c s="11"/>
      <c s="11"/>
      <c s="11"/>
      <c s="11"/>
      <c s="11"/>
      <c r="BF216"/>
      <c/>
    </row>
    <row ht="13.5" customHeight="1">
      <c s="324"/>
      <c r="C217" s="289"/>
      <c r="E217"/>
      <c s="73"/>
      <c r="J217" s="11"/>
      <c s="11"/>
      <c s="11"/>
      <c s="11"/>
      <c s="11"/>
      <c s="11"/>
      <c s="11"/>
      <c s="11"/>
      <c s="11"/>
      <c s="11"/>
      <c s="11"/>
      <c s="11"/>
      <c s="11"/>
      <c s="11"/>
      <c s="11"/>
      <c s="11"/>
      <c s="11"/>
      <c s="11"/>
      <c s="11"/>
      <c s="11"/>
      <c s="11"/>
      <c s="11"/>
      <c s="11"/>
      <c s="11"/>
      <c s="11"/>
      <c s="11"/>
      <c s="11"/>
      <c s="11"/>
      <c s="11"/>
      <c s="11"/>
      <c s="11"/>
      <c s="11"/>
      <c s="11"/>
      <c s="11"/>
      <c s="11"/>
      <c s="11"/>
      <c s="11"/>
      <c s="11"/>
      <c s="11"/>
      <c s="11"/>
      <c r="BF217"/>
      <c/>
    </row>
    <row ht="13.5" customHeight="1" thickBot="1">
      <c s="324"/>
      <c r="C218" s="289"/>
      <c r="E218"/>
      <c s="73"/>
      <c r="J218" s="11"/>
      <c s="11"/>
      <c s="11"/>
      <c s="11"/>
      <c s="11"/>
      <c s="11"/>
      <c s="11"/>
      <c s="11"/>
      <c s="11"/>
      <c s="11"/>
      <c s="11"/>
      <c s="11"/>
      <c s="11"/>
      <c s="11"/>
      <c s="11"/>
      <c s="11"/>
      <c s="11"/>
      <c s="11"/>
      <c s="11"/>
      <c s="11"/>
      <c s="11"/>
      <c s="11"/>
      <c s="11"/>
      <c s="11"/>
      <c s="11"/>
      <c s="11"/>
      <c s="11"/>
      <c s="11"/>
      <c s="11"/>
      <c s="11"/>
      <c s="11"/>
      <c s="11"/>
      <c s="11"/>
      <c s="11"/>
      <c s="11"/>
      <c s="11"/>
      <c s="11"/>
      <c s="11"/>
      <c s="11"/>
      <c s="11"/>
      <c r="BF218"/>
      <c/>
    </row>
    <row ht="18" customHeight="1" thickBot="1">
      <c s="324"/>
      <c s="289"/>
      <c s="262"/>
      <c s="310" t="s">
        <v>1438</v>
      </c>
      <c/>
      <c s="258" t="s">
        <v>1303</v>
      </c>
      <c s="471">
        <v>1</v>
      </c>
      <c s="439">
        <v>1</v>
      </c>
      <c s="462">
        <v>1</v>
      </c>
      <c s="11"/>
      <c s="11"/>
      <c s="11"/>
      <c s="11"/>
      <c s="11"/>
      <c s="11"/>
      <c s="11"/>
      <c s="11"/>
      <c s="11"/>
      <c s="11"/>
      <c s="11"/>
      <c s="11"/>
      <c s="11"/>
      <c s="11"/>
      <c s="11"/>
      <c s="11"/>
      <c s="11"/>
      <c s="11"/>
      <c s="11"/>
      <c s="11"/>
      <c s="11"/>
      <c s="11"/>
      <c s="11"/>
      <c s="11"/>
      <c s="11"/>
      <c s="11"/>
      <c s="11"/>
      <c s="11"/>
      <c s="11"/>
      <c s="11"/>
      <c s="11"/>
      <c s="11"/>
      <c s="11"/>
      <c s="11"/>
      <c s="11"/>
      <c s="11"/>
      <c s="11"/>
      <c s="11"/>
      <c s="11"/>
      <c s="11"/>
      <c r="BF219"/>
      <c/>
    </row>
    <row ht="24.75" customHeight="1" thickBot="1">
      <c s="354"/>
      <c r="C220" s="342" t="s">
        <v>276</v>
      </c>
      <c s="168" t="s">
        <v>147</v>
      </c>
      <c s="168" t="s">
        <v>1396</v>
      </c>
      <c s="168" t="s">
        <v>1674</v>
      </c>
      <c s="40" t="s">
        <v>948</v>
      </c>
      <c s="40" t="s">
        <v>1437</v>
      </c>
      <c s="40" t="s">
        <v>43</v>
      </c>
      <c s="40">
        <v>2025</v>
      </c>
      <c s="40">
        <v>2026</v>
      </c>
      <c s="40">
        <v>2027</v>
      </c>
      <c s="40">
        <v>2028</v>
      </c>
      <c s="40">
        <v>2029</v>
      </c>
      <c s="40">
        <v>2030</v>
      </c>
      <c s="40">
        <v>2031</v>
      </c>
      <c s="40">
        <v>2032</v>
      </c>
      <c s="40">
        <v>2033</v>
      </c>
      <c s="40">
        <v>2034</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s="40" t="s">
        <v>0</v>
      </c>
      <c r="BF220"/>
      <c/>
    </row>
    <row ht="12.2" customHeight="1" thickBot="1">
      <c s="324"/>
      <c r="C221" s="453" t="s">
        <v>951</v>
      </c>
      <c s="309" t="s">
        <v>1853</v>
      </c>
      <c s="95" t="s">
        <v>1409</v>
      </c>
      <c s="95">
        <v>0.22</v>
      </c>
      <c s="95"/>
      <c s="95"/>
      <c s="95"/>
      <c s="95">
        <v>100</v>
      </c>
      <c s="95">
        <v>900</v>
      </c>
      <c s="95">
        <v>1400</v>
      </c>
      <c s="95">
        <v>1800</v>
      </c>
      <c s="95">
        <v>2100</v>
      </c>
      <c s="95"/>
      <c s="95"/>
      <c s="95"/>
      <c s="95"/>
      <c s="470"/>
      <c s="10"/>
      <c s="10"/>
      <c s="10"/>
      <c s="10"/>
      <c s="10"/>
      <c s="10"/>
      <c s="10"/>
      <c s="10"/>
      <c s="10"/>
      <c s="10"/>
      <c s="10"/>
      <c s="10"/>
      <c s="10"/>
      <c s="10"/>
      <c s="10"/>
      <c s="10"/>
      <c s="10"/>
      <c s="10"/>
      <c s="10"/>
      <c s="10"/>
      <c s="10"/>
      <c s="10"/>
      <c s="10"/>
      <c s="10"/>
      <c s="10"/>
      <c s="10"/>
      <c s="10"/>
      <c s="10"/>
      <c s="10"/>
      <c s="10"/>
      <c r="BF221" s="213"/>
      <c s="213"/>
    </row>
    <row ht="12.2" customHeight="1" thickBot="1">
      <c s="324"/>
      <c r="C222" s="476" t="s">
        <v>949</v>
      </c>
      <c s="309" t="s">
        <v>1853</v>
      </c>
      <c s="104" t="s">
        <v>1409</v>
      </c>
      <c s="104">
        <v>0.22</v>
      </c>
      <c s="104"/>
      <c s="104"/>
      <c s="104"/>
      <c s="104">
        <v>0</v>
      </c>
      <c s="104">
        <v>500</v>
      </c>
      <c s="104">
        <v>500</v>
      </c>
      <c s="104">
        <v>1100</v>
      </c>
      <c s="104">
        <v>1100</v>
      </c>
      <c s="104"/>
      <c s="104"/>
      <c s="104"/>
      <c s="104"/>
      <c s="486"/>
      <c s="10"/>
      <c s="10"/>
      <c s="10"/>
      <c s="10"/>
      <c s="10"/>
      <c s="10"/>
      <c s="10"/>
      <c s="10"/>
      <c s="10"/>
      <c s="10"/>
      <c s="10"/>
      <c s="10"/>
      <c s="10"/>
      <c s="10"/>
      <c s="10"/>
      <c s="10"/>
      <c s="10"/>
      <c s="10"/>
      <c s="10"/>
      <c s="10"/>
      <c s="10"/>
      <c s="10"/>
      <c s="10"/>
      <c s="10"/>
      <c s="10"/>
      <c s="10"/>
      <c s="10"/>
      <c s="10"/>
      <c s="10"/>
      <c s="10"/>
      <c r="BF222" s="213"/>
      <c s="213"/>
    </row>
    <row ht="12.2" customHeight="1" thickBot="1">
      <c s="354"/>
      <c r="C223" s="440">
        <v>0</v>
      </c>
      <c s="309">
        <v>0</v>
      </c>
      <c s="96">
        <v>0</v>
      </c>
      <c s="96"/>
      <c s="96"/>
      <c s="96"/>
      <c s="96"/>
      <c s="96"/>
      <c s="96"/>
      <c s="96"/>
      <c s="96"/>
      <c s="96"/>
      <c s="96"/>
      <c s="96"/>
      <c s="96"/>
      <c s="96"/>
      <c s="463"/>
      <c s="10"/>
      <c s="10"/>
      <c s="10"/>
      <c s="10"/>
      <c s="10"/>
      <c s="10"/>
      <c s="10"/>
      <c s="10"/>
      <c s="10"/>
      <c s="10"/>
      <c s="10"/>
      <c s="10"/>
      <c s="10"/>
      <c s="10"/>
      <c s="10"/>
      <c s="10"/>
      <c s="10"/>
      <c s="10"/>
      <c s="10"/>
      <c s="10"/>
      <c s="10"/>
      <c s="10"/>
      <c s="10"/>
      <c s="10"/>
      <c s="10"/>
      <c s="10"/>
      <c s="10"/>
      <c s="10"/>
      <c s="10"/>
      <c s="10"/>
      <c r="BF223" s="213"/>
      <c s="213"/>
    </row>
    <row ht="13.7" customHeight="1" thickBot="1">
      <c s="324"/>
      <c r="C224" s="473" t="s">
        <v>1196</v>
      </c>
      <c r="E224"/>
      <c s="73"/>
      <c r="J224" s="9">
        <v>0</v>
      </c>
      <c s="9">
        <v>0</v>
      </c>
      <c s="9">
        <v>0</v>
      </c>
      <c s="9">
        <v>0</v>
      </c>
      <c s="9">
        <v>0</v>
      </c>
      <c s="9">
        <v>0</v>
      </c>
      <c s="9">
        <v>0</v>
      </c>
      <c s="9">
        <v>0</v>
      </c>
      <c s="9">
        <v>0</v>
      </c>
      <c s="9">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r="BF224"/>
      <c/>
    </row>
    <row ht="13.7" customHeight="1">
      <c s="324"/>
      <c r="C225" s="289"/>
      <c r="E225"/>
      <c s="73"/>
      <c r="J225" s="11"/>
      <c s="11"/>
      <c s="11"/>
      <c s="11"/>
      <c s="11"/>
      <c s="11"/>
      <c s="11"/>
      <c s="11"/>
      <c s="11"/>
      <c s="11"/>
      <c s="11"/>
      <c s="11"/>
      <c s="11"/>
      <c s="11"/>
      <c s="11"/>
      <c s="11"/>
      <c s="11"/>
      <c s="11"/>
      <c s="11"/>
      <c s="11"/>
      <c s="11"/>
      <c s="11"/>
      <c s="11"/>
      <c s="11"/>
      <c s="11"/>
      <c s="11"/>
      <c s="11"/>
      <c s="11"/>
      <c s="11"/>
      <c s="11"/>
      <c s="11"/>
      <c s="11"/>
      <c s="11"/>
      <c s="11"/>
      <c s="11"/>
      <c s="11"/>
      <c s="11"/>
      <c s="11"/>
      <c s="11"/>
      <c s="11"/>
      <c r="BF225"/>
      <c/>
    </row>
    <row ht="11.25" customHeight="1">
      <c s="324"/>
      <c r="C226" s="289"/>
      <c r="E226"/>
      <c s="73"/>
      <c r="J226" s="11"/>
      <c s="11"/>
      <c s="11"/>
      <c s="11"/>
      <c s="11"/>
      <c s="11"/>
      <c s="11"/>
      <c s="11"/>
      <c s="11"/>
      <c s="11"/>
      <c s="11"/>
      <c s="11"/>
      <c s="11"/>
      <c s="11"/>
      <c s="11"/>
      <c s="11"/>
      <c s="11"/>
      <c s="11"/>
      <c s="11"/>
      <c s="11"/>
      <c s="11"/>
      <c s="11"/>
      <c s="11"/>
      <c s="11"/>
      <c s="11"/>
      <c s="11"/>
      <c s="11"/>
      <c s="11"/>
      <c s="11"/>
      <c s="11"/>
      <c s="11"/>
      <c s="11"/>
      <c s="11"/>
      <c s="11"/>
      <c s="11"/>
      <c s="11"/>
      <c s="11"/>
      <c s="11"/>
      <c s="11"/>
      <c s="11"/>
      <c r="BF226"/>
      <c/>
    </row>
    <row ht="13.5" customHeight="1">
      <c s="324"/>
      <c r="C227" s="289"/>
      <c r="E227"/>
      <c s="73"/>
      <c r="J227" s="11"/>
      <c s="11"/>
      <c s="11"/>
      <c s="11"/>
      <c s="11"/>
      <c s="11"/>
      <c s="11"/>
      <c s="11"/>
      <c s="11"/>
      <c s="11"/>
      <c s="11"/>
      <c s="11"/>
      <c s="11"/>
      <c s="11"/>
      <c s="11"/>
      <c s="11"/>
      <c s="11"/>
      <c s="11"/>
      <c s="11"/>
      <c s="11"/>
      <c s="11"/>
      <c s="11"/>
      <c s="11"/>
      <c s="11"/>
      <c s="11"/>
      <c s="11"/>
      <c s="11"/>
      <c s="11"/>
      <c s="11"/>
      <c s="11"/>
      <c s="11"/>
      <c s="11"/>
      <c s="11"/>
      <c s="11"/>
      <c s="11"/>
      <c s="11"/>
      <c s="11"/>
      <c s="11"/>
      <c s="11"/>
      <c s="11"/>
      <c r="BF227"/>
      <c/>
    </row>
    <row ht="13.5" customHeight="1">
      <c s="324"/>
      <c r="C228" s="289"/>
      <c r="E228"/>
      <c s="73"/>
      <c r="J228" s="11"/>
      <c s="11"/>
      <c s="11"/>
      <c s="11"/>
      <c s="11"/>
      <c s="11"/>
      <c s="11"/>
      <c s="11"/>
      <c s="11"/>
      <c s="11"/>
      <c s="11"/>
      <c s="11"/>
      <c s="11"/>
      <c s="11"/>
      <c s="11"/>
      <c s="11"/>
      <c s="11"/>
      <c s="11"/>
      <c s="11"/>
      <c s="11"/>
      <c s="11"/>
      <c s="11"/>
      <c s="11"/>
      <c s="11"/>
      <c s="11"/>
      <c s="11"/>
      <c s="11"/>
      <c s="11"/>
      <c s="11"/>
      <c s="11"/>
      <c s="11"/>
      <c s="11"/>
      <c s="11"/>
      <c s="11"/>
      <c s="11"/>
      <c s="11"/>
      <c s="11"/>
      <c s="11"/>
      <c s="11"/>
      <c s="11"/>
      <c r="BF228"/>
      <c/>
    </row>
    <row ht="13.5" customHeight="1">
      <c s="324"/>
      <c r="C229" s="289"/>
      <c r="E229"/>
      <c s="73"/>
      <c r="J229" s="11"/>
      <c s="11"/>
      <c s="11"/>
      <c s="11"/>
      <c s="11"/>
      <c s="11"/>
      <c s="11"/>
      <c s="11"/>
      <c s="11"/>
      <c s="11"/>
      <c s="11"/>
      <c s="11"/>
      <c s="11"/>
      <c s="11"/>
      <c s="11"/>
      <c s="11"/>
      <c s="11"/>
      <c s="11"/>
      <c s="11"/>
      <c s="11"/>
      <c s="11"/>
      <c s="11"/>
      <c s="11"/>
      <c s="11"/>
      <c s="11"/>
      <c s="11"/>
      <c s="11"/>
      <c s="11"/>
      <c s="11"/>
      <c s="11"/>
      <c s="11"/>
      <c s="11"/>
      <c s="11"/>
      <c s="11"/>
      <c s="11"/>
      <c s="11"/>
      <c s="11"/>
      <c s="11"/>
      <c s="11"/>
      <c s="11"/>
      <c r="BF229"/>
      <c/>
    </row>
    <row ht="13.5" customHeight="1">
      <c s="324"/>
      <c r="C230" s="289"/>
      <c r="E230"/>
      <c s="73"/>
      <c r="J230" s="11"/>
      <c s="11"/>
      <c s="11"/>
      <c s="11"/>
      <c s="11"/>
      <c s="11"/>
      <c s="11"/>
      <c s="11"/>
      <c s="11"/>
      <c s="11"/>
      <c s="11"/>
      <c s="11"/>
      <c s="11"/>
      <c s="11"/>
      <c s="11"/>
      <c s="11"/>
      <c s="11"/>
      <c s="11"/>
      <c s="11"/>
      <c s="11"/>
      <c s="11"/>
      <c s="11"/>
      <c s="11"/>
      <c s="11"/>
      <c s="11"/>
      <c s="11"/>
      <c s="11"/>
      <c s="11"/>
      <c s="11"/>
      <c s="11"/>
      <c s="11"/>
      <c s="11"/>
      <c s="11"/>
      <c s="11"/>
      <c s="11"/>
      <c s="11"/>
      <c s="11"/>
      <c s="11"/>
      <c s="11"/>
      <c s="11"/>
      <c r="BF230"/>
      <c/>
    </row>
    <row ht="13.5" customHeight="1">
      <c s="324"/>
      <c r="C231" s="289"/>
      <c r="E231"/>
      <c s="73"/>
      <c r="J231" s="11"/>
      <c s="11"/>
      <c s="11"/>
      <c s="11"/>
      <c s="11"/>
      <c s="11"/>
      <c s="11"/>
      <c s="11"/>
      <c s="11"/>
      <c s="11"/>
      <c s="11"/>
      <c s="11"/>
      <c s="11"/>
      <c s="11"/>
      <c s="11"/>
      <c s="11"/>
      <c s="11"/>
      <c s="11"/>
      <c s="11"/>
      <c s="11"/>
      <c s="11"/>
      <c s="11"/>
      <c s="11"/>
      <c s="11"/>
      <c s="11"/>
      <c s="11"/>
      <c s="11"/>
      <c s="11"/>
      <c s="11"/>
      <c s="11"/>
      <c s="11"/>
      <c s="11"/>
      <c s="11"/>
      <c s="11"/>
      <c s="11"/>
      <c s="11"/>
      <c s="11"/>
      <c s="11"/>
      <c s="11"/>
      <c s="11"/>
      <c r="BF231"/>
      <c/>
    </row>
    <row ht="13.5" customHeight="1">
      <c s="324"/>
      <c r="C232" s="289"/>
      <c r="E232"/>
      <c s="73"/>
      <c r="J232" s="11"/>
      <c s="11"/>
      <c s="11"/>
      <c s="11"/>
      <c s="11"/>
      <c s="11"/>
      <c s="11"/>
      <c s="11"/>
      <c s="11"/>
      <c s="11"/>
      <c s="11"/>
      <c s="11"/>
      <c s="11"/>
      <c s="11"/>
      <c s="11"/>
      <c s="11"/>
      <c s="11"/>
      <c s="11"/>
      <c s="11"/>
      <c s="11"/>
      <c s="11"/>
      <c s="11"/>
      <c s="11"/>
      <c s="11"/>
      <c s="11"/>
      <c s="11"/>
      <c s="11"/>
      <c s="11"/>
      <c s="11"/>
      <c s="11"/>
      <c s="11"/>
      <c s="11"/>
      <c s="11"/>
      <c s="11"/>
      <c s="11"/>
      <c s="11"/>
      <c s="11"/>
      <c s="11"/>
      <c s="11"/>
      <c s="11"/>
      <c r="BF232"/>
      <c/>
    </row>
    <row ht="13.5" customHeight="1">
      <c s="324"/>
      <c r="C233" s="289"/>
      <c r="E233"/>
      <c s="73"/>
      <c r="J233" s="11"/>
      <c s="11"/>
      <c s="11"/>
      <c s="11"/>
      <c s="11"/>
      <c s="11"/>
      <c s="11"/>
      <c s="11"/>
      <c s="11"/>
      <c s="11"/>
      <c s="11"/>
      <c s="11"/>
      <c s="11"/>
      <c s="11"/>
      <c s="11"/>
      <c s="11"/>
      <c s="11"/>
      <c s="11"/>
      <c s="11"/>
      <c s="11"/>
      <c s="11"/>
      <c s="11"/>
      <c s="11"/>
      <c s="11"/>
      <c s="11"/>
      <c s="11"/>
      <c s="11"/>
      <c s="11"/>
      <c s="11"/>
      <c s="11"/>
      <c s="11"/>
      <c s="11"/>
      <c s="11"/>
      <c s="11"/>
      <c s="11"/>
      <c s="11"/>
      <c s="11"/>
      <c s="11"/>
      <c s="11"/>
      <c s="11"/>
      <c r="BF233"/>
      <c/>
    </row>
    <row ht="13.5" customHeight="1">
      <c s="324"/>
      <c r="C234" s="289"/>
      <c r="E234"/>
      <c s="73"/>
      <c r="J234" s="11"/>
      <c s="11"/>
      <c s="11"/>
      <c s="11"/>
      <c s="11"/>
      <c s="11"/>
      <c s="11"/>
      <c s="11"/>
      <c s="11"/>
      <c s="11"/>
      <c s="11"/>
      <c s="11"/>
      <c s="11"/>
      <c s="11"/>
      <c s="11"/>
      <c s="11"/>
      <c s="11"/>
      <c s="11"/>
      <c s="11"/>
      <c s="11"/>
      <c s="11"/>
      <c s="11"/>
      <c s="11"/>
      <c s="11"/>
      <c s="11"/>
      <c s="11"/>
      <c s="11"/>
      <c s="11"/>
      <c s="11"/>
      <c s="11"/>
      <c s="11"/>
      <c s="11"/>
      <c s="11"/>
      <c s="11"/>
      <c s="11"/>
      <c s="11"/>
      <c s="11"/>
      <c s="11"/>
      <c s="11"/>
      <c s="11"/>
      <c r="BF234"/>
      <c/>
    </row>
    <row ht="13.5" customHeight="1">
      <c s="324"/>
      <c r="C235" s="289"/>
      <c r="E235"/>
      <c s="73"/>
      <c r="J235" s="11"/>
      <c s="11"/>
      <c s="11"/>
      <c s="11"/>
      <c s="11"/>
      <c s="11"/>
      <c s="11"/>
      <c s="11"/>
      <c s="11"/>
      <c s="11"/>
      <c s="11"/>
      <c s="11"/>
      <c s="11"/>
      <c s="11"/>
      <c s="11"/>
      <c s="11"/>
      <c s="11"/>
      <c s="11"/>
      <c s="11"/>
      <c s="11"/>
      <c s="11"/>
      <c s="11"/>
      <c s="11"/>
      <c s="11"/>
      <c s="11"/>
      <c s="11"/>
      <c s="11"/>
      <c s="11"/>
      <c s="11"/>
      <c s="11"/>
      <c s="11"/>
      <c s="11"/>
      <c s="11"/>
      <c s="11"/>
      <c s="11"/>
      <c s="11"/>
      <c s="11"/>
      <c s="11"/>
      <c s="11"/>
      <c s="11"/>
      <c r="BF235"/>
      <c/>
    </row>
    <row ht="13.5" customHeight="1">
      <c s="324"/>
      <c r="C236" s="289"/>
      <c r="E236"/>
      <c s="73"/>
      <c r="J236" s="11"/>
      <c s="11"/>
      <c s="11"/>
      <c s="11"/>
      <c s="11"/>
      <c s="11"/>
      <c s="11"/>
      <c s="11"/>
      <c s="11"/>
      <c s="11"/>
      <c s="11"/>
      <c s="11"/>
      <c s="11"/>
      <c s="11"/>
      <c s="11"/>
      <c s="11"/>
      <c s="11"/>
      <c s="11"/>
      <c s="11"/>
      <c s="11"/>
      <c s="11"/>
      <c s="11"/>
      <c s="11"/>
      <c s="11"/>
      <c s="11"/>
      <c s="11"/>
      <c s="11"/>
      <c s="11"/>
      <c s="11"/>
      <c s="11"/>
      <c s="11"/>
      <c s="11"/>
      <c s="11"/>
      <c s="11"/>
      <c s="11"/>
      <c s="11"/>
      <c s="11"/>
      <c s="11"/>
      <c s="11"/>
      <c s="11"/>
      <c r="BF236"/>
      <c/>
    </row>
    <row ht="13.5" customHeight="1">
      <c s="324"/>
      <c r="C237" s="289"/>
      <c r="E237"/>
      <c s="73"/>
      <c r="J237" s="11"/>
      <c s="11"/>
      <c s="11"/>
      <c s="11"/>
      <c s="11"/>
      <c s="11"/>
      <c s="11"/>
      <c s="11"/>
      <c s="11"/>
      <c s="11"/>
      <c s="11"/>
      <c s="11"/>
      <c s="11"/>
      <c s="11"/>
      <c s="11"/>
      <c s="11"/>
      <c s="11"/>
      <c s="11"/>
      <c s="11"/>
      <c s="11"/>
      <c s="11"/>
      <c s="11"/>
      <c s="11"/>
      <c s="11"/>
      <c s="11"/>
      <c s="11"/>
      <c s="11"/>
      <c s="11"/>
      <c s="11"/>
      <c s="11"/>
      <c s="11"/>
      <c s="11"/>
      <c s="11"/>
      <c s="11"/>
      <c s="11"/>
      <c s="11"/>
      <c s="11"/>
      <c s="11"/>
      <c s="11"/>
      <c s="11"/>
      <c r="BF237"/>
      <c/>
    </row>
    <row ht="13.5" customHeight="1">
      <c s="324"/>
      <c r="C238" s="289"/>
      <c r="E238"/>
      <c s="73"/>
      <c r="J238" s="11"/>
      <c s="11"/>
      <c s="11"/>
      <c s="11"/>
      <c s="11"/>
      <c s="11"/>
      <c s="11"/>
      <c s="11"/>
      <c s="11"/>
      <c s="11"/>
      <c s="11"/>
      <c s="11"/>
      <c s="11"/>
      <c s="11"/>
      <c s="11"/>
      <c s="11"/>
      <c s="11"/>
      <c s="11"/>
      <c s="11"/>
      <c s="11"/>
      <c s="11"/>
      <c s="11"/>
      <c s="11"/>
      <c s="11"/>
      <c s="11"/>
      <c s="11"/>
      <c s="11"/>
      <c s="11"/>
      <c s="11"/>
      <c s="11"/>
      <c s="11"/>
      <c s="11"/>
      <c s="11"/>
      <c s="11"/>
      <c s="11"/>
      <c s="11"/>
      <c s="11"/>
      <c s="11"/>
      <c s="11"/>
      <c s="11"/>
      <c r="BF238"/>
      <c/>
    </row>
    <row ht="13.5" customHeight="1">
      <c s="324"/>
      <c r="C239" s="289"/>
      <c r="E239"/>
      <c s="73"/>
      <c r="J239" s="11"/>
      <c s="11"/>
      <c s="11"/>
      <c s="11"/>
      <c s="11"/>
      <c s="11"/>
      <c s="11"/>
      <c s="11"/>
      <c s="11"/>
      <c s="11"/>
      <c s="11"/>
      <c s="11"/>
      <c s="11"/>
      <c s="11"/>
      <c s="11"/>
      <c s="11"/>
      <c s="11"/>
      <c s="11"/>
      <c s="11"/>
      <c s="11"/>
      <c s="11"/>
      <c s="11"/>
      <c s="11"/>
      <c s="11"/>
      <c s="11"/>
      <c s="11"/>
      <c s="11"/>
      <c s="11"/>
      <c s="11"/>
      <c s="11"/>
      <c s="11"/>
      <c s="11"/>
      <c s="11"/>
      <c s="11"/>
      <c s="11"/>
      <c s="11"/>
      <c s="11"/>
      <c s="11"/>
      <c s="11"/>
      <c s="11"/>
      <c r="BF239"/>
      <c/>
    </row>
    <row ht="13.5" customHeight="1">
      <c s="324"/>
      <c r="C240" s="289"/>
      <c r="E240"/>
      <c s="73"/>
      <c r="J240" s="11"/>
      <c s="11"/>
      <c s="11"/>
      <c s="11"/>
      <c s="11"/>
      <c s="11"/>
      <c s="11"/>
      <c s="11"/>
      <c s="11"/>
      <c s="11"/>
      <c s="11"/>
      <c s="11"/>
      <c s="11"/>
      <c s="11"/>
      <c s="11"/>
      <c s="11"/>
      <c s="11"/>
      <c s="11"/>
      <c s="11"/>
      <c s="11"/>
      <c s="11"/>
      <c s="11"/>
      <c s="11"/>
      <c s="11"/>
      <c s="11"/>
      <c s="11"/>
      <c s="11"/>
      <c s="11"/>
      <c s="11"/>
      <c s="11"/>
      <c s="11"/>
      <c s="11"/>
      <c s="11"/>
      <c s="11"/>
      <c s="11"/>
      <c s="11"/>
      <c s="11"/>
      <c s="11"/>
      <c s="11"/>
      <c s="11"/>
      <c r="BF240"/>
      <c/>
    </row>
    <row ht="13.5" customHeight="1">
      <c s="324"/>
      <c r="C241" s="289"/>
      <c r="E241"/>
      <c s="73"/>
      <c r="J241" s="11"/>
      <c s="11"/>
      <c s="11"/>
      <c s="11"/>
      <c s="11"/>
      <c s="11"/>
      <c s="11"/>
      <c s="11"/>
      <c s="11"/>
      <c s="11"/>
      <c s="11"/>
      <c s="11"/>
      <c s="11"/>
      <c s="11"/>
      <c s="11"/>
      <c s="11"/>
      <c s="11"/>
      <c s="11"/>
      <c s="11"/>
      <c s="11"/>
      <c s="11"/>
      <c s="11"/>
      <c s="11"/>
      <c s="11"/>
      <c s="11"/>
      <c s="11"/>
      <c s="11"/>
      <c s="11"/>
      <c s="11"/>
      <c s="11"/>
      <c s="11"/>
      <c s="11"/>
      <c s="11"/>
      <c s="11"/>
      <c s="11"/>
      <c s="11"/>
      <c s="11"/>
      <c s="11"/>
      <c s="11"/>
      <c s="11"/>
      <c r="BF241"/>
      <c/>
    </row>
    <row ht="13.5" customHeight="1">
      <c s="324"/>
      <c r="C242" s="289"/>
      <c r="E242"/>
      <c s="73"/>
      <c r="J242" s="11"/>
      <c s="11"/>
      <c s="11"/>
      <c s="11"/>
      <c s="11"/>
      <c s="11"/>
      <c s="11"/>
      <c s="11"/>
      <c s="11"/>
      <c s="11"/>
      <c s="11"/>
      <c s="11"/>
      <c s="11"/>
      <c s="11"/>
      <c s="11"/>
      <c s="11"/>
      <c s="11"/>
      <c s="11"/>
      <c s="11"/>
      <c s="11"/>
      <c s="11"/>
      <c s="11"/>
      <c s="11"/>
      <c s="11"/>
      <c s="11"/>
      <c s="11"/>
      <c s="11"/>
      <c s="11"/>
      <c s="11"/>
      <c s="11"/>
      <c s="11"/>
      <c s="11"/>
      <c s="11"/>
      <c s="11"/>
      <c s="11"/>
      <c s="11"/>
      <c s="11"/>
      <c s="11"/>
      <c s="11"/>
      <c s="11"/>
      <c r="BF242"/>
      <c/>
    </row>
    <row ht="13.5" customHeight="1">
      <c s="324"/>
      <c r="C243" s="289"/>
      <c r="E243"/>
      <c s="73"/>
      <c r="J243" s="11"/>
      <c s="11"/>
      <c s="11"/>
      <c s="11"/>
      <c s="11"/>
      <c s="11"/>
      <c s="11"/>
      <c s="11"/>
      <c s="11"/>
      <c s="11"/>
      <c s="11"/>
      <c s="11"/>
      <c s="11"/>
      <c s="11"/>
      <c s="11"/>
      <c s="11"/>
      <c s="11"/>
      <c s="11"/>
      <c s="11"/>
      <c s="11"/>
      <c s="11"/>
      <c s="11"/>
      <c s="11"/>
      <c s="11"/>
      <c s="11"/>
      <c s="11"/>
      <c s="11"/>
      <c s="11"/>
      <c s="11"/>
      <c s="11"/>
      <c s="11"/>
      <c s="11"/>
      <c s="11"/>
      <c s="11"/>
      <c s="11"/>
      <c s="11"/>
      <c s="11"/>
      <c s="11"/>
      <c s="11"/>
      <c s="11"/>
      <c r="BF243"/>
      <c/>
    </row>
    <row ht="13.5" customHeight="1" thickBot="1">
      <c s="324"/>
      <c r="C244" s="289"/>
      <c r="E244"/>
      <c s="73"/>
      <c r="J244" s="11"/>
      <c s="11"/>
      <c s="11"/>
      <c s="11"/>
      <c s="11"/>
      <c s="11"/>
      <c s="11"/>
      <c s="11"/>
      <c s="11"/>
      <c s="11"/>
      <c s="11"/>
      <c s="11"/>
      <c s="11"/>
      <c s="11"/>
      <c s="11"/>
      <c s="11"/>
      <c s="11"/>
      <c s="11"/>
      <c s="11"/>
      <c s="11"/>
      <c s="11"/>
      <c s="11"/>
      <c s="11"/>
      <c s="11"/>
      <c s="11"/>
      <c s="11"/>
      <c s="11"/>
      <c s="11"/>
      <c s="11"/>
      <c s="11"/>
      <c s="11"/>
      <c s="11"/>
      <c s="11"/>
      <c s="11"/>
      <c s="11"/>
      <c s="11"/>
      <c s="11"/>
      <c s="11"/>
      <c s="11"/>
      <c s="11"/>
      <c r="BF244"/>
      <c/>
    </row>
    <row ht="18" customHeight="1" thickBot="1">
      <c s="324"/>
      <c s="289"/>
      <c s="262"/>
      <c s="310" t="s">
        <v>952</v>
      </c>
      <c/>
      <c s="258" t="s">
        <v>1303</v>
      </c>
      <c s="471">
        <v>1</v>
      </c>
      <c s="439">
        <v>1</v>
      </c>
      <c s="462">
        <v>1</v>
      </c>
      <c s="11"/>
      <c s="11"/>
      <c s="11"/>
      <c s="11"/>
      <c s="11"/>
      <c s="11"/>
      <c s="11"/>
      <c s="11"/>
      <c s="11"/>
      <c s="11"/>
      <c s="11"/>
      <c s="11"/>
      <c s="11"/>
      <c s="11"/>
      <c s="11"/>
      <c s="11"/>
      <c s="11"/>
      <c s="11"/>
      <c s="11"/>
      <c s="11"/>
      <c s="11"/>
      <c s="11"/>
      <c s="11"/>
      <c s="11"/>
      <c s="11"/>
      <c s="11"/>
      <c s="11"/>
      <c s="11"/>
      <c s="11"/>
      <c s="11"/>
      <c s="11"/>
      <c s="11"/>
      <c s="11"/>
      <c s="11"/>
      <c s="11"/>
      <c s="11"/>
      <c s="11"/>
      <c s="11"/>
      <c s="11"/>
      <c s="11"/>
      <c r="BF245"/>
      <c/>
    </row>
    <row ht="24.75" customHeight="1" thickBot="1">
      <c s="354"/>
      <c r="C246" s="342" t="s">
        <v>1677</v>
      </c>
      <c s="168" t="s">
        <v>147</v>
      </c>
      <c s="168" t="s">
        <v>1396</v>
      </c>
      <c s="168" t="s">
        <v>1674</v>
      </c>
      <c s="40" t="s">
        <v>1195</v>
      </c>
      <c s="40" t="s">
        <v>1671</v>
      </c>
      <c s="40" t="s">
        <v>384</v>
      </c>
      <c s="7">
        <v>2025</v>
      </c>
      <c s="7">
        <v>2026</v>
      </c>
      <c s="7">
        <v>2027</v>
      </c>
      <c s="7">
        <v>2028</v>
      </c>
      <c s="7">
        <v>2029</v>
      </c>
      <c s="7">
        <v>2030</v>
      </c>
      <c s="7">
        <v>2031</v>
      </c>
      <c s="7">
        <v>2032</v>
      </c>
      <c s="7">
        <v>2033</v>
      </c>
      <c s="7">
        <v>2034</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r="BF246"/>
      <c/>
    </row>
    <row ht="12.2" customHeight="1" thickBot="1">
      <c s="324"/>
      <c r="C247" s="453" t="s">
        <v>1753</v>
      </c>
      <c s="309" t="s">
        <v>1853</v>
      </c>
      <c s="95">
        <v>0</v>
      </c>
      <c s="95">
        <v>0.22</v>
      </c>
      <c s="95"/>
      <c s="95"/>
      <c s="95"/>
      <c s="95">
        <v>5400</v>
      </c>
      <c s="95">
        <v>19620</v>
      </c>
      <c s="95">
        <v>22073</v>
      </c>
      <c s="95">
        <v>24525</v>
      </c>
      <c s="95">
        <v>26978</v>
      </c>
      <c s="95"/>
      <c s="95"/>
      <c s="95"/>
      <c s="95"/>
      <c s="470"/>
      <c s="10"/>
      <c s="10"/>
      <c s="10"/>
      <c s="10"/>
      <c s="10"/>
      <c s="10"/>
      <c s="10"/>
      <c s="10"/>
      <c s="10"/>
      <c s="10"/>
      <c s="10"/>
      <c s="10"/>
      <c s="10"/>
      <c s="10"/>
      <c s="10"/>
      <c s="10"/>
      <c s="10"/>
      <c s="10"/>
      <c s="10"/>
      <c s="10"/>
      <c s="10"/>
      <c s="10"/>
      <c s="10"/>
      <c s="10"/>
      <c s="10"/>
      <c s="10"/>
      <c s="10"/>
      <c s="10"/>
      <c s="10"/>
      <c s="10"/>
      <c r="BF247" s="213"/>
      <c s="213"/>
    </row>
    <row ht="12.2" customHeight="1" thickBot="1">
      <c s="354"/>
      <c r="C248" s="440" t="s">
        <v>1854</v>
      </c>
      <c s="309" t="s">
        <v>222</v>
      </c>
      <c s="96">
        <v>0</v>
      </c>
      <c s="96">
        <v>0</v>
      </c>
      <c s="96"/>
      <c s="96"/>
      <c s="96"/>
      <c s="96">
        <v>1800</v>
      </c>
      <c s="96">
        <v>3600</v>
      </c>
      <c s="96">
        <v>3646</v>
      </c>
      <c s="96">
        <v>3693</v>
      </c>
      <c s="96">
        <v>3740</v>
      </c>
      <c s="96"/>
      <c s="96"/>
      <c s="96"/>
      <c s="96"/>
      <c s="463"/>
      <c s="10"/>
      <c s="10"/>
      <c s="10"/>
      <c s="10"/>
      <c s="10"/>
      <c s="10"/>
      <c s="10"/>
      <c s="10"/>
      <c s="10"/>
      <c s="10"/>
      <c s="10"/>
      <c s="10"/>
      <c s="10"/>
      <c s="10"/>
      <c s="10"/>
      <c s="10"/>
      <c s="10"/>
      <c s="10"/>
      <c s="10"/>
      <c s="10"/>
      <c s="10"/>
      <c s="10"/>
      <c s="10"/>
      <c s="10"/>
      <c s="10"/>
      <c s="10"/>
      <c s="10"/>
      <c s="10"/>
      <c s="10"/>
      <c s="10"/>
      <c r="BF248" s="213"/>
      <c s="213"/>
    </row>
    <row ht="15.75" thickBot="1">
      <c s="324"/>
      <c r="C249" s="473" t="s">
        <v>1196</v>
      </c>
      <c r="J249" s="9">
        <v>0</v>
      </c>
      <c s="9">
        <v>0</v>
      </c>
      <c s="9">
        <v>0</v>
      </c>
      <c s="9">
        <v>0</v>
      </c>
      <c s="9">
        <v>0</v>
      </c>
      <c s="9">
        <v>0</v>
      </c>
      <c s="9">
        <v>0</v>
      </c>
      <c s="9">
        <v>0</v>
      </c>
      <c s="9">
        <v>0</v>
      </c>
      <c s="9">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s="9" t="s">
        <v>0</v>
      </c>
      <c r="AY249"/>
      <c/>
      <c/>
      <c/>
      <c/>
      <c/>
      <c/>
      <c/>
      <c/>
    </row>
    <row ht="28.5" customHeight="1" thickBot="1">
      <c s="324"/>
      <c r="C250" s="289"/>
      <c r="J250" s="1095" t="s">
        <v>1786</v>
      </c>
      <c s="11"/>
      <c s="11"/>
      <c s="11"/>
      <c s="11"/>
      <c s="11"/>
      <c s="11"/>
      <c s="11"/>
      <c s="11"/>
      <c s="11"/>
      <c s="9"/>
      <c s="9"/>
      <c s="9"/>
      <c s="9"/>
      <c s="9"/>
      <c s="9"/>
      <c s="9"/>
      <c s="9"/>
      <c s="9"/>
      <c s="9"/>
      <c s="9"/>
      <c s="9"/>
      <c s="9"/>
      <c s="9"/>
      <c s="9"/>
      <c s="9"/>
      <c s="9"/>
      <c s="9"/>
      <c s="9"/>
      <c s="9"/>
      <c s="9"/>
      <c s="9"/>
      <c s="9"/>
      <c s="9"/>
      <c s="9"/>
      <c s="9"/>
      <c s="9"/>
      <c s="9"/>
      <c s="9"/>
      <c s="9"/>
      <c r="AY250"/>
      <c/>
      <c/>
      <c/>
      <c/>
      <c/>
      <c/>
      <c/>
      <c/>
    </row>
    <row ht="16.5" thickBot="1">
      <c s="324"/>
      <c s="1107">
        <v>83</v>
      </c>
      <c s="1038" t="s">
        <v>134</v>
      </c>
      <c r="J251" s="1235">
        <v>0</v>
      </c>
      <c s="446">
        <v>0</v>
      </c>
      <c s="446">
        <v>0</v>
      </c>
      <c s="446">
        <v>0</v>
      </c>
      <c s="446">
        <v>0</v>
      </c>
      <c s="446">
        <v>0</v>
      </c>
      <c s="446">
        <v>0</v>
      </c>
      <c s="446">
        <v>0</v>
      </c>
      <c s="446">
        <v>0</v>
      </c>
      <c s="1183">
        <v>0</v>
      </c>
      <c s="1246"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s="163" t="s">
        <v>0</v>
      </c>
      <c r="AY251"/>
      <c/>
      <c/>
      <c/>
      <c/>
      <c/>
      <c/>
      <c/>
      <c/>
    </row>
    <row ht="12.2" customHeight="1">
      <c s="324"/>
      <c s="730"/>
      <c s="262"/>
      <c r="J252" s="11"/>
      <c s="11"/>
      <c s="11"/>
      <c s="11"/>
      <c s="11"/>
      <c s="11"/>
      <c s="11"/>
      <c s="11"/>
      <c s="73"/>
      <c s="73"/>
      <c r="W252" s="11"/>
      <c s="11"/>
      <c s="11"/>
      <c s="11"/>
      <c s="11"/>
      <c s="11"/>
      <c s="11"/>
      <c s="11"/>
      <c s="11"/>
      <c s="11"/>
      <c s="11"/>
      <c s="11"/>
      <c s="11"/>
      <c s="11"/>
      <c s="11"/>
      <c s="11"/>
      <c s="11"/>
      <c s="11"/>
      <c s="11"/>
      <c s="11"/>
      <c s="11"/>
      <c s="11"/>
      <c s="11"/>
      <c s="11"/>
      <c s="11"/>
      <c s="11"/>
      <c s="11"/>
      <c r="AY252"/>
      <c/>
      <c/>
      <c/>
      <c/>
      <c/>
      <c/>
      <c/>
      <c/>
    </row>
    <row ht="12.2" customHeight="1">
      <c s="324"/>
      <c s="730"/>
      <c s="262"/>
      <c r="J253" s="310" t="s">
        <v>1439</v>
      </c>
      <c s="11"/>
      <c s="11"/>
      <c s="11"/>
      <c s="11"/>
      <c s="11"/>
      <c s="11"/>
      <c s="11"/>
      <c s="73"/>
      <c s="73"/>
      <c r="W253" s="11"/>
      <c s="11"/>
      <c s="11"/>
      <c s="11"/>
      <c s="11"/>
      <c s="11"/>
      <c s="11"/>
      <c s="11"/>
      <c s="11"/>
      <c s="11"/>
      <c s="11"/>
      <c s="11"/>
      <c s="11"/>
      <c s="11"/>
      <c s="11"/>
      <c s="11"/>
      <c s="11"/>
      <c s="11"/>
      <c s="11"/>
      <c s="11"/>
      <c s="11"/>
      <c s="11"/>
      <c s="11"/>
      <c s="11"/>
      <c s="11"/>
      <c s="11"/>
      <c s="11"/>
      <c r="AY253"/>
      <c/>
      <c/>
      <c/>
      <c/>
      <c/>
      <c/>
      <c/>
      <c/>
    </row>
    <row ht="12.2" customHeight="1">
      <c s="324"/>
      <c s="730"/>
      <c s="262"/>
      <c r="J254" s="11"/>
      <c s="11"/>
      <c s="11"/>
      <c s="11"/>
      <c s="11"/>
      <c s="11"/>
      <c s="11"/>
      <c s="11"/>
      <c s="73"/>
      <c s="73"/>
      <c r="W254" s="11"/>
      <c s="11"/>
      <c s="11"/>
      <c s="11"/>
      <c s="11"/>
      <c s="11"/>
      <c s="11"/>
      <c s="11"/>
      <c s="11"/>
      <c s="11"/>
      <c s="11"/>
      <c s="11"/>
      <c s="11"/>
      <c s="11"/>
      <c s="11"/>
      <c s="11"/>
      <c s="11"/>
      <c s="11"/>
      <c s="11"/>
      <c s="11"/>
      <c s="11"/>
      <c s="11"/>
      <c s="11"/>
      <c s="11"/>
      <c s="11"/>
      <c s="11"/>
      <c s="11"/>
      <c r="AY254"/>
      <c/>
      <c/>
      <c/>
      <c/>
      <c/>
      <c/>
      <c/>
      <c/>
    </row>
    <row ht="3.75" customHeight="1">
      <c s="324"/>
      <c s="730"/>
      <c s="262"/>
      <c r="J255" s="11"/>
      <c s="11"/>
      <c s="11"/>
      <c s="11"/>
      <c s="11"/>
      <c s="11"/>
      <c s="11"/>
      <c s="11"/>
      <c s="73"/>
      <c s="73"/>
      <c r="W255" s="11"/>
      <c s="11"/>
      <c s="11"/>
      <c s="11"/>
      <c s="11"/>
      <c s="11"/>
      <c s="11"/>
      <c s="11"/>
      <c s="11"/>
      <c s="11"/>
      <c s="11"/>
      <c s="11"/>
      <c s="11"/>
      <c s="11"/>
      <c s="11"/>
      <c s="11"/>
      <c s="11"/>
      <c s="11"/>
      <c s="11"/>
      <c s="11"/>
      <c s="11"/>
      <c s="11"/>
      <c s="11"/>
      <c s="11"/>
      <c s="11"/>
      <c s="11"/>
      <c s="11"/>
      <c r="AY255"/>
      <c/>
      <c/>
      <c/>
      <c/>
      <c/>
      <c/>
      <c/>
      <c/>
    </row>
    <row ht="12" customHeight="1">
      <c s="324"/>
      <c s="730"/>
      <c s="262"/>
      <c r="J256" s="11"/>
      <c s="11"/>
      <c s="11"/>
      <c s="11"/>
      <c s="11"/>
      <c s="11"/>
      <c s="11"/>
      <c s="11"/>
      <c s="73"/>
      <c s="73"/>
      <c r="W256" s="11"/>
      <c s="11"/>
      <c s="11"/>
      <c s="11"/>
      <c s="11"/>
      <c s="11"/>
      <c s="11"/>
      <c s="11"/>
      <c s="11"/>
      <c s="11"/>
      <c s="11"/>
      <c s="11"/>
      <c s="11"/>
      <c s="11"/>
      <c s="11"/>
      <c s="11"/>
      <c s="11"/>
      <c s="11"/>
      <c s="11"/>
      <c s="11"/>
      <c s="11"/>
      <c s="11"/>
      <c s="11"/>
      <c s="11"/>
      <c s="11"/>
      <c s="11"/>
      <c s="11"/>
      <c r="AY256"/>
      <c/>
      <c/>
      <c/>
      <c/>
      <c/>
      <c/>
      <c/>
      <c/>
    </row>
    <row ht="12" customHeight="1">
      <c s="324"/>
      <c s="730"/>
      <c s="262"/>
      <c r="J257" s="11"/>
      <c s="11"/>
      <c s="11"/>
      <c s="11"/>
      <c s="11"/>
      <c s="11"/>
      <c s="11"/>
      <c s="11"/>
      <c s="73"/>
      <c s="73"/>
      <c r="W257" s="11"/>
      <c s="11"/>
      <c s="11"/>
      <c s="11"/>
      <c s="11"/>
      <c s="11"/>
      <c s="11"/>
      <c s="11"/>
      <c s="11"/>
      <c s="11"/>
      <c s="11"/>
      <c s="11"/>
      <c s="11"/>
      <c s="11"/>
      <c s="11"/>
      <c s="11"/>
      <c s="11"/>
      <c s="11"/>
      <c s="11"/>
      <c s="11"/>
      <c s="11"/>
      <c s="11"/>
      <c s="11"/>
      <c s="11"/>
      <c s="11"/>
      <c s="11"/>
      <c s="11"/>
      <c r="AY257"/>
      <c/>
      <c/>
      <c/>
      <c/>
      <c/>
      <c/>
      <c/>
      <c/>
    </row>
    <row ht="12" customHeight="1">
      <c s="324"/>
      <c s="730"/>
      <c s="262"/>
      <c r="J258" s="11"/>
      <c s="11"/>
      <c s="11"/>
      <c s="11"/>
      <c s="11"/>
      <c s="11"/>
      <c s="11"/>
      <c s="11"/>
      <c s="73"/>
      <c s="73"/>
      <c r="W258" s="11"/>
      <c s="11"/>
      <c s="11"/>
      <c s="11"/>
      <c s="11"/>
      <c s="11"/>
      <c s="11"/>
      <c s="11"/>
      <c s="11"/>
      <c s="11"/>
      <c s="11"/>
      <c s="11"/>
      <c s="11"/>
      <c s="11"/>
      <c s="11"/>
      <c s="11"/>
      <c s="11"/>
      <c s="11"/>
      <c s="11"/>
      <c s="11"/>
      <c s="11"/>
      <c s="11"/>
      <c s="11"/>
      <c s="11"/>
      <c s="11"/>
      <c s="11"/>
      <c s="11"/>
      <c r="AY258"/>
      <c/>
      <c/>
      <c/>
      <c/>
      <c/>
      <c/>
      <c/>
      <c/>
    </row>
    <row ht="12" customHeight="1">
      <c s="324"/>
      <c s="730"/>
      <c s="262"/>
      <c r="J259" s="11"/>
      <c s="11"/>
      <c s="11"/>
      <c s="11"/>
      <c s="11"/>
      <c s="11"/>
      <c s="11"/>
      <c s="11"/>
      <c s="73"/>
      <c s="73"/>
      <c r="W259" s="11"/>
      <c s="11"/>
      <c s="11"/>
      <c s="11"/>
      <c s="11"/>
      <c s="11"/>
      <c s="11"/>
      <c s="11"/>
      <c s="11"/>
      <c s="11"/>
      <c s="11"/>
      <c s="11"/>
      <c s="11"/>
      <c s="11"/>
      <c s="11"/>
      <c s="11"/>
      <c s="11"/>
      <c s="11"/>
      <c s="11"/>
      <c s="11"/>
      <c s="11"/>
      <c s="11"/>
      <c s="11"/>
      <c s="11"/>
      <c s="11"/>
      <c s="11"/>
      <c s="11"/>
      <c r="AY259"/>
      <c/>
      <c/>
      <c/>
      <c/>
      <c/>
      <c/>
      <c/>
      <c/>
    </row>
    <row ht="14.25" customHeight="1">
      <c s="324"/>
      <c s="730"/>
      <c s="262"/>
      <c r="J260" s="11"/>
      <c s="11"/>
      <c s="11"/>
      <c s="11"/>
      <c s="11"/>
      <c s="11"/>
      <c s="11"/>
      <c s="11"/>
      <c s="73"/>
      <c s="73"/>
      <c r="W260" s="11"/>
      <c s="11"/>
      <c s="11"/>
      <c s="11"/>
      <c s="11"/>
      <c s="11"/>
      <c s="11"/>
      <c s="11"/>
      <c s="11"/>
      <c s="11"/>
      <c s="11"/>
      <c s="11"/>
      <c s="11"/>
      <c s="11"/>
      <c s="11"/>
      <c s="11"/>
      <c s="11"/>
      <c s="11"/>
      <c s="11"/>
      <c s="11"/>
      <c s="11"/>
      <c s="11"/>
      <c s="11"/>
      <c s="11"/>
      <c s="11"/>
      <c s="11"/>
      <c s="11"/>
      <c r="AY260"/>
      <c/>
      <c/>
      <c/>
      <c/>
      <c/>
      <c/>
      <c/>
      <c/>
    </row>
    <row ht="21.75" customHeight="1">
      <c s="324"/>
      <c s="730"/>
      <c s="262"/>
      <c r="I261" s="310" t="s">
        <v>278</v>
      </c>
      <c s="11"/>
      <c s="11"/>
      <c s="11"/>
      <c s="11"/>
      <c s="11"/>
      <c s="11"/>
      <c s="11"/>
      <c s="11"/>
      <c s="73"/>
      <c s="73"/>
      <c r="W261" s="11"/>
      <c s="11"/>
      <c s="11"/>
      <c s="11"/>
      <c s="11"/>
      <c s="11"/>
      <c s="11"/>
      <c s="11"/>
      <c s="11"/>
      <c s="11"/>
      <c s="11"/>
      <c s="11"/>
      <c s="11"/>
      <c s="11"/>
      <c s="11"/>
      <c s="11"/>
      <c s="11"/>
      <c s="11"/>
      <c s="11"/>
      <c s="11"/>
      <c s="11"/>
      <c s="11"/>
      <c s="11"/>
      <c s="11"/>
      <c s="11"/>
      <c s="11"/>
      <c s="11"/>
      <c r="AY261"/>
      <c/>
      <c/>
      <c/>
      <c/>
      <c/>
      <c/>
      <c/>
      <c/>
    </row>
    <row ht="31.7" customHeight="1" thickBot="1">
      <c s="324"/>
      <c r="F262" s="386" t="s">
        <v>45</v>
      </c>
      <c r="H262" s="433"/>
      <c s="433" t="s">
        <v>487</v>
      </c>
      <c s="7">
        <v>2025</v>
      </c>
      <c s="7">
        <v>2026</v>
      </c>
      <c s="7">
        <v>2027</v>
      </c>
      <c s="7">
        <v>2028</v>
      </c>
      <c s="7">
        <v>2029</v>
      </c>
      <c s="7">
        <v>2030</v>
      </c>
      <c s="7">
        <v>2031</v>
      </c>
      <c s="7">
        <v>2032</v>
      </c>
      <c s="7">
        <v>2033</v>
      </c>
      <c s="7">
        <v>2034</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r="AY262"/>
      <c/>
      <c/>
      <c/>
      <c/>
      <c/>
      <c/>
      <c/>
      <c/>
    </row>
    <row ht="15">
      <c s="324"/>
      <c r="H263" s="289"/>
      <c s="289" t="s">
        <v>514</v>
      </c>
      <c s="633">
        <v>0.90000000000000002</v>
      </c>
      <c s="305">
        <v>0.90000000000000002</v>
      </c>
      <c s="305">
        <v>0.90000000000000002</v>
      </c>
      <c s="305">
        <v>0.90000000000000002</v>
      </c>
      <c s="305">
        <v>0.90000000000000002</v>
      </c>
      <c s="305">
        <v>0.90000000000000002</v>
      </c>
      <c s="305">
        <v>0.90000000000000002</v>
      </c>
      <c s="305">
        <v>0.90000000000000002</v>
      </c>
      <c s="305">
        <v>0.90000000000000002</v>
      </c>
      <c s="705">
        <v>0.90000000000000002</v>
      </c>
      <c s="77"/>
      <c s="77"/>
      <c s="77"/>
      <c s="77"/>
      <c s="77"/>
      <c s="77"/>
      <c s="77"/>
      <c s="77"/>
      <c s="77"/>
      <c s="77"/>
      <c s="77"/>
      <c s="77"/>
      <c s="77"/>
      <c s="77"/>
      <c s="77"/>
      <c s="77"/>
      <c s="77"/>
      <c s="77"/>
      <c s="77"/>
      <c s="77"/>
      <c s="77"/>
      <c s="77"/>
      <c s="77"/>
      <c s="77"/>
      <c s="77"/>
      <c s="77"/>
      <c s="77"/>
      <c s="77"/>
      <c s="77"/>
      <c s="77"/>
      <c r="AY263"/>
      <c/>
      <c/>
      <c/>
      <c/>
      <c/>
      <c/>
      <c/>
      <c/>
    </row>
    <row ht="15.75" thickBot="1">
      <c s="324"/>
      <c r="H264" s="289"/>
      <c s="289" t="s">
        <v>385</v>
      </c>
      <c s="681"/>
      <c s="302">
        <v>1</v>
      </c>
      <c s="302">
        <v>1</v>
      </c>
      <c s="302">
        <v>1</v>
      </c>
      <c s="302">
        <v>1</v>
      </c>
      <c s="302"/>
      <c s="302"/>
      <c s="302"/>
      <c s="302"/>
      <c s="686"/>
      <c s="77"/>
      <c s="77"/>
      <c s="77"/>
      <c s="77"/>
      <c s="77"/>
      <c s="77"/>
      <c s="77"/>
      <c s="77"/>
      <c s="77"/>
      <c s="77"/>
      <c s="77"/>
      <c s="77"/>
      <c s="77"/>
      <c s="77"/>
      <c s="77"/>
      <c s="77"/>
      <c s="77"/>
      <c s="77"/>
      <c s="77"/>
      <c s="77"/>
      <c s="77"/>
      <c s="77"/>
      <c s="77"/>
      <c s="77"/>
      <c s="77"/>
      <c s="77"/>
      <c s="77"/>
      <c s="77"/>
      <c s="77"/>
      <c s="77"/>
      <c r="AY264"/>
      <c/>
      <c/>
      <c/>
      <c/>
      <c/>
      <c/>
      <c/>
      <c/>
    </row>
    <row ht="15">
      <c s="324"/>
      <c r="G265" s="289"/>
      <c s="289"/>
      <c s="289"/>
      <c s="424"/>
      <c s="424"/>
      <c s="424"/>
      <c s="424"/>
      <c s="424"/>
      <c s="424"/>
      <c s="424"/>
      <c s="424"/>
      <c s="424"/>
      <c/>
      <c s="77"/>
      <c s="77"/>
      <c s="77"/>
      <c s="77"/>
      <c s="77"/>
      <c s="77"/>
      <c s="77"/>
      <c s="77"/>
      <c s="77"/>
      <c s="77"/>
      <c s="77"/>
      <c s="77"/>
      <c s="77"/>
      <c s="77"/>
      <c s="77"/>
      <c s="77"/>
      <c s="77"/>
      <c s="77"/>
      <c s="77"/>
      <c s="77"/>
      <c s="77"/>
      <c s="77"/>
      <c s="77"/>
      <c s="77"/>
      <c s="77"/>
      <c s="77"/>
      <c s="77"/>
      <c s="77"/>
      <c s="77"/>
      <c s="77"/>
      <c r="AY265"/>
      <c/>
      <c/>
      <c/>
      <c/>
      <c/>
      <c/>
      <c/>
      <c/>
    </row>
    <row ht="18.75">
      <c s="324"/>
      <c r="I266" s="310" t="s">
        <v>1787</v>
      </c>
      <c s="424"/>
      <c s="424"/>
      <c s="424"/>
      <c s="424"/>
      <c s="424"/>
      <c s="424"/>
      <c s="424"/>
      <c s="424"/>
      <c s="424"/>
      <c/>
      <c s="77"/>
      <c s="77"/>
      <c s="77"/>
      <c s="77"/>
      <c s="77"/>
      <c s="77"/>
      <c s="77"/>
      <c s="77"/>
      <c s="77"/>
      <c s="77"/>
      <c s="77"/>
      <c s="77"/>
      <c s="77"/>
      <c s="77"/>
      <c s="77"/>
      <c s="77"/>
      <c s="77"/>
      <c s="77"/>
      <c s="77"/>
      <c s="77"/>
      <c s="77"/>
      <c s="77"/>
      <c s="77"/>
      <c s="77"/>
      <c s="77"/>
      <c s="77"/>
      <c s="77"/>
      <c s="77"/>
      <c s="77"/>
      <c s="77"/>
      <c r="AY266"/>
      <c/>
      <c/>
      <c/>
      <c/>
      <c/>
      <c/>
      <c/>
      <c/>
    </row>
    <row ht="16.5" thickBot="1">
      <c s="324"/>
      <c r="F267" s="386" t="s">
        <v>620</v>
      </c>
      <c s="256"/>
      <c s="433"/>
      <c s="433" t="s">
        <v>487</v>
      </c>
      <c s="7">
        <v>2025</v>
      </c>
      <c s="7">
        <v>2026</v>
      </c>
      <c s="7">
        <v>2027</v>
      </c>
      <c s="7">
        <v>2028</v>
      </c>
      <c s="7">
        <v>2029</v>
      </c>
      <c s="7">
        <v>2030</v>
      </c>
      <c s="7">
        <v>2031</v>
      </c>
      <c s="7">
        <v>2032</v>
      </c>
      <c s="7">
        <v>2033</v>
      </c>
      <c s="7">
        <v>2034</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c/>
      <c/>
      <c/>
      <c/>
      <c/>
      <c/>
      <c/>
      <c/>
      <c/>
    </row>
    <row ht="16.5" customHeight="1" thickBot="1">
      <c s="324"/>
      <c s="557"/>
      <c s="262"/>
      <c s="256"/>
      <c s="256"/>
      <c s="256"/>
      <c s="256"/>
      <c s="289"/>
      <c s="289" t="s">
        <v>153</v>
      </c>
      <c s="1122"/>
      <c s="456"/>
      <c s="456"/>
      <c s="456"/>
      <c s="456"/>
      <c s="456"/>
      <c s="456"/>
      <c s="456"/>
      <c s="456"/>
      <c s="901"/>
      <c s="10"/>
      <c s="10"/>
      <c s="10"/>
      <c s="10"/>
      <c s="10"/>
      <c s="10"/>
      <c s="10"/>
      <c s="10"/>
      <c s="10"/>
      <c s="10"/>
      <c s="10"/>
      <c s="10"/>
      <c s="10"/>
      <c s="10"/>
      <c s="10"/>
      <c s="10"/>
      <c s="10"/>
      <c s="10"/>
      <c s="10"/>
      <c s="10"/>
      <c s="10"/>
      <c s="10"/>
      <c s="10"/>
      <c s="10"/>
      <c s="10"/>
      <c s="10"/>
      <c s="10"/>
      <c s="10"/>
      <c s="10"/>
      <c s="10"/>
      <c/>
      <c/>
      <c/>
      <c/>
      <c/>
      <c/>
      <c/>
      <c/>
      <c/>
      <c/>
    </row>
    <row ht="12.2" customHeight="1">
      <c s="324"/>
      <c s="557"/>
      <c s="262"/>
      <c s="256"/>
      <c s="256"/>
      <c s="256"/>
      <c s="256"/>
      <c s="289"/>
      <c s="256"/>
      <c s="256"/>
      <c s="256"/>
      <c s="73"/>
      <c s="73"/>
    </row>
    <row ht="12.2" customHeight="1">
      <c s="324"/>
      <c s="557"/>
      <c s="262"/>
      <c s="256"/>
      <c s="256"/>
      <c s="256"/>
      <c s="256"/>
      <c s="256"/>
      <c s="256"/>
      <c s="256"/>
      <c s="256"/>
      <c s="73"/>
      <c s="73"/>
    </row>
    <row ht="14.25" customHeight="1">
      <c s="324"/>
      <c s="557"/>
      <c s="262"/>
      <c r="E271" s="256"/>
      <c s="256"/>
      <c s="256"/>
      <c s="256"/>
      <c s="256"/>
      <c s="256"/>
      <c s="256"/>
      <c s="73"/>
      <c s="73"/>
    </row>
    <row ht="12.2" customHeight="1">
      <c s="324"/>
      <c s="557"/>
      <c s="262"/>
      <c s="256"/>
      <c s="256"/>
      <c s="735"/>
      <c s="256"/>
      <c s="256"/>
      <c s="256"/>
      <c s="256"/>
      <c s="256"/>
      <c s="73"/>
      <c s="73"/>
    </row>
    <row ht="15.75">
      <c s="324"/>
      <c s="551" t="s">
        <v>0</v>
      </c>
      <c s="262" t="s">
        <v>0</v>
      </c>
      <c s="321" t="s">
        <v>0</v>
      </c>
      <c s="321" t="s">
        <v>0</v>
      </c>
      <c s="321" t="s">
        <v>0</v>
      </c>
      <c s="321" t="s">
        <v>0</v>
      </c>
      <c s="321" t="s">
        <v>0</v>
      </c>
      <c s="321" t="s">
        <v>0</v>
      </c>
      <c s="321" t="s">
        <v>0</v>
      </c>
      <c s="321" t="s">
        <v>0</v>
      </c>
      <c s="73"/>
      <c s="529" t="s">
        <v>0</v>
      </c>
      <c s="529"/>
      <c s="529"/>
    </row>
    <row ht="12.2" customHeight="1">
      <c s="324"/>
      <c s="744" t="s">
        <v>0</v>
      </c>
      <c s="262" t="s">
        <v>0</v>
      </c>
      <c s="135">
        <v>0</v>
      </c>
      <c s="135">
        <v>0</v>
      </c>
      <c s="135">
        <v>0</v>
      </c>
      <c s="135">
        <v>0</v>
      </c>
      <c s="135">
        <v>0</v>
      </c>
      <c s="135">
        <v>0</v>
      </c>
      <c s="135">
        <v>0</v>
      </c>
      <c s="135">
        <v>0</v>
      </c>
      <c s="338" t="s">
        <v>0</v>
      </c>
      <c s="338"/>
      <c s="262" t="s">
        <v>0</v>
      </c>
      <c s="714"/>
    </row>
    <row ht="12.2" customHeight="1">
      <c s="324"/>
      <c s="846" t="s">
        <v>0</v>
      </c>
      <c s="262" t="s">
        <v>0</v>
      </c>
      <c s="135">
        <v>0</v>
      </c>
      <c s="135">
        <v>0</v>
      </c>
      <c s="135">
        <v>0</v>
      </c>
      <c s="135">
        <v>0</v>
      </c>
      <c s="135">
        <v>0</v>
      </c>
      <c s="135">
        <v>0</v>
      </c>
      <c s="135">
        <v>0</v>
      </c>
      <c s="135">
        <v>0</v>
      </c>
      <c s="338" t="s">
        <v>0</v>
      </c>
      <c s="338"/>
      <c s="262" t="s">
        <v>0</v>
      </c>
      <c s="714"/>
    </row>
    <row ht="12.2" customHeight="1">
      <c s="324"/>
      <c s="712" t="s">
        <v>0</v>
      </c>
      <c s="262" t="s">
        <v>0</v>
      </c>
      <c s="135">
        <v>0</v>
      </c>
      <c s="135">
        <v>0</v>
      </c>
      <c s="135">
        <v>0</v>
      </c>
      <c s="135">
        <v>0</v>
      </c>
      <c s="135">
        <v>0</v>
      </c>
      <c s="135">
        <v>0</v>
      </c>
      <c s="135">
        <v>0</v>
      </c>
      <c s="135">
        <v>0</v>
      </c>
      <c s="536" t="s">
        <v>0</v>
      </c>
      <c s="536"/>
      <c s="262" t="s">
        <v>0</v>
      </c>
      <c s="714"/>
    </row>
    <row ht="12.2" customHeight="1" thickBot="1">
      <c s="324"/>
      <c s="338" t="s">
        <v>0</v>
      </c>
      <c s="262" t="s">
        <v>0</v>
      </c>
      <c s="9" t="s">
        <v>0</v>
      </c>
      <c s="9" t="s">
        <v>0</v>
      </c>
      <c s="9" t="s">
        <v>0</v>
      </c>
      <c s="9" t="s">
        <v>0</v>
      </c>
      <c s="9" t="s">
        <v>0</v>
      </c>
      <c s="9" t="s">
        <v>0</v>
      </c>
      <c s="9" t="s">
        <v>0</v>
      </c>
      <c s="9" t="s">
        <v>0</v>
      </c>
      <c s="536" t="s">
        <v>0</v>
      </c>
      <c s="338"/>
      <c s="262" t="s">
        <v>0</v>
      </c>
      <c s="714"/>
    </row>
    <row ht="12.2" customHeight="1">
      <c s="324"/>
      <c s="448" t="s">
        <v>0</v>
      </c>
      <c s="262" t="s">
        <v>0</v>
      </c>
      <c s="183">
        <v>1</v>
      </c>
      <c s="183">
        <v>1</v>
      </c>
      <c s="183">
        <v>1</v>
      </c>
      <c s="183">
        <v>1</v>
      </c>
      <c s="183">
        <v>1</v>
      </c>
      <c s="183">
        <v>1</v>
      </c>
      <c s="183">
        <v>1</v>
      </c>
      <c s="183">
        <v>1</v>
      </c>
      <c s="813" t="s">
        <v>0</v>
      </c>
      <c s="338"/>
      <c s="262" t="s">
        <v>0</v>
      </c>
      <c s="714"/>
    </row>
    <row ht="12.2" customHeight="1">
      <c s="324"/>
      <c s="448" t="s">
        <v>0</v>
      </c>
      <c s="262" t="s">
        <v>0</v>
      </c>
      <c s="135">
        <v>0</v>
      </c>
      <c s="135">
        <v>0</v>
      </c>
      <c s="135">
        <v>0</v>
      </c>
      <c s="135">
        <v>0</v>
      </c>
      <c s="135">
        <v>0</v>
      </c>
      <c s="135">
        <v>0</v>
      </c>
      <c s="135">
        <v>0</v>
      </c>
      <c s="135">
        <v>0</v>
      </c>
      <c s="536" t="s">
        <v>0</v>
      </c>
      <c s="338"/>
      <c s="262" t="s">
        <v>0</v>
      </c>
      <c s="714"/>
    </row>
    <row ht="12.2" customHeight="1">
      <c s="324"/>
      <c s="448" t="s">
        <v>0</v>
      </c>
      <c s="262" t="s">
        <v>0</v>
      </c>
      <c s="135">
        <v>0</v>
      </c>
      <c s="135">
        <v>0</v>
      </c>
      <c s="135">
        <v>0</v>
      </c>
      <c s="135">
        <v>0</v>
      </c>
      <c s="135">
        <v>0</v>
      </c>
      <c s="135">
        <v>0</v>
      </c>
      <c s="135">
        <v>0</v>
      </c>
      <c s="135">
        <v>0</v>
      </c>
      <c s="536" t="s">
        <v>0</v>
      </c>
      <c s="338"/>
      <c s="262" t="s">
        <v>0</v>
      </c>
      <c s="714"/>
    </row>
    <row ht="12.2" customHeight="1">
      <c s="324"/>
      <c s="448" t="s">
        <v>0</v>
      </c>
      <c s="262" t="s">
        <v>0</v>
      </c>
      <c s="135">
        <v>0</v>
      </c>
      <c s="135">
        <v>0</v>
      </c>
      <c s="135">
        <v>0</v>
      </c>
      <c s="135">
        <v>0</v>
      </c>
      <c s="135">
        <v>0</v>
      </c>
      <c s="135">
        <v>0</v>
      </c>
      <c s="135">
        <v>0</v>
      </c>
      <c s="135">
        <v>0</v>
      </c>
      <c s="536" t="s">
        <v>0</v>
      </c>
      <c s="338"/>
      <c s="262" t="s">
        <v>0</v>
      </c>
      <c s="714"/>
    </row>
    <row ht="12.2" customHeight="1">
      <c s="324"/>
      <c s="448" t="s">
        <v>0</v>
      </c>
      <c s="262" t="s">
        <v>0</v>
      </c>
      <c s="135">
        <v>0</v>
      </c>
      <c s="135">
        <v>0</v>
      </c>
      <c s="135">
        <v>0</v>
      </c>
      <c s="135">
        <v>0</v>
      </c>
      <c s="135">
        <v>0</v>
      </c>
      <c s="135">
        <v>0</v>
      </c>
      <c s="135">
        <v>0</v>
      </c>
      <c s="135">
        <v>0</v>
      </c>
      <c s="73"/>
      <c s="73"/>
    </row>
    <row ht="12.2" customHeight="1" thickBot="1">
      <c s="324"/>
      <c s="338" t="s">
        <v>0</v>
      </c>
      <c s="262" t="s">
        <v>0</v>
      </c>
      <c s="9" t="s">
        <v>0</v>
      </c>
      <c s="9" t="s">
        <v>0</v>
      </c>
      <c s="9" t="s">
        <v>0</v>
      </c>
      <c s="9" t="s">
        <v>0</v>
      </c>
      <c s="9" t="s">
        <v>0</v>
      </c>
      <c s="9" t="s">
        <v>0</v>
      </c>
      <c s="9" t="s">
        <v>0</v>
      </c>
      <c s="9" t="s">
        <v>0</v>
      </c>
      <c s="73"/>
      <c s="73"/>
    </row>
    <row ht="12.2" customHeight="1">
      <c s="324"/>
      <c s="448" t="s">
        <v>0</v>
      </c>
      <c s="262" t="s">
        <v>0</v>
      </c>
      <c s="183">
        <v>0</v>
      </c>
      <c s="183">
        <v>0</v>
      </c>
      <c s="183">
        <v>0</v>
      </c>
      <c s="183">
        <v>0</v>
      </c>
      <c s="183">
        <v>0</v>
      </c>
      <c s="183">
        <v>0</v>
      </c>
      <c s="183">
        <v>0</v>
      </c>
      <c s="183">
        <v>0</v>
      </c>
      <c s="73"/>
      <c s="73"/>
    </row>
    <row ht="12.2" customHeight="1">
      <c s="324"/>
      <c s="448" t="s">
        <v>0</v>
      </c>
      <c s="262" t="s">
        <v>0</v>
      </c>
      <c s="135">
        <v>0</v>
      </c>
      <c s="135">
        <v>0</v>
      </c>
      <c s="135">
        <v>0</v>
      </c>
      <c s="135">
        <v>0</v>
      </c>
      <c s="135">
        <v>0</v>
      </c>
      <c s="135">
        <v>0</v>
      </c>
      <c s="135">
        <v>0</v>
      </c>
      <c s="135">
        <v>0</v>
      </c>
      <c s="73"/>
      <c s="73"/>
    </row>
    <row ht="12.2" customHeight="1">
      <c s="324"/>
      <c s="448" t="s">
        <v>0</v>
      </c>
      <c s="262" t="s">
        <v>0</v>
      </c>
      <c s="135">
        <v>0</v>
      </c>
      <c s="135">
        <v>0</v>
      </c>
      <c s="135">
        <v>0</v>
      </c>
      <c s="135">
        <v>0</v>
      </c>
      <c s="135">
        <v>0</v>
      </c>
      <c s="135">
        <v>0</v>
      </c>
      <c s="135">
        <v>0</v>
      </c>
      <c s="135">
        <v>0</v>
      </c>
      <c s="73"/>
      <c s="73"/>
    </row>
    <row ht="12.2" customHeight="1">
      <c s="324"/>
      <c s="448" t="s">
        <v>0</v>
      </c>
      <c s="262" t="s">
        <v>0</v>
      </c>
      <c s="135">
        <v>0</v>
      </c>
      <c s="135">
        <v>0</v>
      </c>
      <c s="135">
        <v>0</v>
      </c>
      <c s="135">
        <v>0</v>
      </c>
      <c s="135">
        <v>0</v>
      </c>
      <c s="135">
        <v>0</v>
      </c>
      <c s="135">
        <v>0</v>
      </c>
      <c s="135">
        <v>0</v>
      </c>
      <c s="73"/>
      <c s="73"/>
    </row>
    <row ht="12.2" customHeight="1">
      <c s="324"/>
      <c s="448" t="s">
        <v>0</v>
      </c>
      <c s="262" t="s">
        <v>0</v>
      </c>
      <c s="135">
        <v>0</v>
      </c>
      <c s="135">
        <v>0</v>
      </c>
      <c s="135">
        <v>0</v>
      </c>
      <c s="135">
        <v>0</v>
      </c>
      <c s="135">
        <v>0</v>
      </c>
      <c s="135">
        <v>0</v>
      </c>
      <c s="135">
        <v>0</v>
      </c>
      <c s="135">
        <v>0</v>
      </c>
      <c s="73"/>
      <c s="73"/>
    </row>
    <row ht="12.2" customHeight="1" thickBot="1">
      <c s="324"/>
      <c s="338" t="s">
        <v>0</v>
      </c>
      <c s="262" t="s">
        <v>0</v>
      </c>
      <c s="9" t="s">
        <v>0</v>
      </c>
      <c s="9" t="s">
        <v>0</v>
      </c>
      <c s="9" t="s">
        <v>0</v>
      </c>
      <c s="9" t="s">
        <v>0</v>
      </c>
      <c s="9" t="s">
        <v>0</v>
      </c>
      <c s="9" t="s">
        <v>0</v>
      </c>
      <c s="9" t="s">
        <v>0</v>
      </c>
      <c s="9" t="s">
        <v>0</v>
      </c>
      <c s="73"/>
      <c s="73"/>
    </row>
    <row ht="12.2" customHeight="1">
      <c s="324"/>
      <c s="448" t="s">
        <v>0</v>
      </c>
      <c s="262" t="s">
        <v>0</v>
      </c>
      <c s="183">
        <v>0</v>
      </c>
      <c s="183">
        <v>0</v>
      </c>
      <c s="183">
        <v>0</v>
      </c>
      <c s="183">
        <v>0</v>
      </c>
      <c s="183">
        <v>0</v>
      </c>
      <c s="183">
        <v>0</v>
      </c>
      <c s="183">
        <v>0</v>
      </c>
      <c s="183">
        <v>0</v>
      </c>
      <c s="73"/>
      <c s="73"/>
    </row>
    <row ht="12.2" customHeight="1">
      <c s="324"/>
      <c s="448" t="s">
        <v>0</v>
      </c>
      <c s="262" t="s">
        <v>0</v>
      </c>
      <c s="135">
        <v>0</v>
      </c>
      <c s="135">
        <v>0</v>
      </c>
      <c s="135">
        <v>0</v>
      </c>
      <c s="135">
        <v>0</v>
      </c>
      <c s="135">
        <v>0</v>
      </c>
      <c s="135">
        <v>0</v>
      </c>
      <c s="135">
        <v>0</v>
      </c>
      <c s="135">
        <v>0</v>
      </c>
      <c s="73"/>
      <c s="73"/>
    </row>
    <row ht="12.2" customHeight="1">
      <c s="324"/>
      <c s="448" t="s">
        <v>0</v>
      </c>
      <c s="262" t="s">
        <v>0</v>
      </c>
      <c s="135">
        <v>0</v>
      </c>
      <c s="135">
        <v>0</v>
      </c>
      <c s="135">
        <v>0</v>
      </c>
      <c s="135">
        <v>0</v>
      </c>
      <c s="135">
        <v>0</v>
      </c>
      <c s="135">
        <v>0</v>
      </c>
      <c s="135">
        <v>0</v>
      </c>
      <c s="135">
        <v>0</v>
      </c>
      <c s="73"/>
      <c s="73"/>
    </row>
    <row ht="12.2" customHeight="1">
      <c s="324"/>
      <c s="448" t="s">
        <v>0</v>
      </c>
      <c s="262" t="s">
        <v>0</v>
      </c>
      <c s="135">
        <v>0</v>
      </c>
      <c s="135">
        <v>0</v>
      </c>
      <c s="135">
        <v>0</v>
      </c>
      <c s="135">
        <v>0</v>
      </c>
      <c s="135">
        <v>0</v>
      </c>
      <c s="135">
        <v>0</v>
      </c>
      <c s="135">
        <v>0</v>
      </c>
      <c s="135">
        <v>0</v>
      </c>
      <c s="73"/>
      <c s="73"/>
    </row>
    <row ht="12.2" customHeight="1">
      <c s="324"/>
      <c s="448" t="s">
        <v>0</v>
      </c>
      <c s="262" t="s">
        <v>0</v>
      </c>
      <c s="135">
        <v>0</v>
      </c>
      <c s="135">
        <v>0</v>
      </c>
      <c s="135">
        <v>0</v>
      </c>
      <c s="135">
        <v>0</v>
      </c>
      <c s="135">
        <v>0</v>
      </c>
      <c s="135">
        <v>0</v>
      </c>
      <c s="135">
        <v>0</v>
      </c>
      <c s="135">
        <v>0</v>
      </c>
      <c s="73"/>
      <c s="73"/>
    </row>
    <row ht="12.2" customHeight="1" thickBot="1">
      <c s="324"/>
      <c s="338" t="s">
        <v>0</v>
      </c>
      <c s="262" t="s">
        <v>0</v>
      </c>
      <c s="9" t="s">
        <v>0</v>
      </c>
      <c s="9" t="s">
        <v>0</v>
      </c>
      <c s="9" t="s">
        <v>0</v>
      </c>
      <c s="9" t="s">
        <v>0</v>
      </c>
      <c s="9" t="s">
        <v>0</v>
      </c>
      <c s="9" t="s">
        <v>0</v>
      </c>
      <c s="9" t="s">
        <v>0</v>
      </c>
      <c s="9" t="s">
        <v>0</v>
      </c>
      <c s="73"/>
      <c s="73"/>
    </row>
    <row ht="12.2" customHeight="1">
      <c s="324"/>
      <c s="852" t="s">
        <v>25</v>
      </c>
      <c s="795" t="s">
        <v>1055</v>
      </c>
      <c s="759">
        <v>0</v>
      </c>
      <c s="360">
        <v>2025</v>
      </c>
      <c s="360">
        <v>2026</v>
      </c>
      <c s="360">
        <v>2027</v>
      </c>
      <c s="360">
        <v>2028</v>
      </c>
      <c s="360">
        <v>2029</v>
      </c>
      <c s="360">
        <v>2030</v>
      </c>
      <c s="360">
        <v>2031</v>
      </c>
      <c s="73"/>
      <c s="73"/>
    </row>
    <row ht="12.2" customHeight="1">
      <c s="324"/>
      <c s="798" t="s">
        <v>1563</v>
      </c>
      <c s="795" t="s">
        <v>1075</v>
      </c>
      <c s="826">
        <v>0</v>
      </c>
      <c s="359"/>
      <c s="359"/>
      <c s="359"/>
      <c s="359"/>
      <c s="359"/>
      <c s="359"/>
      <c s="359"/>
      <c s="73"/>
      <c s="73"/>
    </row>
    <row ht="12.2" customHeight="1">
      <c s="324"/>
      <c s="448" t="s">
        <v>0</v>
      </c>
      <c s="262" t="s">
        <v>0</v>
      </c>
      <c s="135">
        <v>0</v>
      </c>
      <c s="135">
        <v>0</v>
      </c>
      <c s="135">
        <v>0</v>
      </c>
      <c s="135">
        <v>0</v>
      </c>
      <c s="135">
        <v>0</v>
      </c>
      <c s="135">
        <v>0</v>
      </c>
      <c s="135">
        <v>0</v>
      </c>
      <c s="135">
        <v>0</v>
      </c>
      <c s="73"/>
      <c s="73"/>
    </row>
    <row ht="12.2" customHeight="1">
      <c s="324"/>
      <c s="448" t="s">
        <v>0</v>
      </c>
      <c s="262" t="s">
        <v>0</v>
      </c>
      <c s="135">
        <v>0</v>
      </c>
      <c s="135">
        <v>0</v>
      </c>
      <c s="135">
        <v>0</v>
      </c>
      <c s="135">
        <v>0</v>
      </c>
      <c s="135">
        <v>0</v>
      </c>
      <c s="135">
        <v>0</v>
      </c>
      <c s="135">
        <v>0</v>
      </c>
      <c s="135">
        <v>0</v>
      </c>
      <c s="73"/>
      <c s="73"/>
    </row>
    <row ht="12.2" customHeight="1">
      <c s="324"/>
      <c s="448" t="s">
        <v>0</v>
      </c>
      <c s="262" t="s">
        <v>0</v>
      </c>
      <c s="135">
        <v>0</v>
      </c>
      <c s="135">
        <v>0</v>
      </c>
      <c s="135">
        <v>0</v>
      </c>
      <c s="135">
        <v>0</v>
      </c>
      <c s="135">
        <v>0</v>
      </c>
      <c s="135">
        <v>0</v>
      </c>
      <c s="135">
        <v>0</v>
      </c>
      <c s="135">
        <v>0</v>
      </c>
      <c s="73"/>
      <c s="73"/>
    </row>
    <row ht="12.2" customHeight="1" thickBot="1">
      <c s="324"/>
      <c s="338" t="s">
        <v>0</v>
      </c>
      <c s="262" t="s">
        <v>0</v>
      </c>
      <c s="9" t="s">
        <v>0</v>
      </c>
      <c s="9" t="s">
        <v>0</v>
      </c>
      <c s="9" t="s">
        <v>0</v>
      </c>
      <c s="9" t="s">
        <v>0</v>
      </c>
      <c s="9" t="s">
        <v>0</v>
      </c>
      <c s="9" t="s">
        <v>0</v>
      </c>
      <c s="9" t="s">
        <v>0</v>
      </c>
      <c s="9" t="s">
        <v>0</v>
      </c>
      <c s="73"/>
      <c s="73"/>
    </row>
    <row ht="12.2" customHeight="1" thickBot="1">
      <c s="324"/>
      <c s="557" t="s">
        <v>0</v>
      </c>
      <c s="262" t="s">
        <v>0</v>
      </c>
      <c s="337" t="s">
        <v>0</v>
      </c>
      <c s="337" t="s">
        <v>0</v>
      </c>
      <c s="337" t="s">
        <v>0</v>
      </c>
      <c s="337" t="s">
        <v>0</v>
      </c>
      <c s="337" t="s">
        <v>0</v>
      </c>
      <c s="337" t="s">
        <v>0</v>
      </c>
      <c s="337" t="s">
        <v>0</v>
      </c>
      <c s="337" t="s">
        <v>0</v>
      </c>
      <c s="73"/>
      <c s="73"/>
    </row>
    <row ht="12.2" customHeight="1">
      <c s="324"/>
      <c s="756"/>
      <c s="262"/>
      <c s="11"/>
      <c s="11"/>
      <c s="11"/>
      <c s="11"/>
      <c s="11"/>
      <c s="11"/>
      <c s="11"/>
      <c s="11"/>
      <c s="73"/>
      <c s="73"/>
    </row>
    <row ht="12.2" customHeight="1">
      <c s="324"/>
      <c s="756"/>
      <c s="262"/>
      <c s="11"/>
      <c s="11"/>
      <c s="11"/>
      <c s="11"/>
      <c s="11"/>
      <c s="11"/>
      <c s="11"/>
      <c s="11"/>
      <c s="73"/>
      <c s="73"/>
    </row>
    <row ht="17.45" customHeight="1">
      <c s="324"/>
      <c r="L305" s="73"/>
      <c s="73"/>
    </row>
    <row ht="15.75">
      <c s="324"/>
      <c s="551" t="s">
        <v>232</v>
      </c>
      <c r="L306" s="73"/>
      <c s="73"/>
    </row>
    <row>
      <c s="324"/>
      <c r="L307" s="73"/>
    </row>
    <row>
      <c s="324"/>
      <c r="L308" s="73"/>
    </row>
    <row ht="19.5" customHeight="1">
      <c s="324"/>
      <c r="D309" s="310" t="s">
        <v>1440</v>
      </c>
      <c s="256"/>
      <c s="256"/>
      <c s="256"/>
      <c s="256"/>
      <c s="256"/>
      <c s="256"/>
      <c s="256"/>
      <c s="73"/>
      <c s="73"/>
      <c r="AR309"/>
      <c/>
      <c/>
    </row>
    <row ht="13.7" customHeight="1" thickBot="1">
      <c s="324"/>
      <c r="C310" s="262"/>
      <c s="6">
        <v>2025</v>
      </c>
      <c s="6">
        <v>2026</v>
      </c>
      <c s="6">
        <v>2027</v>
      </c>
      <c s="6">
        <v>2028</v>
      </c>
      <c s="6">
        <v>2029</v>
      </c>
      <c s="6">
        <v>2030</v>
      </c>
      <c s="6">
        <v>2031</v>
      </c>
      <c s="6">
        <v>2032</v>
      </c>
      <c s="6">
        <v>2033</v>
      </c>
      <c s="6">
        <v>2034</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321"/>
      <c s="321"/>
      <c/>
    </row>
    <row ht="12.2" customHeight="1">
      <c s="324"/>
      <c r="C311" s="348" t="s">
        <v>1564</v>
      </c>
      <c s="1030">
        <v>3375</v>
      </c>
      <c s="452">
        <v>59500</v>
      </c>
      <c s="452">
        <v>59500</v>
      </c>
      <c s="452">
        <v>69000</v>
      </c>
      <c s="452">
        <v>79750</v>
      </c>
      <c s="452"/>
      <c s="452"/>
      <c s="452"/>
      <c s="452"/>
      <c s="913"/>
      <c s="63"/>
      <c s="63"/>
      <c s="63"/>
      <c s="63"/>
      <c s="63"/>
      <c s="63"/>
      <c s="63"/>
      <c s="63"/>
      <c s="63"/>
      <c s="63"/>
      <c s="63"/>
      <c s="63"/>
      <c s="63"/>
      <c s="63"/>
      <c s="63"/>
      <c s="63"/>
      <c s="63"/>
      <c s="63"/>
      <c s="63"/>
      <c s="63"/>
      <c s="63"/>
      <c s="63"/>
      <c s="63"/>
      <c s="63"/>
      <c s="63"/>
      <c s="63"/>
      <c s="63"/>
      <c s="63"/>
      <c s="63"/>
      <c s="63"/>
      <c/>
      <c/>
      <c/>
    </row>
    <row ht="12.2" customHeight="1">
      <c s="324"/>
      <c r="C312" s="793" t="s">
        <v>1678</v>
      </c>
      <c s="1037">
        <v>310</v>
      </c>
      <c s="445">
        <v>5469</v>
      </c>
      <c s="445">
        <v>5469</v>
      </c>
      <c s="445">
        <v>6342</v>
      </c>
      <c s="445">
        <v>7331</v>
      </c>
      <c s="445"/>
      <c s="445"/>
      <c s="445"/>
      <c s="445"/>
      <c s="862"/>
      <c s="63"/>
      <c s="63"/>
      <c s="63"/>
      <c s="63"/>
      <c s="63"/>
      <c s="63"/>
      <c s="63"/>
      <c s="63"/>
      <c s="63"/>
      <c s="63"/>
      <c s="63"/>
      <c s="63"/>
      <c s="63"/>
      <c s="63"/>
      <c s="63"/>
      <c s="63"/>
      <c s="63"/>
      <c s="63"/>
      <c s="63"/>
      <c s="63"/>
      <c s="63"/>
      <c s="63"/>
      <c s="63"/>
      <c s="63"/>
      <c s="63"/>
      <c s="63"/>
      <c s="63"/>
      <c s="63"/>
      <c s="63"/>
      <c s="63"/>
      <c/>
      <c/>
      <c/>
    </row>
    <row ht="12.2" customHeight="1">
      <c s="324"/>
      <c r="C313" s="793" t="s">
        <v>515</v>
      </c>
      <c s="1037">
        <v>441</v>
      </c>
      <c s="445">
        <v>7570</v>
      </c>
      <c s="445">
        <v>7570</v>
      </c>
      <c s="445">
        <v>8710</v>
      </c>
      <c s="445">
        <v>10215</v>
      </c>
      <c s="445"/>
      <c s="445"/>
      <c s="445"/>
      <c s="445"/>
      <c s="862"/>
      <c s="63"/>
      <c s="63"/>
      <c s="63"/>
      <c s="63"/>
      <c s="63"/>
      <c s="63"/>
      <c s="63"/>
      <c s="63"/>
      <c s="63"/>
      <c s="63"/>
      <c s="63"/>
      <c s="63"/>
      <c s="63"/>
      <c s="63"/>
      <c s="63"/>
      <c s="63"/>
      <c s="63"/>
      <c s="63"/>
      <c s="63"/>
      <c s="63"/>
      <c s="63"/>
      <c s="63"/>
      <c s="63"/>
      <c s="63"/>
      <c s="63"/>
      <c s="63"/>
      <c s="63"/>
      <c s="63"/>
      <c s="63"/>
      <c s="63"/>
      <c/>
      <c/>
      <c/>
    </row>
    <row ht="12.2" customHeight="1">
      <c s="324"/>
      <c r="C314" s="348" t="s">
        <v>953</v>
      </c>
      <c s="1037">
        <v>1046</v>
      </c>
      <c s="445">
        <v>18445</v>
      </c>
      <c s="445">
        <v>18445</v>
      </c>
      <c s="445">
        <v>23390</v>
      </c>
      <c s="445">
        <v>24723</v>
      </c>
      <c s="445"/>
      <c s="445"/>
      <c s="445"/>
      <c s="445"/>
      <c s="862"/>
      <c s="63"/>
      <c s="63"/>
      <c s="63"/>
      <c s="63"/>
      <c s="63"/>
      <c s="63"/>
      <c s="63"/>
      <c s="63"/>
      <c s="63"/>
      <c s="63"/>
      <c s="63"/>
      <c s="63"/>
      <c s="63"/>
      <c s="63"/>
      <c s="63"/>
      <c s="63"/>
      <c s="63"/>
      <c s="63"/>
      <c s="63"/>
      <c s="63"/>
      <c s="63"/>
      <c s="63"/>
      <c s="63"/>
      <c s="63"/>
      <c s="63"/>
      <c s="63"/>
      <c s="63"/>
      <c s="63"/>
      <c s="63"/>
      <c s="63"/>
      <c/>
      <c/>
      <c/>
    </row>
    <row ht="12.2" customHeight="1">
      <c s="324"/>
      <c r="C315" s="348" t="s">
        <v>1679</v>
      </c>
      <c s="1037">
        <v>250</v>
      </c>
      <c s="445">
        <v>4409</v>
      </c>
      <c s="445">
        <v>4409</v>
      </c>
      <c s="445">
        <v>4409</v>
      </c>
      <c s="445">
        <v>5910</v>
      </c>
      <c s="445"/>
      <c s="445"/>
      <c s="445"/>
      <c s="445"/>
      <c s="862"/>
      <c s="63"/>
      <c s="63"/>
      <c s="63"/>
      <c s="63"/>
      <c s="63"/>
      <c s="63"/>
      <c s="63"/>
      <c s="63"/>
      <c s="63"/>
      <c s="63"/>
      <c s="63"/>
      <c s="63"/>
      <c s="63"/>
      <c s="63"/>
      <c s="63"/>
      <c s="63"/>
      <c s="63"/>
      <c s="63"/>
      <c s="63"/>
      <c s="63"/>
      <c s="63"/>
      <c s="63"/>
      <c s="63"/>
      <c s="63"/>
      <c s="63"/>
      <c s="63"/>
      <c s="63"/>
      <c s="63"/>
      <c s="63"/>
      <c s="63"/>
      <c/>
      <c/>
      <c/>
    </row>
    <row ht="12.2" customHeight="1" thickBot="1">
      <c s="324"/>
      <c r="C316" s="348" t="s">
        <v>621</v>
      </c>
      <c s="1061"/>
      <c s="449"/>
      <c s="449"/>
      <c s="449"/>
      <c s="449"/>
      <c s="449"/>
      <c s="449"/>
      <c s="449"/>
      <c s="449"/>
      <c s="921"/>
      <c s="63"/>
      <c s="63"/>
      <c s="63"/>
      <c s="63"/>
      <c s="63"/>
      <c s="63"/>
      <c s="63"/>
      <c s="63"/>
      <c s="63"/>
      <c s="63"/>
      <c s="63"/>
      <c s="63"/>
      <c s="63"/>
      <c s="63"/>
      <c s="63"/>
      <c s="63"/>
      <c s="63"/>
      <c s="63"/>
      <c s="63"/>
      <c s="63"/>
      <c s="63"/>
      <c s="63"/>
      <c s="63"/>
      <c s="63"/>
      <c s="63"/>
      <c s="63"/>
      <c s="63"/>
      <c s="63"/>
      <c s="63"/>
      <c s="63"/>
      <c/>
      <c/>
      <c/>
    </row>
    <row ht="12.2" customHeight="1">
      <c r="B317" s="348"/>
      <c s="262"/>
      <c/>
      <c/>
      <c/>
      <c/>
      <c/>
      <c/>
      <c/>
      <c/>
      <c/>
      <c/>
      <c/>
      <c/>
      <c/>
      <c/>
      <c/>
      <c/>
      <c/>
      <c/>
      <c/>
      <c/>
      <c/>
      <c/>
      <c/>
      <c/>
      <c/>
      <c/>
      <c/>
      <c/>
      <c/>
      <c/>
      <c/>
      <c/>
      <c/>
      <c/>
      <c/>
      <c/>
      <c/>
      <c/>
      <c/>
      <c/>
      <c/>
      <c/>
      <c/>
    </row>
    <row ht="12.2" customHeight="1">
      <c r="B318" s="348"/>
      <c s="262"/>
      <c/>
      <c/>
      <c/>
      <c/>
      <c/>
      <c/>
      <c/>
      <c/>
      <c/>
      <c/>
      <c/>
      <c/>
      <c/>
      <c/>
      <c s="773"/>
      <c/>
      <c/>
      <c/>
      <c/>
      <c/>
      <c/>
      <c/>
      <c/>
      <c/>
      <c/>
      <c/>
      <c/>
      <c/>
      <c/>
      <c/>
      <c/>
      <c/>
      <c/>
      <c/>
      <c/>
      <c/>
      <c/>
      <c/>
      <c/>
      <c/>
      <c/>
      <c/>
      <c/>
    </row>
    <row ht="12.2" customHeight="1">
      <c r="C319" s="348"/>
      <c s="348"/>
      <c s="353"/>
      <c s="353"/>
      <c s="353"/>
      <c s="73"/>
      <c s="73"/>
      <c s="607"/>
      <c s="73"/>
      <c s="73"/>
      <c s="73"/>
      <c s="73"/>
      <c s="73"/>
      <c r="AR319"/>
      <c/>
      <c/>
    </row>
    <row ht="12.2" customHeight="1">
      <c r="C320" s="348"/>
      <c s="348"/>
      <c s="353"/>
      <c s="353"/>
      <c s="353"/>
      <c s="73"/>
      <c s="73"/>
      <c s="607"/>
      <c s="73"/>
      <c s="73"/>
      <c s="73"/>
      <c s="73"/>
      <c s="73"/>
      <c r="AR320"/>
      <c/>
      <c/>
    </row>
    <row ht="12.2" customHeight="1">
      <c r="AR321"/>
      <c/>
      <c/>
    </row>
    <row ht="12.2" customHeight="1">
      <c r="R322" s="618"/>
      <c s="618"/>
      <c r="AR322"/>
      <c/>
      <c/>
    </row>
    <row ht="12.2" customHeight="1">
      <c r="C323" s="558"/>
      <c s="384"/>
      <c s="384"/>
      <c s="384"/>
      <c s="384"/>
      <c s="384"/>
      <c s="384"/>
      <c s="384"/>
      <c s="384"/>
      <c s="384"/>
      <c s="384"/>
      <c s="384"/>
      <c s="384"/>
      <c s="443"/>
      <c r="R323" s="618"/>
      <c s="618"/>
      <c r="AR323"/>
      <c/>
      <c/>
    </row>
    <row ht="12.2" customHeight="1">
      <c r="B324" s="386" t="s">
        <v>1441</v>
      </c>
      <c s="558" t="s">
        <v>516</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0.08337</v>
      </c>
      <c s="443" t="s">
        <v>947</v>
      </c>
      <c r="R324" s="618"/>
    </row>
    <row ht="12.2" customHeight="1">
      <c r="C325" s="558" t="s">
        <v>516</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0.08337</v>
      </c>
      <c s="443" t="s">
        <v>947</v>
      </c>
      <c r="R325" s="618"/>
    </row>
    <row ht="12.2" customHeight="1">
      <c r="C326" s="558" t="s">
        <v>516</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0.08337</v>
      </c>
      <c s="443" t="s">
        <v>947</v>
      </c>
      <c r="R326" s="618"/>
    </row>
    <row ht="12.2" customHeight="1">
      <c r="C327" s="558" t="s">
        <v>516</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0.083330000000000001</v>
      </c>
      <c s="373">
        <v>0.08337</v>
      </c>
      <c s="443" t="s">
        <v>947</v>
      </c>
      <c r="R327" s="618"/>
    </row>
    <row ht="12.2" customHeight="1">
      <c r="B328" s="755"/>
      <c s="348"/>
      <c s="297"/>
      <c s="297"/>
      <c s="297"/>
      <c s="297"/>
      <c s="297"/>
      <c s="297"/>
      <c s="297"/>
      <c s="297"/>
      <c s="297"/>
      <c s="297"/>
      <c s="297"/>
      <c s="297"/>
      <c s="443"/>
      <c r="R328" s="618"/>
    </row>
    <row ht="12.2" customHeight="1">
      <c r="B329" s="755"/>
      <c s="348"/>
      <c s="297"/>
      <c s="297"/>
      <c s="297"/>
      <c s="1160"/>
      <c s="297"/>
      <c s="297"/>
      <c s="297"/>
      <c s="297"/>
      <c s="297"/>
      <c s="297"/>
      <c s="297"/>
      <c s="297"/>
      <c s="443"/>
      <c r="R329" s="618"/>
    </row>
    <row ht="10.5" customHeight="1">
      <c r="B330" s="755"/>
      <c s="348"/>
      <c s="297"/>
      <c s="297"/>
      <c s="297"/>
      <c s="297"/>
      <c s="297"/>
      <c s="297"/>
      <c s="297"/>
      <c s="297"/>
      <c s="297"/>
      <c s="297"/>
      <c s="297"/>
      <c s="297"/>
      <c/>
      <c r="R330" s="618"/>
    </row>
    <row ht="26.45" customHeight="1">
      <c r="B331" s="115" t="s">
        <v>1306</v>
      </c>
      <c s="115"/>
      <c s="115"/>
      <c s="115"/>
      <c s="115"/>
      <c s="115"/>
      <c s="115"/>
      <c s="115"/>
      <c s="115"/>
      <c s="115"/>
      <c s="115"/>
      <c s="115"/>
      <c s="115"/>
      <c s="115"/>
      <c s="115"/>
      <c s="115"/>
      <c s="115"/>
      <c s="76"/>
      <c s="76"/>
      <c s="76"/>
      <c s="76"/>
      <c s="76"/>
      <c s="76"/>
      <c s="76"/>
      <c s="76"/>
      <c s="76"/>
      <c s="76"/>
      <c s="76"/>
      <c s="76"/>
      <c s="76"/>
      <c s="76"/>
      <c s="76"/>
      <c s="76"/>
      <c s="76"/>
      <c s="76"/>
      <c s="76"/>
      <c s="76"/>
      <c s="76"/>
      <c s="76"/>
      <c s="76"/>
      <c s="76"/>
      <c s="76"/>
      <c s="76"/>
      <c s="76"/>
      <c s="76"/>
      <c s="76"/>
      <c s="76"/>
    </row>
    <row ht="26.45" customHeight="1">
      <c r="S332" s="76"/>
      <c s="76"/>
      <c s="76"/>
      <c s="76"/>
      <c s="76"/>
      <c s="76"/>
      <c s="76"/>
      <c s="76"/>
      <c s="76"/>
      <c s="76"/>
      <c s="76"/>
      <c s="76"/>
      <c s="76"/>
      <c s="76"/>
      <c s="76"/>
      <c s="76"/>
      <c s="76"/>
      <c s="76"/>
      <c s="76"/>
      <c s="76"/>
      <c s="76"/>
      <c s="76"/>
      <c s="76"/>
      <c s="76"/>
      <c s="76"/>
      <c s="76"/>
      <c s="76"/>
      <c s="76"/>
      <c s="76"/>
      <c s="76"/>
    </row>
    <row ht="26.45" customHeight="1">
      <c r="S333" s="76"/>
      <c s="76"/>
      <c s="76"/>
      <c s="76"/>
      <c s="76"/>
      <c s="76"/>
      <c s="76"/>
      <c s="76"/>
      <c s="76"/>
      <c s="76"/>
      <c s="76"/>
      <c s="76"/>
      <c s="76"/>
      <c s="76"/>
      <c s="76"/>
      <c s="76"/>
      <c s="76"/>
      <c s="76"/>
      <c s="76"/>
      <c s="76"/>
      <c s="76"/>
      <c s="76"/>
      <c s="76"/>
      <c s="76"/>
      <c s="76"/>
      <c s="76"/>
      <c s="76"/>
      <c s="76"/>
      <c s="76"/>
      <c s="76"/>
    </row>
    <row ht="26.45" customHeight="1">
      <c s="922">
        <v>46</v>
      </c>
      <c s="554" t="s">
        <v>21</v>
      </c>
      <c s="996" t="s">
        <v>940</v>
      </c>
      <c r="S334" s="76"/>
      <c s="76"/>
      <c s="76"/>
      <c s="76"/>
      <c s="76"/>
      <c s="76"/>
      <c s="76"/>
      <c s="76"/>
      <c s="76"/>
      <c s="76"/>
      <c s="76"/>
      <c s="76"/>
      <c s="76"/>
      <c s="76"/>
      <c s="76"/>
      <c s="76"/>
      <c s="76"/>
      <c s="76"/>
      <c s="76"/>
      <c s="76"/>
      <c s="76"/>
      <c s="76"/>
      <c s="76"/>
      <c s="76"/>
      <c s="76"/>
      <c s="76"/>
      <c s="76"/>
      <c s="76"/>
      <c s="76"/>
      <c s="76"/>
    </row>
    <row ht="22.7" customHeight="1">
      <c s="922">
        <v>47</v>
      </c>
      <c s="393" t="s">
        <v>1772</v>
      </c>
      <c s="904" t="s">
        <v>1410</v>
      </c>
      <c r="F335" s="310" t="s">
        <v>1076</v>
      </c>
    </row>
    <row ht="22.7" customHeight="1" thickBot="1">
      <c r="C336" s="374" t="s">
        <v>1174</v>
      </c>
      <c s="374" t="s">
        <v>1047</v>
      </c>
      <c s="374" t="s">
        <v>596</v>
      </c>
      <c s="374" t="s">
        <v>597</v>
      </c>
      <c s="374" t="s">
        <v>938</v>
      </c>
      <c s="374" t="s">
        <v>1287</v>
      </c>
      <c s="374" t="s">
        <v>1048</v>
      </c>
      <c s="374" t="s">
        <v>1651</v>
      </c>
      <c s="374" t="s">
        <v>601</v>
      </c>
      <c s="374" t="s">
        <v>245</v>
      </c>
      <c s="374" t="s">
        <v>1051</v>
      </c>
      <c s="374" t="s">
        <v>131</v>
      </c>
    </row>
    <row ht="22.7" customHeight="1" thickBot="1">
      <c r="B337" s="876" t="s">
        <v>279</v>
      </c>
      <c s="1204">
        <v>0.083330000000000001</v>
      </c>
      <c s="395">
        <v>0.083330000000000001</v>
      </c>
      <c s="395">
        <v>0.083330000000000001</v>
      </c>
      <c s="395">
        <v>0.083330000000000001</v>
      </c>
      <c s="395">
        <v>0.083330000000000001</v>
      </c>
      <c s="395">
        <v>0.083330000000000001</v>
      </c>
      <c s="395">
        <v>0.083330000000000001</v>
      </c>
      <c s="395">
        <v>0.083330000000000001</v>
      </c>
      <c s="395">
        <v>0.083330000000000001</v>
      </c>
      <c s="395">
        <v>0.083330000000000001</v>
      </c>
      <c s="395">
        <v>0.083330000000000001</v>
      </c>
      <c s="892">
        <v>0.08337</v>
      </c>
      <c s="443" t="s">
        <v>947</v>
      </c>
      <c s="443"/>
      <c s="443"/>
      <c s="443"/>
    </row>
    <row ht="22.7" customHeight="1">
      <c r="B338" s="393"/>
      <c s="393"/>
      <c r="G338" s="352"/>
      <c s="352"/>
      <c s="352"/>
      <c s="352"/>
      <c s="352"/>
      <c s="73"/>
    </row>
    <row ht="22.7" customHeight="1">
      <c r="B339" s="393"/>
      <c s="334"/>
      <c r="F339" s="310" t="s">
        <v>724</v>
      </c>
      <c s="352"/>
    </row>
    <row ht="16.5" thickBot="1">
      <c s="621" t="s">
        <v>280</v>
      </c>
      <c s="651" t="s">
        <v>386</v>
      </c>
      <c s="168" t="s">
        <v>1396</v>
      </c>
      <c s="168" t="s">
        <v>1674</v>
      </c>
      <c s="40" t="s">
        <v>387</v>
      </c>
      <c s="40" t="s">
        <v>834</v>
      </c>
      <c s="40" t="s">
        <v>1307</v>
      </c>
      <c s="7">
        <v>2025</v>
      </c>
      <c s="7">
        <v>2026</v>
      </c>
      <c s="7">
        <v>2027</v>
      </c>
      <c s="7">
        <v>2028</v>
      </c>
      <c s="7">
        <v>2029</v>
      </c>
      <c s="7">
        <v>2030</v>
      </c>
      <c s="7">
        <v>2031</v>
      </c>
      <c s="7">
        <v>2032</v>
      </c>
      <c s="7">
        <v>2033</v>
      </c>
      <c s="7">
        <v>2034</v>
      </c>
      <c s="1096"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s="273" t="s">
        <v>0</v>
      </c>
      <c r="AW340"/>
      <c/>
      <c/>
      <c/>
      <c/>
      <c r="BF340"/>
      <c/>
    </row>
    <row ht="15">
      <c s="324"/>
      <c s="453" t="s">
        <v>1308</v>
      </c>
      <c s="95" t="s">
        <v>12</v>
      </c>
      <c s="95">
        <v>0.10000000000000001</v>
      </c>
      <c s="95"/>
      <c s="95"/>
      <c s="95"/>
      <c s="95"/>
      <c s="95"/>
      <c s="95"/>
      <c s="95"/>
      <c s="95"/>
      <c s="95"/>
      <c s="95"/>
      <c s="95"/>
      <c s="95"/>
      <c s="470"/>
      <c s="635"/>
      <c s="173"/>
      <c s="173"/>
      <c s="173"/>
      <c s="173"/>
      <c s="173"/>
      <c s="173"/>
      <c s="173"/>
      <c s="173"/>
      <c s="173"/>
      <c s="173"/>
      <c s="173"/>
      <c s="173"/>
      <c s="173"/>
      <c s="173"/>
      <c s="173"/>
      <c s="173"/>
      <c s="173"/>
      <c s="173"/>
      <c s="173"/>
      <c s="173"/>
      <c s="173"/>
      <c s="173"/>
      <c s="173"/>
      <c s="173"/>
      <c s="173"/>
      <c s="173"/>
      <c s="173"/>
      <c s="173"/>
      <c s="173"/>
      <c r="AW341"/>
      <c/>
      <c r="AZ341" s="213"/>
      <c s="213"/>
      <c r="BF341" s="213"/>
      <c s="213"/>
    </row>
    <row ht="12.2" customHeight="1">
      <c s="324"/>
      <c s="476"/>
      <c s="104" t="s">
        <v>12</v>
      </c>
      <c s="104"/>
      <c s="104"/>
      <c s="104"/>
      <c s="104"/>
      <c s="104"/>
      <c s="104"/>
      <c s="104"/>
      <c s="104"/>
      <c s="104"/>
      <c s="104"/>
      <c s="104"/>
      <c s="104"/>
      <c s="104"/>
      <c s="486"/>
      <c s="635"/>
      <c s="173"/>
      <c s="173"/>
      <c s="173"/>
      <c s="173"/>
      <c s="173"/>
      <c s="173"/>
      <c s="173"/>
      <c s="173"/>
      <c s="173"/>
      <c s="173"/>
      <c s="173"/>
      <c s="173"/>
      <c s="173"/>
      <c s="173"/>
      <c s="173"/>
      <c s="173"/>
      <c s="173"/>
      <c s="173"/>
      <c s="173"/>
      <c s="173"/>
      <c s="173"/>
      <c s="173"/>
      <c s="173"/>
      <c s="173"/>
      <c s="173"/>
      <c s="173"/>
      <c s="173"/>
      <c s="173"/>
      <c s="173"/>
      <c r="AW342"/>
      <c/>
      <c r="AZ342" s="213"/>
      <c s="213"/>
      <c r="BF342" s="213"/>
      <c s="213"/>
    </row>
    <row ht="12.2" customHeight="1">
      <c s="324"/>
      <c s="476"/>
      <c s="104" t="s">
        <v>12</v>
      </c>
      <c s="104"/>
      <c s="104"/>
      <c s="104"/>
      <c s="104"/>
      <c s="104"/>
      <c s="104"/>
      <c s="104"/>
      <c s="104"/>
      <c s="104"/>
      <c s="104"/>
      <c s="104"/>
      <c s="104"/>
      <c s="104"/>
      <c s="486"/>
      <c s="635"/>
      <c s="173"/>
      <c s="173"/>
      <c s="173"/>
      <c s="173"/>
      <c s="173"/>
      <c s="173"/>
      <c s="173"/>
      <c s="173"/>
      <c s="173"/>
      <c s="173"/>
      <c s="173"/>
      <c s="173"/>
      <c s="173"/>
      <c s="173"/>
      <c s="173"/>
      <c s="173"/>
      <c s="173"/>
      <c s="173"/>
      <c s="173"/>
      <c s="173"/>
      <c s="173"/>
      <c s="173"/>
      <c s="173"/>
      <c s="173"/>
      <c s="173"/>
      <c s="173"/>
      <c s="173"/>
      <c s="173"/>
      <c s="173"/>
      <c r="AW343"/>
      <c/>
      <c r="AZ343" s="213"/>
      <c s="213"/>
      <c r="BF343" s="213"/>
      <c s="213"/>
    </row>
    <row ht="12.2" customHeight="1">
      <c s="324"/>
      <c s="476"/>
      <c s="104" t="s">
        <v>12</v>
      </c>
      <c s="104"/>
      <c s="104"/>
      <c s="104"/>
      <c s="104"/>
      <c s="104"/>
      <c s="104"/>
      <c s="104"/>
      <c s="104"/>
      <c s="104"/>
      <c s="104"/>
      <c s="104"/>
      <c s="104"/>
      <c s="104"/>
      <c s="486"/>
      <c s="635"/>
      <c s="173"/>
      <c s="173"/>
      <c s="173"/>
      <c s="173"/>
      <c s="173"/>
      <c s="173"/>
      <c s="173"/>
      <c s="173"/>
      <c s="173"/>
      <c s="173"/>
      <c s="173"/>
      <c s="173"/>
      <c s="173"/>
      <c s="173"/>
      <c s="173"/>
      <c s="173"/>
      <c s="173"/>
      <c s="173"/>
      <c s="173"/>
      <c s="173"/>
      <c s="173"/>
      <c s="173"/>
      <c s="173"/>
      <c s="173"/>
      <c s="173"/>
      <c s="173"/>
      <c s="173"/>
      <c s="173"/>
      <c s="173"/>
      <c r="AW344"/>
      <c/>
      <c r="AZ344" s="213"/>
      <c s="213"/>
      <c r="BF344" s="213"/>
      <c s="213"/>
    </row>
    <row ht="12.2" customHeight="1">
      <c s="324"/>
      <c s="476"/>
      <c s="104" t="s">
        <v>12</v>
      </c>
      <c s="104"/>
      <c s="104"/>
      <c s="104"/>
      <c s="104"/>
      <c s="104"/>
      <c s="104"/>
      <c s="104"/>
      <c s="104"/>
      <c s="104"/>
      <c s="104"/>
      <c s="104"/>
      <c s="104"/>
      <c s="104"/>
      <c s="486"/>
      <c s="635"/>
      <c s="173"/>
      <c s="173"/>
      <c s="173"/>
      <c s="173"/>
      <c s="173"/>
      <c s="173"/>
      <c s="173"/>
      <c s="173"/>
      <c s="173"/>
      <c s="173"/>
      <c s="173"/>
      <c s="173"/>
      <c s="173"/>
      <c s="173"/>
      <c s="173"/>
      <c s="173"/>
      <c s="173"/>
      <c s="173"/>
      <c s="173"/>
      <c s="173"/>
      <c s="173"/>
      <c s="173"/>
      <c s="173"/>
      <c s="173"/>
      <c s="173"/>
      <c s="173"/>
      <c s="173"/>
      <c s="173"/>
      <c s="173"/>
      <c r="AW345"/>
      <c/>
      <c r="AZ345" s="213"/>
      <c s="213"/>
      <c r="BF345" s="213"/>
      <c s="213"/>
    </row>
    <row ht="12.2" customHeight="1">
      <c s="324"/>
      <c s="476"/>
      <c s="104" t="s">
        <v>12</v>
      </c>
      <c s="104"/>
      <c s="104"/>
      <c s="104"/>
      <c s="104"/>
      <c s="104"/>
      <c s="104"/>
      <c s="104"/>
      <c s="104"/>
      <c s="104"/>
      <c s="104"/>
      <c s="104"/>
      <c s="104"/>
      <c s="104"/>
      <c s="486"/>
      <c s="635"/>
      <c s="173"/>
      <c s="173"/>
      <c s="173"/>
      <c s="173"/>
      <c s="173"/>
      <c s="173"/>
      <c s="173"/>
      <c s="173"/>
      <c s="173"/>
      <c s="173"/>
      <c s="173"/>
      <c s="173"/>
      <c s="173"/>
      <c s="173"/>
      <c s="173"/>
      <c s="173"/>
      <c s="173"/>
      <c s="173"/>
      <c s="173"/>
      <c s="173"/>
      <c s="173"/>
      <c s="173"/>
      <c s="173"/>
      <c s="173"/>
      <c s="173"/>
      <c s="173"/>
      <c s="173"/>
      <c s="173"/>
      <c s="173"/>
      <c r="AW346"/>
      <c/>
      <c r="AZ346" s="213"/>
      <c s="213"/>
      <c r="BF346" s="213"/>
      <c s="213"/>
    </row>
    <row ht="12.2" customHeight="1">
      <c s="324"/>
      <c s="476"/>
      <c s="104" t="s">
        <v>12</v>
      </c>
      <c s="104"/>
      <c s="104"/>
      <c s="104"/>
      <c s="104"/>
      <c s="104"/>
      <c s="104"/>
      <c s="104"/>
      <c s="104"/>
      <c s="104"/>
      <c s="104"/>
      <c s="104"/>
      <c s="104"/>
      <c s="104"/>
      <c s="486"/>
      <c s="635"/>
      <c s="173"/>
      <c s="173"/>
      <c s="173"/>
      <c s="173"/>
      <c s="173"/>
      <c s="173"/>
      <c s="173"/>
      <c s="173"/>
      <c s="173"/>
      <c s="173"/>
      <c s="173"/>
      <c s="173"/>
      <c s="173"/>
      <c s="173"/>
      <c s="173"/>
      <c s="173"/>
      <c s="173"/>
      <c s="173"/>
      <c s="173"/>
      <c s="173"/>
      <c s="173"/>
      <c s="173"/>
      <c s="173"/>
      <c s="173"/>
      <c s="173"/>
      <c s="173"/>
      <c s="173"/>
      <c s="173"/>
      <c s="173"/>
      <c r="AW347"/>
      <c/>
      <c r="AZ347" s="213"/>
      <c s="213"/>
      <c r="BF347" s="213"/>
      <c s="213"/>
    </row>
    <row ht="12.2" customHeight="1">
      <c s="324"/>
      <c s="476"/>
      <c s="104" t="s">
        <v>12</v>
      </c>
      <c s="104"/>
      <c s="104"/>
      <c s="104"/>
      <c s="104"/>
      <c s="104"/>
      <c s="104"/>
      <c s="104"/>
      <c s="104"/>
      <c s="104"/>
      <c s="104"/>
      <c s="104"/>
      <c s="104"/>
      <c s="104"/>
      <c s="486"/>
      <c s="635"/>
      <c s="173"/>
      <c s="173"/>
      <c s="173"/>
      <c s="173"/>
      <c s="173"/>
      <c s="173"/>
      <c s="173"/>
      <c s="173"/>
      <c s="173"/>
      <c s="173"/>
      <c s="173"/>
      <c s="173"/>
      <c s="173"/>
      <c s="173"/>
      <c s="173"/>
      <c s="173"/>
      <c s="173"/>
      <c s="173"/>
      <c s="173"/>
      <c s="173"/>
      <c s="173"/>
      <c s="173"/>
      <c s="173"/>
      <c s="173"/>
      <c s="173"/>
      <c s="173"/>
      <c s="173"/>
      <c s="173"/>
      <c s="173"/>
      <c r="AW348"/>
      <c/>
      <c r="AZ348" s="213"/>
      <c s="213"/>
      <c r="BF348" s="213"/>
      <c s="213"/>
    </row>
    <row ht="12.2" customHeight="1">
      <c s="324"/>
      <c s="476"/>
      <c s="104" t="s">
        <v>12</v>
      </c>
      <c s="104"/>
      <c s="104"/>
      <c s="104"/>
      <c s="104"/>
      <c s="104"/>
      <c s="104"/>
      <c s="104"/>
      <c s="104"/>
      <c s="104"/>
      <c s="104"/>
      <c s="104"/>
      <c s="104"/>
      <c s="104"/>
      <c s="486"/>
      <c s="635"/>
      <c s="173"/>
      <c s="173"/>
      <c s="173"/>
      <c s="173"/>
      <c s="173"/>
      <c s="173"/>
      <c s="173"/>
      <c s="173"/>
      <c s="173"/>
      <c s="173"/>
      <c s="173"/>
      <c s="173"/>
      <c s="173"/>
      <c s="173"/>
      <c s="173"/>
      <c s="173"/>
      <c s="173"/>
      <c s="173"/>
      <c s="173"/>
      <c s="173"/>
      <c s="173"/>
      <c s="173"/>
      <c s="173"/>
      <c s="173"/>
      <c s="173"/>
      <c s="173"/>
      <c s="173"/>
      <c s="173"/>
      <c s="173"/>
      <c r="AW349"/>
      <c/>
      <c r="AZ349" s="213"/>
      <c s="213"/>
      <c r="BF349" s="213"/>
      <c s="213"/>
    </row>
    <row ht="12.2" customHeight="1">
      <c s="324"/>
      <c s="476"/>
      <c s="104" t="s">
        <v>12</v>
      </c>
      <c s="104"/>
      <c s="104"/>
      <c s="104"/>
      <c s="104"/>
      <c s="104"/>
      <c s="104"/>
      <c s="104"/>
      <c s="104"/>
      <c s="104"/>
      <c s="104"/>
      <c s="104"/>
      <c s="104"/>
      <c s="104"/>
      <c s="486"/>
      <c s="635"/>
      <c s="173"/>
      <c s="173"/>
      <c s="173"/>
      <c s="173"/>
      <c s="173"/>
      <c s="173"/>
      <c s="173"/>
      <c s="173"/>
      <c s="173"/>
      <c s="173"/>
      <c s="173"/>
      <c s="173"/>
      <c s="173"/>
      <c s="173"/>
      <c s="173"/>
      <c s="173"/>
      <c s="173"/>
      <c s="173"/>
      <c s="173"/>
      <c s="173"/>
      <c s="173"/>
      <c s="173"/>
      <c s="173"/>
      <c s="173"/>
      <c s="173"/>
      <c s="173"/>
      <c s="173"/>
      <c s="173"/>
      <c s="173"/>
      <c r="AW350"/>
      <c/>
      <c r="AZ350" s="213"/>
      <c s="213"/>
      <c r="BF350" s="213"/>
      <c s="213"/>
    </row>
    <row ht="12.2" customHeight="1">
      <c s="324"/>
      <c s="476"/>
      <c s="104" t="s">
        <v>12</v>
      </c>
      <c s="104"/>
      <c s="104"/>
      <c s="104"/>
      <c s="104"/>
      <c s="104"/>
      <c s="104"/>
      <c s="104"/>
      <c s="104"/>
      <c s="104"/>
      <c s="104"/>
      <c s="104"/>
      <c s="104"/>
      <c s="104"/>
      <c s="486"/>
      <c s="635"/>
      <c s="173"/>
      <c s="173"/>
      <c s="173"/>
      <c s="173"/>
      <c s="173"/>
      <c s="173"/>
      <c s="173"/>
      <c s="173"/>
      <c s="173"/>
      <c s="173"/>
      <c s="173"/>
      <c s="173"/>
      <c s="173"/>
      <c s="173"/>
      <c s="173"/>
      <c s="173"/>
      <c s="173"/>
      <c s="173"/>
      <c s="173"/>
      <c s="173"/>
      <c s="173"/>
      <c s="173"/>
      <c s="173"/>
      <c s="173"/>
      <c s="173"/>
      <c s="173"/>
      <c s="173"/>
      <c s="173"/>
      <c s="173"/>
      <c r="AW351"/>
      <c/>
      <c r="AZ351" s="213"/>
      <c s="213"/>
      <c r="BF351" s="213"/>
      <c s="213"/>
    </row>
    <row ht="12.2" customHeight="1">
      <c s="324"/>
      <c s="476"/>
      <c s="104" t="s">
        <v>12</v>
      </c>
      <c s="104"/>
      <c s="104"/>
      <c s="104"/>
      <c s="104"/>
      <c s="104"/>
      <c s="104"/>
      <c s="104"/>
      <c s="104"/>
      <c s="104"/>
      <c s="104"/>
      <c s="104"/>
      <c s="104"/>
      <c s="104"/>
      <c s="486"/>
      <c s="635"/>
      <c s="173"/>
      <c s="173"/>
      <c s="173"/>
      <c s="173"/>
      <c s="173"/>
      <c s="173"/>
      <c s="173"/>
      <c s="173"/>
      <c s="173"/>
      <c s="173"/>
      <c s="173"/>
      <c s="173"/>
      <c s="173"/>
      <c s="173"/>
      <c s="173"/>
      <c s="173"/>
      <c s="173"/>
      <c s="173"/>
      <c s="173"/>
      <c s="173"/>
      <c s="173"/>
      <c s="173"/>
      <c s="173"/>
      <c s="173"/>
      <c s="173"/>
      <c s="173"/>
      <c s="173"/>
      <c s="173"/>
      <c s="173"/>
      <c r="AW352"/>
      <c/>
      <c r="AZ352" s="213"/>
      <c s="213"/>
      <c r="BF352" s="213"/>
      <c s="213"/>
    </row>
    <row ht="15.75" thickBot="1">
      <c s="324"/>
      <c s="440"/>
      <c s="96" t="s">
        <v>12</v>
      </c>
      <c s="96"/>
      <c s="96"/>
      <c s="96"/>
      <c s="96"/>
      <c s="96"/>
      <c s="96"/>
      <c s="96"/>
      <c s="96"/>
      <c s="96"/>
      <c s="96"/>
      <c s="96"/>
      <c s="96"/>
      <c s="96"/>
      <c s="463"/>
      <c s="635"/>
      <c s="173"/>
      <c s="173"/>
      <c s="173"/>
      <c s="173"/>
      <c s="173"/>
      <c s="173"/>
      <c s="173"/>
      <c s="173"/>
      <c s="173"/>
      <c s="173"/>
      <c s="173"/>
      <c s="173"/>
      <c s="173"/>
      <c s="173"/>
      <c s="173"/>
      <c s="173"/>
      <c s="173"/>
      <c s="173"/>
      <c s="173"/>
      <c s="173"/>
      <c s="173"/>
      <c s="173"/>
      <c s="173"/>
      <c s="173"/>
      <c s="173"/>
      <c s="173"/>
      <c s="173"/>
      <c s="173"/>
      <c s="173"/>
      <c r="AW353"/>
      <c/>
      <c r="AZ353" s="213"/>
      <c s="213"/>
      <c r="BF353" s="213"/>
      <c s="213"/>
    </row>
    <row ht="15.75" thickBot="1">
      <c s="324"/>
      <c s="982" t="s">
        <v>1198</v>
      </c>
      <c s="568"/>
      <c s="568"/>
      <c s="568"/>
      <c s="568"/>
      <c s="568"/>
      <c s="11" t="e">
        <v>#VALUE!</v>
      </c>
      <c s="11" t="e">
        <v>#VALUE!</v>
      </c>
      <c s="11" t="e">
        <v>#VALUE!</v>
      </c>
      <c s="11" t="e">
        <v>#VALUE!</v>
      </c>
      <c s="11" t="e">
        <v>#VALUE!</v>
      </c>
      <c s="11" t="e">
        <v>#VALUE!</v>
      </c>
      <c s="11" t="e">
        <v>#VALUE!</v>
      </c>
      <c s="11" t="e">
        <v>#VALUE!</v>
      </c>
      <c s="11" t="e">
        <v>#VALUE!</v>
      </c>
      <c s="11" t="e">
        <v>#VALUE!</v>
      </c>
      <c s="1176"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s="278" t="s">
        <v>0</v>
      </c>
      <c r="AW354"/>
      <c/>
      <c r="AZ354" s="213"/>
      <c s="213"/>
      <c r="BF354" s="213"/>
      <c s="213"/>
    </row>
    <row ht="15.75" thickBot="1">
      <c s="324"/>
      <c s="982"/>
      <c s="334"/>
      <c s="258" t="s">
        <v>1303</v>
      </c>
      <c s="471">
        <v>1</v>
      </c>
      <c s="439">
        <v>1</v>
      </c>
      <c s="462">
        <v>1</v>
      </c>
      <c s="489"/>
      <c s="11"/>
      <c s="11"/>
      <c s="11"/>
      <c s="11"/>
      <c s="11"/>
      <c s="11"/>
      <c s="11"/>
      <c s="11"/>
      <c s="11"/>
      <c s="11"/>
      <c s="11"/>
      <c s="11"/>
      <c s="11"/>
      <c s="11"/>
      <c s="11"/>
      <c s="11"/>
      <c s="11"/>
      <c s="11"/>
      <c s="11"/>
      <c s="11"/>
      <c s="11"/>
      <c s="11"/>
      <c s="11"/>
      <c s="11"/>
      <c s="11"/>
      <c s="11"/>
      <c s="11"/>
      <c s="11"/>
      <c s="11"/>
      <c s="11"/>
      <c s="11"/>
      <c s="11"/>
      <c s="11"/>
      <c s="11"/>
      <c s="11"/>
      <c s="11"/>
      <c s="11"/>
      <c s="11"/>
      <c s="11"/>
      <c s="11"/>
      <c/>
      <c/>
      <c r="AZ355" s="213"/>
      <c s="213"/>
      <c r="BF355" s="213"/>
      <c s="213"/>
    </row>
    <row ht="15">
      <c s="324"/>
      <c s="811"/>
      <c s="334"/>
      <c s="334"/>
      <c s="752"/>
      <c s="489"/>
      <c s="489"/>
      <c s="489"/>
      <c s="147"/>
      <c s="147"/>
      <c s="147"/>
      <c s="147"/>
      <c s="147"/>
      <c s="147"/>
      <c s="147"/>
      <c s="147"/>
      <c s="147"/>
      <c s="147"/>
      <c s="147"/>
      <c s="147"/>
      <c s="147"/>
      <c s="147"/>
      <c s="147"/>
      <c s="147"/>
      <c s="147"/>
      <c s="147"/>
      <c s="147"/>
      <c s="147"/>
      <c s="147"/>
      <c s="147"/>
      <c s="147"/>
      <c s="147"/>
      <c s="147"/>
      <c s="147"/>
      <c s="147"/>
      <c s="147"/>
      <c s="147"/>
      <c s="147"/>
      <c s="147"/>
      <c s="147"/>
      <c s="147"/>
      <c s="147"/>
      <c s="147"/>
      <c s="147"/>
      <c s="147"/>
      <c s="147"/>
      <c s="147"/>
      <c s="147"/>
      <c/>
      <c/>
      <c r="AZ356" s="213"/>
      <c s="213"/>
      <c r="BF356" s="213"/>
      <c s="213"/>
    </row>
    <row ht="17.25" customHeight="1">
      <c s="324"/>
      <c s="1144" t="s">
        <v>281</v>
      </c>
      <c s="799" t="s">
        <v>1680</v>
      </c>
      <c s="799" t="s">
        <v>1409</v>
      </c>
      <c s="1004">
        <v>0.22</v>
      </c>
      <c s="636">
        <v>0</v>
      </c>
      <c s="636">
        <v>0</v>
      </c>
      <c s="636">
        <v>0</v>
      </c>
      <c s="240" t="s">
        <v>0</v>
      </c>
      <c s="240" t="s">
        <v>0</v>
      </c>
      <c s="240" t="s">
        <v>0</v>
      </c>
      <c s="240" t="s">
        <v>0</v>
      </c>
      <c s="240" t="s">
        <v>0</v>
      </c>
      <c s="240" t="s">
        <v>0</v>
      </c>
      <c s="240" t="s">
        <v>0</v>
      </c>
      <c s="240" t="s">
        <v>0</v>
      </c>
      <c s="240" t="s">
        <v>0</v>
      </c>
      <c s="240" t="s">
        <v>0</v>
      </c>
      <c s="240">
        <v>0</v>
      </c>
      <c s="240">
        <v>0</v>
      </c>
      <c s="240">
        <v>0</v>
      </c>
      <c s="240">
        <v>0</v>
      </c>
      <c s="240">
        <v>0</v>
      </c>
      <c s="240">
        <v>0</v>
      </c>
      <c s="240">
        <v>0</v>
      </c>
      <c s="240">
        <v>0</v>
      </c>
      <c s="240">
        <v>0</v>
      </c>
      <c s="240">
        <v>0</v>
      </c>
      <c s="240">
        <v>0</v>
      </c>
      <c s="240">
        <v>0</v>
      </c>
      <c s="240">
        <v>0</v>
      </c>
      <c s="240">
        <v>0</v>
      </c>
      <c s="240">
        <v>0</v>
      </c>
      <c s="240">
        <v>0</v>
      </c>
      <c s="240">
        <v>0</v>
      </c>
      <c s="240">
        <v>0</v>
      </c>
      <c s="240">
        <v>0</v>
      </c>
      <c s="240">
        <v>0</v>
      </c>
      <c s="240">
        <v>0</v>
      </c>
      <c s="240">
        <v>0</v>
      </c>
      <c s="240">
        <v>0</v>
      </c>
      <c s="240">
        <v>0</v>
      </c>
      <c s="240">
        <v>0</v>
      </c>
      <c s="240">
        <v>0</v>
      </c>
      <c s="240">
        <v>0</v>
      </c>
      <c s="240">
        <v>0</v>
      </c>
      <c s="240">
        <v>0</v>
      </c>
      <c s="240">
        <v>0</v>
      </c>
      <c/>
      <c/>
      <c r="AZ357" s="213"/>
      <c s="213"/>
      <c r="BF357" s="213"/>
      <c s="213"/>
    </row>
    <row ht="23.85" customHeight="1">
      <c s="324"/>
      <c s="1116" t="s">
        <v>954</v>
      </c>
      <c s="868" t="s">
        <v>1680</v>
      </c>
      <c s="334" t="s">
        <v>12</v>
      </c>
      <c s="991"/>
      <c s="674"/>
      <c s="674"/>
      <c s="674"/>
      <c s="218"/>
      <c s="218"/>
      <c s="218"/>
      <c s="218"/>
      <c s="218"/>
      <c s="218"/>
      <c s="218"/>
      <c s="218"/>
      <c s="218"/>
      <c s="218"/>
      <c s="218"/>
      <c s="218"/>
      <c s="218"/>
      <c s="218"/>
      <c s="218"/>
      <c s="218"/>
      <c s="218"/>
      <c s="218"/>
      <c s="218"/>
      <c s="218"/>
      <c s="218"/>
      <c s="218"/>
      <c s="218"/>
      <c s="218"/>
      <c s="218"/>
      <c s="218"/>
      <c s="218"/>
      <c s="218"/>
      <c s="218"/>
      <c s="218"/>
      <c s="218"/>
      <c s="218"/>
      <c s="218"/>
      <c s="218"/>
      <c s="218"/>
      <c s="218"/>
      <c s="218"/>
      <c s="218"/>
      <c s="218"/>
      <c s="218"/>
      <c/>
      <c/>
      <c r="AZ358" s="213"/>
      <c s="213"/>
      <c r="BF358" s="213"/>
      <c s="213"/>
    </row>
    <row ht="6" customHeight="1">
      <c s="324"/>
      <c r="AV359" s="896"/>
      <c/>
      <c/>
      <c r="AZ359" s="213"/>
      <c s="213"/>
      <c r="BF359" s="213"/>
      <c s="213"/>
    </row>
    <row ht="15">
      <c s="324"/>
      <c r="AW360"/>
      <c/>
      <c/>
      <c/>
      <c/>
      <c/>
      <c/>
      <c/>
      <c/>
      <c/>
      <c/>
    </row>
    <row ht="18.75">
      <c s="324"/>
      <c s="1179"/>
      <c s="751"/>
      <c s="751"/>
      <c s="990"/>
      <c s="310" t="s">
        <v>388</v>
      </c>
      <c s="785"/>
      <c s="785"/>
      <c s="147"/>
      <c s="147"/>
      <c s="147"/>
      <c s="147"/>
      <c s="147"/>
      <c s="147"/>
      <c s="147"/>
      <c s="147"/>
      <c s="147"/>
      <c s="147"/>
      <c s="147"/>
      <c s="147"/>
      <c s="147"/>
      <c s="147"/>
      <c s="147"/>
      <c s="147"/>
      <c s="147"/>
      <c s="147"/>
      <c s="147"/>
      <c s="147"/>
      <c s="147"/>
      <c s="147"/>
      <c s="147"/>
      <c s="147"/>
      <c s="147"/>
      <c s="147"/>
      <c s="147"/>
      <c s="147"/>
      <c s="147"/>
      <c s="147"/>
      <c s="147"/>
      <c s="147"/>
      <c s="147"/>
      <c s="147"/>
      <c s="147"/>
      <c s="147"/>
      <c s="147"/>
      <c s="147"/>
      <c s="147"/>
      <c s="147"/>
      <c/>
      <c/>
      <c/>
      <c/>
      <c/>
      <c/>
      <c/>
      <c/>
      <c/>
      <c/>
      <c/>
    </row>
    <row ht="16.5" thickBot="1">
      <c s="324"/>
      <c r="E362" s="931" t="s">
        <v>1681</v>
      </c>
      <c s="1082" t="s">
        <v>946</v>
      </c>
      <c s="926" t="s">
        <v>622</v>
      </c>
      <c s="6">
        <v>2025</v>
      </c>
      <c s="6">
        <v>2026</v>
      </c>
      <c s="6">
        <v>2027</v>
      </c>
      <c s="6">
        <v>2028</v>
      </c>
      <c s="6">
        <v>2029</v>
      </c>
      <c s="6">
        <v>2030</v>
      </c>
      <c s="6">
        <v>2031</v>
      </c>
      <c s="6">
        <v>2032</v>
      </c>
      <c s="6">
        <v>2033</v>
      </c>
      <c s="6">
        <v>2034</v>
      </c>
      <c s="78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r="AW362"/>
      <c/>
      <c/>
      <c/>
      <c/>
      <c/>
      <c/>
      <c/>
      <c/>
      <c/>
      <c/>
    </row>
    <row ht="12.2" customHeight="1">
      <c s="324"/>
      <c r="E363" s="975">
        <v>1</v>
      </c>
      <c s="587" t="s">
        <v>1308</v>
      </c>
      <c s="915" t="s">
        <v>1680</v>
      </c>
      <c s="429">
        <v>1</v>
      </c>
      <c s="429">
        <v>1</v>
      </c>
      <c s="429">
        <v>1</v>
      </c>
      <c s="429">
        <v>1</v>
      </c>
      <c s="429">
        <v>1</v>
      </c>
      <c s="429">
        <v>1</v>
      </c>
      <c s="429">
        <v>1</v>
      </c>
      <c s="429">
        <v>1</v>
      </c>
      <c s="429">
        <v>1</v>
      </c>
      <c s="113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63"/>
      <c/>
      <c/>
      <c/>
      <c/>
      <c/>
      <c/>
      <c/>
      <c/>
      <c/>
      <c/>
    </row>
    <row ht="12.2" customHeight="1">
      <c s="324"/>
      <c r="E364" s="1106">
        <v>0</v>
      </c>
      <c s="587" t="s">
        <v>0</v>
      </c>
      <c s="1222" t="s">
        <v>1680</v>
      </c>
      <c s="434">
        <v>1</v>
      </c>
      <c s="434">
        <v>1</v>
      </c>
      <c s="434">
        <v>1</v>
      </c>
      <c s="434">
        <v>1</v>
      </c>
      <c s="434">
        <v>1</v>
      </c>
      <c s="434">
        <v>1</v>
      </c>
      <c s="434">
        <v>1</v>
      </c>
      <c s="434">
        <v>1</v>
      </c>
      <c s="434">
        <v>1</v>
      </c>
      <c s="86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64"/>
      <c/>
      <c/>
      <c/>
      <c/>
      <c/>
      <c/>
      <c/>
      <c/>
      <c/>
      <c/>
    </row>
    <row ht="12.2" customHeight="1">
      <c s="324"/>
      <c r="E365" s="1106">
        <v>0</v>
      </c>
      <c s="587" t="s">
        <v>0</v>
      </c>
      <c s="1222" t="s">
        <v>1680</v>
      </c>
      <c s="434">
        <v>1</v>
      </c>
      <c s="434">
        <v>1</v>
      </c>
      <c s="434">
        <v>1</v>
      </c>
      <c s="434">
        <v>1</v>
      </c>
      <c s="434">
        <v>1</v>
      </c>
      <c s="434">
        <v>1</v>
      </c>
      <c s="434">
        <v>1</v>
      </c>
      <c s="434">
        <v>1</v>
      </c>
      <c s="434">
        <v>1</v>
      </c>
      <c s="86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65"/>
      <c/>
      <c/>
      <c/>
      <c/>
      <c/>
      <c/>
      <c/>
      <c/>
      <c/>
      <c/>
    </row>
    <row ht="12.2" customHeight="1">
      <c s="324"/>
      <c r="E366" s="1106">
        <v>0</v>
      </c>
      <c s="587" t="s">
        <v>0</v>
      </c>
      <c s="1222" t="s">
        <v>1680</v>
      </c>
      <c s="434">
        <v>1</v>
      </c>
      <c s="434">
        <v>1</v>
      </c>
      <c s="434">
        <v>1</v>
      </c>
      <c s="434">
        <v>1</v>
      </c>
      <c s="434">
        <v>1</v>
      </c>
      <c s="434">
        <v>1</v>
      </c>
      <c s="434">
        <v>1</v>
      </c>
      <c s="434">
        <v>1</v>
      </c>
      <c s="434">
        <v>1</v>
      </c>
      <c s="86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66"/>
      <c/>
      <c/>
      <c/>
      <c/>
      <c/>
      <c/>
      <c/>
      <c/>
      <c/>
      <c/>
    </row>
    <row ht="12.2" customHeight="1">
      <c s="324"/>
      <c r="E367" s="1106">
        <v>0</v>
      </c>
      <c s="587" t="s">
        <v>0</v>
      </c>
      <c s="1222" t="s">
        <v>1680</v>
      </c>
      <c s="434">
        <v>1</v>
      </c>
      <c s="434">
        <v>1</v>
      </c>
      <c s="434">
        <v>1</v>
      </c>
      <c s="434">
        <v>1</v>
      </c>
      <c s="434">
        <v>1</v>
      </c>
      <c s="434">
        <v>1</v>
      </c>
      <c s="434">
        <v>1</v>
      </c>
      <c s="434">
        <v>1</v>
      </c>
      <c s="434">
        <v>1</v>
      </c>
      <c s="86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67"/>
      <c/>
      <c/>
      <c/>
      <c/>
      <c/>
      <c/>
      <c/>
      <c/>
      <c/>
      <c/>
    </row>
    <row ht="12.2" customHeight="1">
      <c s="324"/>
      <c r="E368" s="1106">
        <v>0</v>
      </c>
      <c s="587" t="s">
        <v>0</v>
      </c>
      <c s="1222" t="s">
        <v>1680</v>
      </c>
      <c s="434">
        <v>1</v>
      </c>
      <c s="434">
        <v>1</v>
      </c>
      <c s="434">
        <v>1</v>
      </c>
      <c s="434">
        <v>1</v>
      </c>
      <c s="434">
        <v>1</v>
      </c>
      <c s="434">
        <v>1</v>
      </c>
      <c s="434">
        <v>1</v>
      </c>
      <c s="434">
        <v>1</v>
      </c>
      <c s="434">
        <v>1</v>
      </c>
      <c s="86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68"/>
      <c/>
      <c/>
      <c/>
      <c/>
      <c/>
      <c/>
      <c/>
      <c/>
      <c/>
      <c/>
    </row>
    <row ht="12.2" customHeight="1">
      <c s="324"/>
      <c r="E369" s="1106">
        <v>0</v>
      </c>
      <c s="587" t="s">
        <v>0</v>
      </c>
      <c s="1222" t="s">
        <v>1680</v>
      </c>
      <c s="434">
        <v>1</v>
      </c>
      <c s="434">
        <v>1</v>
      </c>
      <c s="434">
        <v>1</v>
      </c>
      <c s="434">
        <v>1</v>
      </c>
      <c s="434">
        <v>1</v>
      </c>
      <c s="434">
        <v>1</v>
      </c>
      <c s="434">
        <v>1</v>
      </c>
      <c s="434">
        <v>1</v>
      </c>
      <c s="434">
        <v>1</v>
      </c>
      <c s="86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69"/>
      <c/>
      <c/>
      <c/>
      <c/>
      <c/>
      <c/>
      <c/>
      <c/>
      <c/>
      <c/>
    </row>
    <row ht="12.2" customHeight="1">
      <c s="324"/>
      <c r="E370" s="1106">
        <v>0</v>
      </c>
      <c s="587" t="s">
        <v>0</v>
      </c>
      <c s="1222" t="s">
        <v>1680</v>
      </c>
      <c s="434">
        <v>1</v>
      </c>
      <c s="434">
        <v>1</v>
      </c>
      <c s="434">
        <v>1</v>
      </c>
      <c s="434">
        <v>1</v>
      </c>
      <c s="434">
        <v>1</v>
      </c>
      <c s="434">
        <v>1</v>
      </c>
      <c s="434">
        <v>1</v>
      </c>
      <c s="434">
        <v>1</v>
      </c>
      <c s="434">
        <v>1</v>
      </c>
      <c s="86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70"/>
      <c/>
      <c/>
      <c/>
      <c/>
      <c/>
      <c/>
      <c/>
      <c/>
      <c/>
      <c/>
    </row>
    <row ht="12.2" customHeight="1">
      <c s="324"/>
      <c r="E371" s="1106">
        <v>0</v>
      </c>
      <c s="587" t="s">
        <v>0</v>
      </c>
      <c s="1222" t="s">
        <v>1680</v>
      </c>
      <c s="434">
        <v>1</v>
      </c>
      <c s="434">
        <v>1</v>
      </c>
      <c s="434">
        <v>1</v>
      </c>
      <c s="434">
        <v>1</v>
      </c>
      <c s="434">
        <v>1</v>
      </c>
      <c s="434">
        <v>1</v>
      </c>
      <c s="434">
        <v>1</v>
      </c>
      <c s="434">
        <v>1</v>
      </c>
      <c s="434">
        <v>1</v>
      </c>
      <c s="86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71"/>
      <c/>
      <c/>
      <c/>
      <c/>
      <c/>
      <c/>
      <c/>
      <c/>
      <c/>
      <c/>
    </row>
    <row ht="12.2" customHeight="1">
      <c s="324"/>
      <c r="E372" s="1106">
        <v>0</v>
      </c>
      <c s="587" t="s">
        <v>0</v>
      </c>
      <c s="1222" t="s">
        <v>1680</v>
      </c>
      <c s="434">
        <v>1</v>
      </c>
      <c s="434">
        <v>1</v>
      </c>
      <c s="434">
        <v>1</v>
      </c>
      <c s="434">
        <v>1</v>
      </c>
      <c s="434">
        <v>1</v>
      </c>
      <c s="434">
        <v>1</v>
      </c>
      <c s="434">
        <v>1</v>
      </c>
      <c s="434">
        <v>1</v>
      </c>
      <c s="434">
        <v>1</v>
      </c>
      <c s="86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72"/>
      <c/>
      <c/>
      <c/>
      <c/>
      <c/>
      <c/>
      <c/>
      <c/>
      <c/>
      <c/>
    </row>
    <row ht="12.2" customHeight="1">
      <c s="324"/>
      <c r="E373" s="1106">
        <v>0</v>
      </c>
      <c s="587" t="s">
        <v>0</v>
      </c>
      <c s="1222" t="s">
        <v>1680</v>
      </c>
      <c s="434">
        <v>1</v>
      </c>
      <c s="434">
        <v>1</v>
      </c>
      <c s="434">
        <v>1</v>
      </c>
      <c s="434">
        <v>1</v>
      </c>
      <c s="434">
        <v>1</v>
      </c>
      <c s="434">
        <v>1</v>
      </c>
      <c s="434">
        <v>1</v>
      </c>
      <c s="434">
        <v>1</v>
      </c>
      <c s="434">
        <v>1</v>
      </c>
      <c s="86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73"/>
      <c/>
      <c/>
      <c/>
      <c/>
      <c/>
      <c/>
      <c/>
      <c/>
      <c/>
      <c/>
    </row>
    <row ht="12.2" customHeight="1">
      <c s="324"/>
      <c r="E374" s="1106">
        <v>0</v>
      </c>
      <c s="587" t="s">
        <v>0</v>
      </c>
      <c s="1222" t="s">
        <v>1680</v>
      </c>
      <c s="434">
        <v>1</v>
      </c>
      <c s="434">
        <v>1</v>
      </c>
      <c s="434">
        <v>1</v>
      </c>
      <c s="434">
        <v>1</v>
      </c>
      <c s="434">
        <v>1</v>
      </c>
      <c s="434">
        <v>1</v>
      </c>
      <c s="434">
        <v>1</v>
      </c>
      <c s="434">
        <v>1</v>
      </c>
      <c s="434">
        <v>1</v>
      </c>
      <c s="869">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74"/>
      <c/>
      <c/>
      <c/>
      <c/>
      <c/>
      <c/>
      <c/>
      <c/>
      <c/>
      <c/>
    </row>
    <row ht="12.2" customHeight="1" thickBot="1">
      <c s="324"/>
      <c r="E375" s="1196">
        <v>0</v>
      </c>
      <c s="587" t="s">
        <v>0</v>
      </c>
      <c s="1261" t="s">
        <v>1680</v>
      </c>
      <c s="421">
        <v>1</v>
      </c>
      <c s="421">
        <v>1</v>
      </c>
      <c s="421">
        <v>1</v>
      </c>
      <c s="421">
        <v>1</v>
      </c>
      <c s="421">
        <v>1</v>
      </c>
      <c s="421">
        <v>1</v>
      </c>
      <c s="421">
        <v>1</v>
      </c>
      <c s="421">
        <v>1</v>
      </c>
      <c s="421">
        <v>1</v>
      </c>
      <c s="861">
        <v>1</v>
      </c>
      <c s="1052">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s="281">
        <v>1</v>
      </c>
      <c r="AW375"/>
      <c/>
      <c/>
      <c/>
      <c/>
      <c/>
      <c/>
      <c/>
      <c/>
      <c/>
      <c/>
    </row>
    <row ht="12.2" customHeight="1">
      <c r="C376" s="379" t="s">
        <v>281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s="242">
        <v>1</v>
      </c>
      <c r="AW376"/>
      <c/>
      <c/>
      <c/>
      <c/>
      <c/>
      <c/>
      <c/>
      <c/>
      <c/>
      <c/>
    </row>
    <row ht="12.2" customHeight="1">
      <c r="C377" s="379" t="s">
        <v>954</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r="AW377"/>
      <c/>
      <c/>
      <c/>
      <c/>
      <c/>
      <c/>
      <c/>
      <c/>
      <c/>
      <c/>
    </row>
    <row ht="15">
      <c r="C378" s="447" t="s">
        <v>1682</v>
      </c>
      <c r="AW378"/>
      <c/>
      <c/>
      <c/>
      <c/>
      <c/>
      <c/>
      <c/>
      <c/>
      <c/>
      <c/>
    </row>
    <row ht="15.75" customHeight="1">
      <c r="B379" s="310" t="s">
        <v>46</v>
      </c>
      <c s="262"/>
      <c s="11"/>
      <c r="F379" s="11"/>
      <c s="11"/>
      <c s="11"/>
      <c s="11"/>
      <c s="11"/>
      <c s="11"/>
      <c s="11"/>
      <c s="11"/>
      <c s="11"/>
      <c s="11"/>
      <c s="11"/>
      <c s="11"/>
      <c s="11"/>
      <c s="11"/>
      <c s="11"/>
      <c s="11"/>
      <c s="11"/>
      <c s="11"/>
      <c s="11"/>
      <c s="11"/>
      <c s="11"/>
      <c s="11"/>
      <c s="11"/>
      <c s="11"/>
      <c s="11"/>
      <c s="11"/>
      <c s="11"/>
      <c s="11"/>
      <c s="11"/>
      <c s="11"/>
      <c s="11"/>
      <c s="11"/>
      <c s="11"/>
      <c s="11"/>
      <c s="11"/>
      <c s="11"/>
      <c s="11"/>
      <c s="11"/>
      <c r="AW379"/>
      <c/>
      <c/>
      <c/>
      <c/>
      <c/>
      <c/>
      <c/>
      <c/>
      <c/>
      <c/>
    </row>
    <row ht="15.75" customHeight="1" thickBot="1">
      <c s="621" t="s">
        <v>1788</v>
      </c>
      <c s="811"/>
      <c s="175" t="s">
        <v>1396</v>
      </c>
      <c s="175" t="s">
        <v>1674</v>
      </c>
      <c s="175" t="s">
        <v>387</v>
      </c>
      <c s="175" t="s">
        <v>834</v>
      </c>
      <c s="175" t="s">
        <v>1307</v>
      </c>
      <c s="175">
        <v>2025</v>
      </c>
      <c s="175">
        <v>2026</v>
      </c>
      <c s="175">
        <v>2027</v>
      </c>
      <c s="175">
        <v>2028</v>
      </c>
      <c s="175">
        <v>2029</v>
      </c>
      <c s="175">
        <v>2030</v>
      </c>
      <c s="175">
        <v>2031</v>
      </c>
      <c s="175">
        <v>2032</v>
      </c>
      <c s="175">
        <v>2033</v>
      </c>
      <c s="175">
        <v>2034</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s="175" t="s">
        <v>0</v>
      </c>
      <c r="AW380"/>
      <c/>
      <c/>
      <c/>
      <c/>
      <c/>
      <c/>
      <c/>
      <c/>
      <c/>
      <c/>
    </row>
    <row ht="15.75" customHeight="1" thickBot="1">
      <c s="324"/>
      <c s="1056" t="s">
        <v>517</v>
      </c>
      <c s="970" t="s">
        <v>12</v>
      </c>
      <c s="369">
        <v>0.10000000000000001</v>
      </c>
      <c s="369">
        <v>0</v>
      </c>
      <c s="369">
        <v>0</v>
      </c>
      <c s="369">
        <v>0</v>
      </c>
      <c s="369">
        <v>43200</v>
      </c>
      <c s="369">
        <v>168520</v>
      </c>
      <c s="369">
        <v>189585</v>
      </c>
      <c s="369">
        <v>210650</v>
      </c>
      <c s="369">
        <v>231715</v>
      </c>
      <c s="369">
        <v>0</v>
      </c>
      <c s="369">
        <v>0</v>
      </c>
      <c s="369">
        <v>0</v>
      </c>
      <c s="369">
        <v>0</v>
      </c>
      <c s="1174">
        <v>0</v>
      </c>
      <c s="1149"/>
      <c s="277"/>
      <c s="277"/>
      <c s="277"/>
      <c s="277"/>
      <c s="277"/>
      <c s="277"/>
      <c s="277"/>
      <c s="277"/>
      <c s="277"/>
      <c s="277"/>
      <c s="277"/>
      <c s="277"/>
      <c s="277"/>
      <c s="277"/>
      <c s="277"/>
      <c s="277"/>
      <c s="277"/>
      <c s="277"/>
      <c s="277"/>
      <c s="277"/>
      <c s="277"/>
      <c s="277"/>
      <c s="277"/>
      <c s="277"/>
      <c s="277"/>
      <c s="277"/>
      <c s="277"/>
      <c s="277"/>
      <c s="277"/>
      <c r="AW381"/>
      <c/>
      <c/>
      <c/>
      <c/>
      <c/>
      <c/>
      <c/>
      <c/>
      <c/>
      <c/>
    </row>
    <row ht="15.75" customHeight="1" thickBot="1">
      <c r="B382" s="447"/>
      <c s="262"/>
      <c s="258" t="s">
        <v>1303</v>
      </c>
      <c s="1202">
        <v>1</v>
      </c>
      <c s="1145">
        <v>1</v>
      </c>
      <c s="945">
        <v>1</v>
      </c>
      <c s="11"/>
      <c s="11"/>
      <c s="11"/>
      <c s="11"/>
      <c s="11"/>
      <c s="11"/>
      <c s="11"/>
      <c s="11"/>
      <c s="11"/>
      <c s="11"/>
      <c s="11"/>
      <c s="11"/>
      <c s="11"/>
      <c s="11"/>
      <c s="11"/>
      <c s="11"/>
      <c s="11"/>
      <c s="11"/>
      <c s="11"/>
      <c s="11"/>
      <c s="11"/>
      <c s="11"/>
      <c s="11"/>
      <c s="11"/>
      <c s="11"/>
      <c s="11"/>
      <c s="11"/>
      <c s="11"/>
      <c s="11"/>
      <c s="11"/>
      <c s="11"/>
      <c s="11"/>
      <c s="11"/>
      <c s="11"/>
      <c s="11"/>
      <c s="11"/>
      <c r="AW382"/>
      <c/>
      <c/>
      <c/>
      <c/>
      <c/>
      <c/>
      <c/>
      <c/>
      <c/>
      <c/>
    </row>
    <row ht="15.75" customHeight="1">
      <c r="B383" s="447"/>
      <c s="262"/>
      <c s="11"/>
      <c s="11"/>
      <c s="11"/>
      <c s="11"/>
      <c s="11"/>
      <c s="11"/>
      <c s="11"/>
      <c s="11"/>
      <c s="11"/>
      <c s="11"/>
      <c s="11"/>
      <c s="11"/>
      <c s="11"/>
      <c s="11"/>
      <c s="11"/>
      <c s="11"/>
      <c s="11"/>
      <c s="11"/>
      <c s="11"/>
      <c s="11"/>
      <c s="11"/>
      <c s="11"/>
      <c s="11"/>
      <c s="11"/>
      <c s="11"/>
      <c s="11"/>
      <c s="11"/>
      <c s="11"/>
      <c s="11"/>
      <c s="11"/>
      <c s="11"/>
      <c s="11"/>
      <c s="11"/>
      <c s="11"/>
      <c s="11"/>
      <c s="11"/>
      <c s="11"/>
      <c s="11"/>
      <c s="11"/>
      <c s="11"/>
      <c r="AW383"/>
      <c/>
      <c/>
      <c/>
      <c/>
      <c/>
      <c/>
      <c/>
      <c/>
      <c/>
      <c/>
    </row>
    <row ht="24.75" customHeight="1">
      <c r="B384" s="447"/>
      <c s="262"/>
      <c s="11"/>
      <c s="11"/>
      <c s="310" t="s">
        <v>1565</v>
      </c>
      <c s="11"/>
      <c s="11"/>
      <c s="11"/>
      <c s="11"/>
      <c s="11"/>
      <c s="11"/>
      <c s="11"/>
      <c s="11"/>
      <c s="11"/>
      <c s="11"/>
      <c s="11"/>
      <c s="11"/>
      <c s="11"/>
      <c s="11"/>
      <c s="11"/>
      <c s="11"/>
      <c s="11"/>
      <c s="11"/>
      <c s="11"/>
      <c s="11"/>
      <c s="11"/>
      <c s="11"/>
      <c s="11"/>
      <c s="11"/>
      <c s="11"/>
      <c s="11"/>
      <c s="11"/>
      <c s="11"/>
      <c s="11"/>
      <c s="11"/>
      <c s="11"/>
      <c s="11"/>
      <c s="11"/>
      <c s="11"/>
      <c s="11"/>
      <c s="11"/>
      <c s="11"/>
      <c r="AW384"/>
      <c/>
      <c/>
      <c/>
      <c/>
      <c/>
      <c/>
      <c/>
      <c/>
      <c/>
      <c/>
    </row>
    <row ht="19.5" customHeight="1" thickBot="1">
      <c r="D385" s="775" t="s">
        <v>282</v>
      </c>
      <c r="G385" s="433" t="s">
        <v>1519</v>
      </c>
      <c s="6">
        <v>2025</v>
      </c>
      <c s="6">
        <v>2026</v>
      </c>
      <c s="6">
        <v>2027</v>
      </c>
      <c s="6">
        <v>2028</v>
      </c>
      <c s="6">
        <v>2029</v>
      </c>
      <c s="6">
        <v>2030</v>
      </c>
      <c s="6">
        <v>2031</v>
      </c>
      <c s="6">
        <v>2032</v>
      </c>
      <c s="6">
        <v>2033</v>
      </c>
      <c s="6">
        <v>2034</v>
      </c>
      <c s="1111"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s="276" t="s">
        <v>0</v>
      </c>
      <c r="AW385"/>
      <c/>
      <c/>
      <c/>
      <c/>
      <c/>
      <c/>
      <c/>
      <c/>
      <c/>
      <c/>
    </row>
    <row ht="15">
      <c r="D386" s="768"/>
      <c r="G386" s="837" t="s">
        <v>623</v>
      </c>
      <c s="633">
        <v>1</v>
      </c>
      <c s="305">
        <v>1</v>
      </c>
      <c s="305">
        <v>1</v>
      </c>
      <c s="305">
        <v>1</v>
      </c>
      <c s="305">
        <v>1</v>
      </c>
      <c s="305">
        <v>1</v>
      </c>
      <c s="305">
        <v>1</v>
      </c>
      <c s="305">
        <v>1</v>
      </c>
      <c s="305">
        <v>1</v>
      </c>
      <c s="705">
        <v>1</v>
      </c>
      <c s="1243">
        <v>1</v>
      </c>
      <c s="275">
        <v>1</v>
      </c>
      <c s="275">
        <v>1</v>
      </c>
      <c s="275">
        <v>1</v>
      </c>
      <c s="275">
        <v>1</v>
      </c>
      <c s="275">
        <v>1</v>
      </c>
      <c s="275">
        <v>1</v>
      </c>
      <c s="275">
        <v>1</v>
      </c>
      <c s="275">
        <v>1</v>
      </c>
      <c s="275">
        <v>1</v>
      </c>
      <c s="275">
        <v>1</v>
      </c>
      <c s="275">
        <v>1</v>
      </c>
      <c s="275">
        <v>1</v>
      </c>
      <c s="275">
        <v>1</v>
      </c>
      <c s="275">
        <v>1</v>
      </c>
      <c s="275">
        <v>1</v>
      </c>
      <c s="275">
        <v>1</v>
      </c>
      <c s="275">
        <v>1</v>
      </c>
      <c s="275">
        <v>1</v>
      </c>
      <c s="275">
        <v>1</v>
      </c>
      <c s="275">
        <v>1</v>
      </c>
      <c s="275">
        <v>1</v>
      </c>
      <c s="275">
        <v>1</v>
      </c>
      <c s="275">
        <v>1</v>
      </c>
      <c s="275">
        <v>1</v>
      </c>
      <c s="275">
        <v>1</v>
      </c>
      <c s="275">
        <v>1</v>
      </c>
      <c s="275">
        <v>1</v>
      </c>
      <c s="275">
        <v>1</v>
      </c>
      <c s="275">
        <v>1</v>
      </c>
      <c r="AW386"/>
      <c/>
      <c/>
      <c/>
      <c/>
      <c/>
      <c/>
      <c/>
      <c/>
      <c/>
      <c/>
    </row>
    <row ht="15.75" thickBot="1">
      <c r="D387" s="768"/>
      <c r="G387" s="837" t="s">
        <v>47</v>
      </c>
      <c s="681">
        <v>0</v>
      </c>
      <c s="302">
        <v>0</v>
      </c>
      <c s="302">
        <v>0</v>
      </c>
      <c s="302">
        <v>0</v>
      </c>
      <c s="302">
        <v>0</v>
      </c>
      <c s="302">
        <v>0</v>
      </c>
      <c s="302">
        <v>0</v>
      </c>
      <c s="302">
        <v>0</v>
      </c>
      <c s="302">
        <v>0</v>
      </c>
      <c s="686">
        <v>0</v>
      </c>
      <c s="778">
        <v>0</v>
      </c>
      <c s="172">
        <v>0</v>
      </c>
      <c s="172">
        <v>0</v>
      </c>
      <c s="172">
        <v>0</v>
      </c>
      <c s="172">
        <v>0</v>
      </c>
      <c s="172">
        <v>0</v>
      </c>
      <c s="172">
        <v>0</v>
      </c>
      <c s="172">
        <v>0</v>
      </c>
      <c s="172">
        <v>0</v>
      </c>
      <c s="172">
        <v>0</v>
      </c>
      <c s="172">
        <v>0</v>
      </c>
      <c s="172">
        <v>0</v>
      </c>
      <c s="172">
        <v>0</v>
      </c>
      <c s="172">
        <v>0</v>
      </c>
      <c s="172">
        <v>0</v>
      </c>
      <c s="172">
        <v>0</v>
      </c>
      <c s="172">
        <v>0</v>
      </c>
      <c s="172">
        <v>0</v>
      </c>
      <c s="172">
        <v>0</v>
      </c>
      <c s="172">
        <v>0</v>
      </c>
      <c s="172">
        <v>0</v>
      </c>
      <c s="172">
        <v>0</v>
      </c>
      <c s="172">
        <v>0</v>
      </c>
      <c s="172">
        <v>0</v>
      </c>
      <c s="172">
        <v>0</v>
      </c>
      <c s="172">
        <v>0</v>
      </c>
      <c s="172">
        <v>0</v>
      </c>
      <c s="172">
        <v>0</v>
      </c>
      <c s="172">
        <v>0</v>
      </c>
      <c s="172">
        <v>0</v>
      </c>
      <c r="AW387"/>
      <c/>
      <c/>
      <c/>
      <c/>
      <c/>
      <c/>
      <c/>
      <c/>
      <c/>
      <c/>
    </row>
    <row ht="15">
      <c r="D388" s="768"/>
      <c r="G388" s="659" t="s">
        <v>48</v>
      </c>
      <c s="206"/>
      <c s="206"/>
      <c s="206"/>
      <c s="206"/>
      <c s="206"/>
      <c s="206"/>
      <c s="206"/>
      <c s="206"/>
      <c s="206"/>
      <c s="206"/>
      <c s="935"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s="279" t="s">
        <v>0</v>
      </c>
      <c r="AW388"/>
      <c/>
      <c/>
      <c/>
      <c/>
      <c/>
      <c/>
      <c/>
      <c/>
      <c/>
      <c/>
    </row>
    <row ht="15">
      <c r="G389" s="659"/>
      <c s="206"/>
      <c s="206"/>
      <c s="206"/>
      <c s="206"/>
      <c s="206"/>
      <c s="206"/>
      <c s="206"/>
      <c s="206"/>
      <c s="206"/>
      <c s="206"/>
      <c s="206"/>
      <c s="206"/>
      <c s="206"/>
      <c s="206"/>
      <c s="206"/>
      <c s="206"/>
      <c s="206"/>
      <c s="206"/>
      <c s="206"/>
      <c s="206"/>
      <c s="206"/>
      <c s="206"/>
      <c s="206"/>
      <c s="206"/>
      <c s="206"/>
      <c s="206"/>
      <c s="206"/>
      <c s="206"/>
      <c s="206"/>
      <c s="206"/>
      <c s="206"/>
      <c s="206"/>
      <c s="206"/>
      <c s="206"/>
      <c s="206"/>
      <c s="206"/>
      <c s="206"/>
      <c s="206"/>
      <c s="206"/>
      <c s="206"/>
      <c r="AW389"/>
      <c/>
      <c/>
      <c/>
      <c/>
      <c/>
      <c/>
      <c/>
      <c/>
      <c/>
      <c/>
    </row>
    <row ht="18.75">
      <c r="F390" s="310" t="s">
        <v>1077</v>
      </c>
      <c s="262"/>
      <c s="206"/>
      <c s="206"/>
      <c s="206"/>
      <c s="206"/>
      <c s="206"/>
      <c s="206"/>
      <c s="206"/>
      <c s="206"/>
      <c s="206"/>
      <c s="206"/>
      <c s="206"/>
      <c s="206"/>
      <c s="206"/>
      <c s="206"/>
      <c s="206"/>
      <c s="206"/>
      <c s="206"/>
      <c s="206"/>
      <c s="206"/>
      <c s="206"/>
      <c s="206"/>
      <c s="206"/>
      <c s="206"/>
      <c s="206"/>
      <c s="206"/>
      <c s="206"/>
      <c s="206"/>
      <c s="206"/>
      <c s="206"/>
      <c s="206"/>
      <c s="206"/>
      <c s="206"/>
      <c s="206"/>
      <c s="206"/>
      <c s="206"/>
      <c s="206"/>
      <c s="206"/>
      <c s="206"/>
      <c s="206"/>
      <c s="206"/>
      <c r="AW390"/>
      <c/>
      <c/>
      <c/>
      <c/>
      <c/>
      <c/>
      <c/>
      <c/>
      <c/>
      <c/>
    </row>
    <row ht="14.25" customHeight="1" thickBot="1">
      <c r="C391" s="262"/>
      <c s="775" t="s">
        <v>835</v>
      </c>
      <c r="G391" s="433" t="s">
        <v>1519</v>
      </c>
      <c s="6">
        <v>2025</v>
      </c>
      <c s="6">
        <v>2026</v>
      </c>
      <c s="6">
        <v>2027</v>
      </c>
      <c s="6">
        <v>2028</v>
      </c>
      <c s="6">
        <v>2029</v>
      </c>
      <c s="6">
        <v>2030</v>
      </c>
      <c s="6">
        <v>2031</v>
      </c>
      <c s="6">
        <v>2032</v>
      </c>
      <c s="6">
        <v>2033</v>
      </c>
      <c s="6">
        <v>2034</v>
      </c>
      <c s="78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s="170" t="s">
        <v>0</v>
      </c>
      <c r="AW391"/>
      <c/>
      <c/>
      <c/>
      <c/>
      <c/>
      <c/>
      <c/>
      <c/>
      <c/>
      <c/>
    </row>
    <row ht="14.25" customHeight="1" thickBot="1">
      <c r="D392" s="768"/>
      <c r="G392" s="837" t="s">
        <v>725</v>
      </c>
      <c s="1102">
        <v>0</v>
      </c>
      <c s="461">
        <v>0</v>
      </c>
      <c s="461">
        <v>0</v>
      </c>
      <c s="461">
        <v>0</v>
      </c>
      <c s="461">
        <v>0</v>
      </c>
      <c s="461">
        <v>0</v>
      </c>
      <c s="461">
        <v>0</v>
      </c>
      <c s="461">
        <v>0</v>
      </c>
      <c s="461">
        <v>0</v>
      </c>
      <c s="1217">
        <v>0</v>
      </c>
      <c s="1142"/>
      <c s="282"/>
      <c s="282"/>
      <c s="282"/>
      <c s="282"/>
      <c s="282"/>
      <c s="282"/>
      <c s="282"/>
      <c s="282"/>
      <c s="282"/>
      <c s="282"/>
      <c s="282"/>
      <c s="282"/>
      <c s="282"/>
      <c s="282"/>
      <c s="282"/>
      <c s="282"/>
      <c s="282"/>
      <c s="282"/>
      <c s="282"/>
      <c s="282"/>
      <c s="282"/>
      <c s="282"/>
      <c s="282"/>
      <c s="282"/>
      <c s="282"/>
      <c s="282"/>
      <c s="282"/>
      <c s="282"/>
      <c s="282"/>
      <c r="AW392"/>
      <c/>
      <c/>
      <c/>
      <c/>
      <c/>
      <c/>
      <c/>
      <c/>
      <c/>
      <c/>
    </row>
    <row ht="12.2" customHeight="1">
      <c r="B393" s="73"/>
      <c s="73"/>
      <c s="73"/>
      <c s="73"/>
      <c s="73"/>
      <c s="73"/>
      <c s="73"/>
      <c s="73"/>
      <c s="73"/>
      <c s="73"/>
      <c s="73"/>
      <c s="73"/>
      <c r="AW393"/>
      <c/>
      <c/>
      <c/>
      <c/>
      <c/>
      <c/>
      <c/>
      <c/>
      <c/>
      <c/>
    </row>
    <row ht="18.75" customHeight="1">
      <c r="B394" s="73"/>
      <c s="73"/>
      <c s="73"/>
      <c s="73"/>
      <c s="310" t="s">
        <v>726</v>
      </c>
      <c s="73"/>
      <c s="73"/>
      <c s="73"/>
      <c s="73"/>
      <c s="73"/>
      <c s="73"/>
      <c s="73"/>
      <c r="AW394"/>
      <c/>
      <c/>
      <c/>
      <c/>
      <c/>
      <c/>
      <c/>
      <c/>
      <c/>
      <c/>
    </row>
    <row ht="12.2" customHeight="1" thickBot="1">
      <c r="F395" s="168" t="s">
        <v>1396</v>
      </c>
      <c s="168" t="s">
        <v>1674</v>
      </c>
      <c s="6">
        <v>2025</v>
      </c>
      <c s="6">
        <v>2026</v>
      </c>
      <c s="6">
        <v>2027</v>
      </c>
      <c s="6">
        <v>2028</v>
      </c>
      <c s="6">
        <v>2029</v>
      </c>
      <c s="6">
        <v>2030</v>
      </c>
      <c s="6">
        <v>2031</v>
      </c>
      <c s="6">
        <v>2032</v>
      </c>
      <c s="6">
        <v>2033</v>
      </c>
      <c s="6">
        <v>2034</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r="AW395"/>
      <c/>
      <c/>
      <c/>
      <c/>
      <c/>
      <c/>
      <c/>
      <c/>
      <c/>
      <c/>
    </row>
    <row ht="12.2" customHeight="1" thickBot="1">
      <c r="E396" s="659" t="s">
        <v>281</v>
      </c>
      <c s="1035" t="s">
        <v>1409</v>
      </c>
      <c s="412">
        <v>0.22</v>
      </c>
      <c s="412"/>
      <c s="412"/>
      <c s="412"/>
      <c s="412"/>
      <c s="412"/>
      <c s="412"/>
      <c s="412"/>
      <c s="412"/>
      <c s="412"/>
      <c s="1264"/>
      <c s="63"/>
      <c s="63"/>
      <c s="63"/>
      <c s="63"/>
      <c s="63"/>
      <c s="63"/>
      <c s="63"/>
      <c s="63"/>
      <c s="63"/>
      <c s="63"/>
      <c s="63"/>
      <c s="63"/>
      <c s="63"/>
      <c s="63"/>
      <c s="63"/>
      <c s="63"/>
      <c s="63"/>
      <c s="63"/>
      <c s="63"/>
      <c s="63"/>
      <c s="63"/>
      <c s="63"/>
      <c s="63"/>
      <c s="63"/>
      <c s="63"/>
      <c s="63"/>
      <c s="63"/>
      <c s="63"/>
      <c s="63"/>
      <c s="63"/>
      <c r="AW396"/>
      <c/>
      <c/>
      <c/>
      <c/>
      <c/>
      <c/>
      <c/>
      <c/>
      <c/>
      <c/>
    </row>
    <row ht="12.2" customHeight="1">
      <c r="D397" s="1112"/>
      <c r="AW397"/>
      <c/>
      <c/>
      <c/>
      <c/>
      <c/>
      <c/>
      <c/>
      <c/>
      <c/>
      <c/>
    </row>
    <row ht="18.75">
      <c r="D398" s="1112"/>
      <c r="G398" s="310" t="s">
        <v>389</v>
      </c>
    </row>
    <row ht="12.2" customHeight="1" thickBot="1">
      <c r="D399" s="1112"/>
      <c r="H399" s="7">
        <v>2025</v>
      </c>
      <c s="7">
        <v>2026</v>
      </c>
      <c s="7">
        <v>2027</v>
      </c>
      <c s="7">
        <v>2028</v>
      </c>
      <c s="7">
        <v>2029</v>
      </c>
      <c s="7">
        <v>2030</v>
      </c>
      <c s="7">
        <v>2031</v>
      </c>
      <c s="7">
        <v>2032</v>
      </c>
      <c s="7">
        <v>2033</v>
      </c>
      <c s="7">
        <v>2034</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row>
    <row ht="12.2" customHeight="1" thickBot="1">
      <c r="G400" s="659" t="s">
        <v>836</v>
      </c>
      <c s="908"/>
      <c s="444"/>
      <c s="444"/>
      <c s="444"/>
      <c s="444"/>
      <c s="444"/>
      <c s="444"/>
      <c s="444"/>
      <c s="444"/>
      <c s="1113"/>
      <c s="63"/>
      <c s="63"/>
      <c s="63"/>
      <c s="63"/>
      <c s="63"/>
      <c s="63"/>
      <c s="63"/>
      <c s="63"/>
      <c s="63"/>
      <c s="63"/>
      <c s="63"/>
      <c s="63"/>
      <c s="63"/>
      <c s="63"/>
      <c s="63"/>
      <c s="63"/>
      <c s="63"/>
      <c s="63"/>
      <c s="63"/>
      <c s="63"/>
      <c s="63"/>
      <c s="63"/>
      <c s="63"/>
      <c s="63"/>
      <c s="63"/>
      <c s="63"/>
      <c s="63"/>
      <c s="63"/>
      <c s="63"/>
      <c s="63"/>
    </row>
    <row ht="12.2" customHeight="1">
      <c r="B401" s="73"/>
      <c s="73"/>
      <c s="73"/>
      <c s="73"/>
      <c s="73"/>
      <c s="73"/>
      <c s="73"/>
      <c s="73"/>
      <c s="73"/>
      <c s="73"/>
      <c s="73"/>
      <c s="73"/>
    </row>
    <row ht="12.2" customHeight="1">
      <c r="I402" s="662" t="s">
        <v>0</v>
      </c>
      <c r="L402" s="517"/>
      <c s="517"/>
      <c s="517"/>
      <c s="517"/>
    </row>
    <row ht="12.2" customHeight="1">
      <c r="B403" s="1077" t="s">
        <v>0</v>
      </c>
      <c s="632"/>
      <c s="598" t="s">
        <v>0</v>
      </c>
      <c s="598" t="s">
        <v>0</v>
      </c>
      <c s="520" t="s">
        <v>0</v>
      </c>
      <c s="520" t="s">
        <v>0</v>
      </c>
      <c s="520"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row>
    <row ht="12.2" customHeight="1">
      <c r="B404" s="682" t="s">
        <v>1308</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05"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06"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07"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08"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09"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10"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11"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12"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13"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14"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15"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2.2" customHeight="1">
      <c r="B416" s="682" t="s">
        <v>0</v>
      </c>
      <c s="606" t="s">
        <v>1680</v>
      </c>
      <c s="606" t="s">
        <v>12</v>
      </c>
      <c s="794" t="s">
        <v>0</v>
      </c>
      <c s="506" t="s">
        <v>0</v>
      </c>
      <c s="506" t="s">
        <v>0</v>
      </c>
      <c s="506" t="s">
        <v>0</v>
      </c>
      <c s="130" t="s">
        <v>0</v>
      </c>
      <c s="130" t="s">
        <v>0</v>
      </c>
      <c s="130" t="s">
        <v>0</v>
      </c>
      <c s="130" t="s">
        <v>0</v>
      </c>
      <c s="130" t="s">
        <v>0</v>
      </c>
      <c s="130" t="s">
        <v>0</v>
      </c>
      <c s="130" t="s">
        <v>0</v>
      </c>
      <c s="130" t="s">
        <v>0</v>
      </c>
      <c s="130" t="s">
        <v>0</v>
      </c>
      <c s="130" t="s">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row>
    <row ht="15.75">
      <c r="B417" s="947" t="s">
        <v>518</v>
      </c>
      <c s="632"/>
      <c s="598" t="s">
        <v>1396</v>
      </c>
      <c s="598" t="s">
        <v>511</v>
      </c>
      <c s="520" t="s">
        <v>1783</v>
      </c>
      <c s="520" t="s">
        <v>382</v>
      </c>
      <c s="520" t="s">
        <v>837</v>
      </c>
      <c s="123">
        <v>2025</v>
      </c>
      <c s="123">
        <v>2026</v>
      </c>
      <c s="123">
        <v>2027</v>
      </c>
      <c s="123">
        <v>2028</v>
      </c>
      <c s="123">
        <v>2029</v>
      </c>
      <c s="123">
        <v>2030</v>
      </c>
      <c s="123">
        <v>2031</v>
      </c>
      <c s="123">
        <v>2032</v>
      </c>
      <c s="123">
        <v>2033</v>
      </c>
      <c s="123">
        <v>2034</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c s="123" t="s">
        <v>0</v>
      </c>
    </row>
    <row>
      <c r="B418" s="682" t="s">
        <v>48</v>
      </c>
      <c s="606"/>
      <c s="606" t="s">
        <v>12</v>
      </c>
      <c s="794">
        <v>0.22</v>
      </c>
      <c s="506">
        <v>0</v>
      </c>
      <c s="506">
        <v>0</v>
      </c>
      <c s="506">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c s="130">
        <v>0</v>
      </c>
    </row>
    <row r="420">
      <c r="B420" s="983" t="s">
        <v>1789</v>
      </c>
      <c r="D420"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ht="12.2" customHeight="1">
      <c r="D421"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ht="12.2" customHeight="1">
      <c r="D422"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ht="12.2" customHeight="1">
      <c r="D423"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ht="12.2" customHeight="1">
      <c r="D424"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ht="12.2" customHeight="1">
      <c r="D425"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ht="12.2" customHeight="1">
      <c r="D426"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c r="D427"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ht="12.2" customHeight="1">
      <c r="D428"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ht="12.2" customHeight="1">
      <c r="D429"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ht="12.2" customHeight="1">
      <c r="D430"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ht="12.2" customHeight="1">
      <c r="D431"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ht="12.2" customHeight="1">
      <c r="D432" s="187" t="e">
        <v>#VALUE!</v>
      </c>
      <c s="187" t="e">
        <v>#VALUE!</v>
      </c>
      <c s="187" t="e">
        <v>#VALUE!</v>
      </c>
      <c s="187" t="e">
        <v>#VALUE!</v>
      </c>
      <c s="187" t="e">
        <v>#VALUE!</v>
      </c>
      <c s="187" t="e">
        <v>#VALUE!</v>
      </c>
      <c s="187" t="e">
        <v>#VALUE!</v>
      </c>
      <c s="187" t="e">
        <v>#VALUE!</v>
      </c>
      <c s="187" t="e">
        <v>#VALUE!</v>
      </c>
      <c s="187" t="e">
        <v>#VALUE!</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c s="187">
        <v>0</v>
      </c>
    </row>
    <row r="438" s="306" customFormat="1"/>
    <row s="306" customFormat="1"/>
    <row s="306" customFormat="1"/>
    <row s="306" customFormat="1"/>
    <row s="306" customFormat="1"/>
    <row s="306" customFormat="1"/>
    <row s="306" customFormat="1"/>
    <row s="306" customFormat="1"/>
    <row s="306" customFormat="1"/>
    <row r="448" ht="8.45" customHeight="1" s="306" customFormat="1"/>
    <row r="451" ht="15.75" customHeight="1" s="306" customFormat="1"/>
    <row ht="15.75" customHeight="1" s="306" customFormat="1"/>
    <row r="454" s="306" customFormat="1"/>
    <row s="306" customFormat="1"/>
    <row s="306" customFormat="1"/>
    <row s="306" customFormat="1"/>
    <row s="306" customFormat="1"/>
    <row s="306" customFormat="1"/>
    <row s="306" customFormat="1"/>
    <row s="306" customFormat="1"/>
    <row s="306" customFormat="1"/>
    <row s="306" customFormat="1"/>
    <row r="469" ht="12.2" customHeight="1">
      <c r="B469" s="353" t="s">
        <v>1078</v>
      </c>
      <c s="348"/>
      <c s="348"/>
      <c s="353"/>
      <c s="353"/>
      <c s="353"/>
      <c s="73"/>
      <c s="73"/>
      <c s="607"/>
      <c s="73"/>
      <c s="73"/>
      <c s="73"/>
      <c s="73"/>
      <c s="73"/>
    </row>
    <row ht="12.2" customHeight="1">
      <c r="B470"/>
      <c s="348"/>
      <c s="6" t="s">
        <v>1174</v>
      </c>
      <c s="6" t="s">
        <v>1047</v>
      </c>
      <c s="6" t="s">
        <v>596</v>
      </c>
      <c s="6" t="s">
        <v>597</v>
      </c>
      <c s="6" t="s">
        <v>938</v>
      </c>
      <c s="6" t="s">
        <v>1287</v>
      </c>
      <c s="6" t="s">
        <v>1048</v>
      </c>
      <c s="6" t="s">
        <v>1651</v>
      </c>
      <c s="6" t="s">
        <v>601</v>
      </c>
      <c s="6" t="s">
        <v>245</v>
      </c>
      <c s="6" t="s">
        <v>1051</v>
      </c>
      <c s="6" t="s">
        <v>131</v>
      </c>
    </row>
    <row ht="12.2" customHeight="1">
      <c r="B471" s="558"/>
      <c s="348"/>
    </row>
    <row ht="12.2" customHeight="1">
      <c r="B472" s="558" t="s">
        <v>955</v>
      </c>
      <c s="348" t="s">
        <v>1075</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0.08337</v>
      </c>
      <c s="443" t="s">
        <v>947</v>
      </c>
    </row>
    <row ht="12.2" customHeight="1">
      <c r="B473" s="558" t="s">
        <v>1442</v>
      </c>
      <c s="348" t="s">
        <v>1075</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0.08337</v>
      </c>
      <c s="443" t="s">
        <v>947</v>
      </c>
    </row>
    <row ht="12.2" customHeight="1">
      <c r="B474" s="558" t="s">
        <v>49</v>
      </c>
      <c s="348" t="s">
        <v>1075</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0.08337</v>
      </c>
      <c s="443" t="s">
        <v>947</v>
      </c>
    </row>
    <row ht="12.2" customHeight="1">
      <c r="B475" s="558" t="s">
        <v>519</v>
      </c>
      <c s="348" t="s">
        <v>1075</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0.083330000000000001</v>
      </c>
      <c s="380">
        <v>0.08337</v>
      </c>
      <c s="443" t="s">
        <v>947</v>
      </c>
    </row>
    <row ht="12.2" customHeight="1" customFormat="1"/>
    <row r="484" ht="12.2" customHeight="1" customFormat="1"/>
    <row ht="12.2" customHeight="1">
      <c r="B485" s="105"/>
      <c s="105"/>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row>
    <row ht="12.2" customHeight="1">
      <c r="B486" s="447" t="s">
        <v>0</v>
      </c>
      <c s="654" t="s">
        <v>0</v>
      </c>
      <c s="158"/>
      <c s="158"/>
      <c s="158"/>
      <c s="158"/>
      <c s="158"/>
      <c s="158"/>
      <c s="158"/>
      <c s="158"/>
      <c s="158"/>
      <c s="158"/>
      <c s="158"/>
      <c s="158"/>
      <c s="158"/>
      <c s="158"/>
      <c s="158"/>
      <c s="158"/>
      <c s="158"/>
      <c s="158"/>
      <c s="158"/>
      <c s="158"/>
      <c s="158"/>
      <c s="158"/>
      <c s="158"/>
      <c s="158"/>
      <c s="158"/>
      <c s="158"/>
      <c s="158"/>
      <c s="158"/>
      <c s="158"/>
      <c s="158"/>
      <c s="158"/>
      <c s="158"/>
      <c s="158"/>
      <c s="158"/>
      <c s="158"/>
    </row>
    <row ht="15.75" thickBot="1">
      <c r="B487" s="447" t="s">
        <v>0</v>
      </c>
      <c s="262"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row>
    <row r="495" ht="12.2" customHeight="1">
      <c r="B495" s="593" t="s">
        <v>520</v>
      </c>
      <c s="73"/>
    </row>
    <row ht="12.2" customHeight="1">
      <c r="B496" s="545" t="s">
        <v>50</v>
      </c>
    </row>
    <row ht="12.2" customHeight="1">
      <c r="B497" s="545" t="s">
        <v>1199</v>
      </c>
      <c s="73"/>
    </row>
    <row ht="12.2" customHeight="1">
      <c r="B498" s="593" t="s">
        <v>838</v>
      </c>
    </row>
    <row ht="12.2" customHeight="1">
      <c r="B499" s="545" t="s">
        <v>12</v>
      </c>
    </row>
    <row ht="12.2" customHeight="1">
      <c r="B500" s="545" t="s">
        <v>1409</v>
      </c>
    </row>
  </sheetData>
  <mergeCells count="9">
    <mergeCell ref="M273:O273"/>
    <mergeCell ref="L274:M274"/>
    <mergeCell ref="L275:M275"/>
    <mergeCell ref="L276:M276"/>
    <mergeCell ref="L277:M277"/>
    <mergeCell ref="L278:M278"/>
    <mergeCell ref="L279:M279"/>
    <mergeCell ref="L280:M280"/>
    <mergeCell ref="L281:M281"/>
  </mergeCells>
  <conditionalFormatting sqref="C339">
    <cfRule type="expression" dxfId="1" priority="8">
      <formula>IF(B339&lt;&gt;"",TRUE,FALSE)</formula>
    </cfRule>
  </conditionalFormatting>
  <conditionalFormatting sqref="C278:K278 C284:K284 C290:K290">
    <cfRule type="expression" dxfId="27" priority="14">
      <formula>IF(C$273="",TRUE,FALSE)</formula>
    </cfRule>
  </conditionalFormatting>
  <conditionalFormatting sqref="C302:K302">
    <cfRule type="expression" dxfId="24" priority="13">
      <formula>IF(C$273="",TRUE,FALSE)</formula>
    </cfRule>
  </conditionalFormatting>
  <conditionalFormatting sqref="C337:N337">
    <cfRule type="expression" dxfId="3" priority="3">
      <formula>IF(D$470="",TRUE,FALSE)</formula>
    </cfRule>
  </conditionalFormatting>
  <conditionalFormatting sqref="D274:K276 D279:K282 D285:K288 D291:K294 D298:K300">
    <cfRule type="expression" dxfId="1" priority="16">
      <formula>IF(D$273&lt;&gt;"",TRUE,FALSE)</formula>
    </cfRule>
  </conditionalFormatting>
  <conditionalFormatting sqref="D277:K277 D283:K283 D289:K289 D295:K295 D301:K301">
    <cfRule type="expression" dxfId="15" priority="15">
      <formula>IF(D$273="",TRUE,FALSE)</formula>
    </cfRule>
  </conditionalFormatting>
  <conditionalFormatting sqref="D323:O327">
    <cfRule type="expression" dxfId="23" priority="21">
      <formula>IF(F$10&lt;&gt;"",TRUE,FALSE)</formula>
    </cfRule>
  </conditionalFormatting>
  <conditionalFormatting sqref="D486:AL486">
    <cfRule type="expression" dxfId="1" priority="9">
      <formula>IF(D485&lt;&gt;"",TRUE,FALSE)</formula>
    </cfRule>
  </conditionalFormatting>
  <conditionalFormatting sqref="D487:AL487">
    <cfRule type="containsBlanks" dxfId="3" priority="5">
      <formula>LEN(TRIM(D487))=0</formula>
    </cfRule>
  </conditionalFormatting>
  <conditionalFormatting sqref="D377:AQ377">
    <cfRule type="expression" dxfId="1" priority="23">
      <formula>IF(H$362&lt;&gt;"",TRUE,FALSE)</formula>
    </cfRule>
  </conditionalFormatting>
  <conditionalFormatting sqref="F396:Q396">
    <cfRule type="expression" dxfId="3" priority="2">
      <formula>IF($F$395="",TRUE,FALSE)</formula>
    </cfRule>
  </conditionalFormatting>
  <conditionalFormatting sqref="H400:Q400">
    <cfRule type="expression" dxfId="3" priority="1">
      <formula>IF(H$399="",TRUE,FALSE)</formula>
    </cfRule>
  </conditionalFormatting>
  <conditionalFormatting sqref="N311:AQ316">
    <cfRule type="expression" dxfId="16" priority="12">
      <formula>IF(N$310&lt;&gt;"",TRUE,FALSE)</formula>
    </cfRule>
  </conditionalFormatting>
  <conditionalFormatting sqref="O337 P323:P329 P337 Q337:R337">
    <cfRule type="cellIs" dxfId="29" priority="10" operator="equal">
      <formula>"OK"</formula>
    </cfRule>
  </conditionalFormatting>
  <conditionalFormatting sqref="Q6:AW6">
    <cfRule type="expression" dxfId="14" priority="20">
      <formula>IF(AND(Q19="",Q31=""),TRUE,FALSE)</formula>
    </cfRule>
  </conditionalFormatting>
  <conditionalFormatting sqref="R396:AU396">
    <cfRule type="expression" dxfId="16" priority="25">
      <formula>IF(R$395&lt;&gt;"",TRUE,FALSE)</formula>
    </cfRule>
  </conditionalFormatting>
  <conditionalFormatting sqref="R400:AU400">
    <cfRule type="expression" dxfId="16" priority="24">
      <formula>IF(R$399&lt;&gt;"",TRUE,FALSE)</formula>
    </cfRule>
  </conditionalFormatting>
  <conditionalFormatting sqref="S331:AV334">
    <cfRule type="expression" dxfId="13" priority="22">
      <formula>IF(R$340="",TRUE,FALSE)</formula>
    </cfRule>
  </conditionalFormatting>
  <conditionalFormatting sqref="J43:J61 J73:J92 J104:J131 J137:J157 J169:J189 J198:J219 J225:J245 J249 K43:S61 K73:S92 K104:S131 K137:S157 K169:S189 K198:S219 K225:S245 K249:S250 T42:AW61 T72:AW92 T103:AW131 T136:AW157 T168:AW189 T197:AW219 T224:AW245 T249:AW250">
    <cfRule type="expression" dxfId="15" priority="19">
      <formula>IF(J$31="",TRUE,FALSE)</formula>
    </cfRule>
  </conditionalFormatting>
  <conditionalFormatting sqref="T251:AW251">
    <cfRule type="expression" dxfId="28" priority="17">
      <formula>IF(T$31="",TRUE,FALSE)</formula>
    </cfRule>
  </conditionalFormatting>
  <conditionalFormatting sqref="T263:AW266">
    <cfRule type="expression" dxfId="1" priority="6">
      <formula>IF(T$262&lt;&gt;"",TRUE,FALSE)</formula>
    </cfRule>
  </conditionalFormatting>
  <conditionalFormatting sqref="T268:AW268">
    <cfRule type="expression" dxfId="1" priority="4">
      <formula>IF(T$267&lt;&gt;"",TRUE,FALSE)</formula>
    </cfRule>
  </conditionalFormatting>
  <conditionalFormatting sqref="T32:AW41 T64:AW71 T95:AW102 T133:AW135 T159:AW167 T191:AW196 T221:AW223 T247:AW248 BH32:BH41">
    <cfRule type="expression" dxfId="1" priority="11">
      <formula>IF(T$31&lt;&gt;"",TRUE,FALSE)</formula>
    </cfRule>
  </conditionalFormatting>
  <pageMargins left="0.7" right="0.7" top="0.75" bottom="0.75" header="0.3" footer="0.3"/>
</worksheet>
</file>

<file path=xl/worksheets/sheet7.xml><?xml version="1.0" encoding="utf-8"?>
<worksheet xmlns:r="http://schemas.openxmlformats.org/officeDocument/2006/relationships" xmlns="http://schemas.openxmlformats.org/spreadsheetml/2006/main">
  <dimension ref="A1:BW207"/>
  <sheetViews>
    <sheetView topLeftCell="A170" workbookViewId="0">
      <selection activeCell="D194" sqref="D194"/>
    </sheetView>
  </sheetViews>
  <sheetFormatPr defaultColWidth="8.85546875" defaultRowHeight="13"/>
  <cols>
    <col min="1" max="1" width="14.7109375" style="105" customWidth="1"/>
    <col min="2" max="2" width="41.42578125" style="105" customWidth="1"/>
    <col min="3" max="3" width="53" style="105" customWidth="1"/>
    <col min="4" max="43" width="14.7109375" style="105" customWidth="1"/>
    <col min="44" max="16384" width="8.85546875" style="105"/>
  </cols>
  <sheetData>
    <row ht="72.75" customHeight="1">
      <c r="B1" s="507" t="s">
        <v>839</v>
      </c>
      <c s="507" t="s">
        <v>840</v>
      </c>
      <c s="507"/>
      <c r="J1"/>
    </row>
    <row ht="46.5" customHeight="1"/>
    <row ht="38.25" customHeight="1">
      <c r="D3" s="1192"/>
      <c s="532"/>
      <c s="532"/>
      <c s="532"/>
      <c s="532"/>
      <c s="532"/>
      <c s="532"/>
      <c s="1193"/>
    </row>
    <row ht="24.75" customHeight="1">
      <c r="B4" s="531">
        <v>18</v>
      </c>
      <c s="1224" t="s">
        <v>594</v>
      </c>
      <c s="1128"/>
      <c s="537"/>
      <c s="537"/>
      <c s="537"/>
      <c s="537"/>
      <c s="537"/>
      <c s="537"/>
      <c s="1256"/>
    </row>
    <row ht="12.2" customHeight="1">
      <c r="D5" s="1195"/>
      <c s="537"/>
      <c s="537"/>
      <c s="537"/>
      <c s="537"/>
      <c s="537"/>
      <c s="537"/>
      <c s="1256"/>
    </row>
    <row ht="9.75" customHeight="1">
      <c r="D6" s="912"/>
      <c s="510"/>
      <c s="510"/>
      <c s="510"/>
      <c s="510"/>
      <c s="510"/>
      <c s="510"/>
      <c s="1018"/>
    </row>
    <row ht="18" customHeight="1"/>
    <row ht="12" customHeight="1"/>
    <row ht="12" customHeight="1">
      <c r="B9" s="367"/>
      <c s="47"/>
      <c s="47"/>
      <c r="F9" s="500"/>
      <c s="500"/>
      <c s="500"/>
    </row>
    <row ht="12" customHeight="1">
      <c r="G10" s="264"/>
    </row>
    <row ht="12" customHeight="1">
      <c r="G11" s="264"/>
    </row>
    <row ht="12" customHeight="1">
      <c r="G12" s="839"/>
      <c s="371"/>
      <c s="371"/>
      <c s="371"/>
      <c s="371"/>
      <c s="371"/>
    </row>
    <row ht="12.2" customHeight="1">
      <c r="G13" s="371"/>
      <c s="371"/>
      <c s="371"/>
      <c s="371"/>
      <c s="371"/>
      <c s="371"/>
    </row>
    <row ht="23.25" customHeight="1">
      <c r="B14" s="418">
        <v>44</v>
      </c>
      <c s="748" t="s">
        <v>820</v>
      </c>
      <c s="363"/>
      <c s="586"/>
      <c s="586"/>
      <c s="371"/>
      <c s="371"/>
      <c s="371"/>
      <c s="371"/>
      <c s="371"/>
      <c s="371"/>
    </row>
    <row ht="12.2" customHeight="1" s="802" customFormat="1">
      <c r="B15" s="531">
        <v>19</v>
      </c>
      <c s="388" t="s">
        <v>1408</v>
      </c>
      <c s="1231">
        <v>0.23999999999999999</v>
      </c>
      <c s="105"/>
      <c s="105"/>
      <c s="105"/>
      <c s="105"/>
      <c s="105"/>
      <c s="105"/>
      <c s="105"/>
      <c s="105"/>
      <c s="105"/>
      <c s="105"/>
      <c s="105"/>
      <c s="105"/>
      <c s="105"/>
      <c s="105"/>
      <c s="105"/>
      <c s="105"/>
      <c s="105"/>
      <c s="105"/>
      <c s="105"/>
      <c s="105"/>
    </row>
    <row ht="11.25" customHeight="1" s="802" customFormat="1">
      <c r="B16" s="531">
        <v>20</v>
      </c>
      <c s="388" t="s">
        <v>1768</v>
      </c>
      <c s="1231">
        <v>0.039</v>
      </c>
      <c s="105"/>
      <c s="105"/>
      <c s="105"/>
      <c s="105"/>
      <c s="105"/>
      <c s="105"/>
      <c s="105"/>
      <c s="105"/>
      <c s="105"/>
      <c s="105"/>
      <c s="105"/>
      <c s="105"/>
      <c s="105"/>
      <c s="105"/>
      <c s="105"/>
      <c s="105"/>
      <c s="105"/>
      <c s="105"/>
      <c s="105"/>
      <c s="105"/>
    </row>
    <row ht="12.2" customHeight="1" s="802" customFormat="1">
      <c r="B17" s="531">
        <v>21</v>
      </c>
      <c s="388" t="s">
        <v>816</v>
      </c>
      <c s="1231">
        <v>0</v>
      </c>
      <c s="105"/>
      <c s="105"/>
      <c s="105"/>
      <c s="105"/>
      <c s="105"/>
      <c s="105"/>
      <c s="105"/>
      <c s="105"/>
      <c s="105"/>
      <c s="105"/>
      <c s="105"/>
      <c s="105"/>
      <c s="105"/>
      <c s="105"/>
      <c s="105"/>
      <c s="105"/>
      <c s="105"/>
      <c s="105"/>
      <c s="105"/>
      <c s="105"/>
    </row>
    <row ht="13.7" s="802" customFormat="1">
      <c r="B18" s="531">
        <v>22</v>
      </c>
      <c s="388" t="s">
        <v>18</v>
      </c>
      <c s="1231" t="s">
        <v>1409</v>
      </c>
      <c s="105"/>
      <c s="387" t="s">
        <v>1790</v>
      </c>
      <c s="105"/>
      <c s="105"/>
      <c s="105"/>
      <c s="105"/>
      <c s="105"/>
      <c s="105"/>
      <c s="105"/>
      <c s="105"/>
      <c s="105"/>
      <c s="105"/>
      <c s="105"/>
      <c s="105"/>
      <c s="105"/>
      <c s="105"/>
      <c s="105"/>
      <c s="105"/>
      <c s="105"/>
      <c s="105"/>
    </row>
    <row ht="13.7" s="802" customFormat="1">
      <c s="105"/>
      <c s="388" t="s">
        <v>51</v>
      </c>
      <c s="105"/>
      <c s="1079" t="s">
        <v>1566</v>
      </c>
      <c s="105"/>
      <c s="105"/>
      <c s="105"/>
      <c s="105"/>
      <c s="105"/>
      <c s="105"/>
      <c s="105"/>
      <c s="105"/>
      <c s="105"/>
      <c s="105"/>
      <c s="105"/>
      <c s="105"/>
      <c s="105"/>
      <c s="105"/>
      <c s="105"/>
      <c s="105"/>
      <c s="105"/>
      <c s="105"/>
      <c s="105"/>
      <c s="105"/>
    </row>
    <row ht="28.5" customHeight="1" thickBot="1" s="802" customFormat="1">
      <c s="105"/>
      <c s="287"/>
      <c s="287"/>
      <c s="7">
        <v>2025</v>
      </c>
      <c s="7">
        <v>2026</v>
      </c>
      <c s="7">
        <v>2027</v>
      </c>
      <c s="7">
        <v>2028</v>
      </c>
      <c s="7">
        <v>2029</v>
      </c>
      <c s="7">
        <v>2030</v>
      </c>
      <c s="7">
        <v>2031</v>
      </c>
      <c s="7">
        <v>2032</v>
      </c>
      <c s="7">
        <v>2033</v>
      </c>
      <c s="7">
        <v>2034</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row>
    <row ht="13.7" s="802" customFormat="1">
      <c s="105"/>
      <c s="418">
        <v>45</v>
      </c>
      <c s="391" t="s">
        <v>1771</v>
      </c>
      <c s="1014">
        <v>0</v>
      </c>
      <c s="468">
        <v>0</v>
      </c>
      <c s="468">
        <v>0</v>
      </c>
      <c s="468">
        <v>0</v>
      </c>
      <c s="468">
        <v>0</v>
      </c>
      <c s="468">
        <v>0</v>
      </c>
      <c s="468">
        <v>0</v>
      </c>
      <c s="468">
        <v>0</v>
      </c>
      <c s="468">
        <v>0</v>
      </c>
      <c s="1072">
        <v>0</v>
      </c>
      <c s="62"/>
      <c s="62"/>
      <c s="62"/>
      <c s="62"/>
      <c s="62"/>
      <c s="62"/>
      <c s="62"/>
      <c s="62"/>
      <c s="62"/>
      <c s="62"/>
      <c s="62"/>
      <c s="62"/>
      <c s="62"/>
      <c s="62"/>
      <c s="62"/>
      <c s="62"/>
      <c s="62"/>
      <c s="62"/>
      <c s="62"/>
      <c s="62"/>
      <c s="62"/>
      <c s="62"/>
      <c s="62"/>
      <c s="62"/>
      <c s="62"/>
      <c s="62"/>
      <c s="62"/>
      <c s="62"/>
      <c s="62"/>
      <c s="62"/>
    </row>
    <row ht="12.2" customHeight="1" thickBot="1" s="802" customFormat="1">
      <c s="105"/>
      <c s="418">
        <v>46</v>
      </c>
      <c s="391" t="s">
        <v>248</v>
      </c>
      <c s="1043">
        <v>0</v>
      </c>
      <c s="459">
        <v>0</v>
      </c>
      <c s="459">
        <v>0</v>
      </c>
      <c s="459">
        <v>0</v>
      </c>
      <c s="459">
        <v>0</v>
      </c>
      <c s="459">
        <v>0</v>
      </c>
      <c s="459">
        <v>0</v>
      </c>
      <c s="459">
        <v>0</v>
      </c>
      <c s="459">
        <v>0</v>
      </c>
      <c s="1173">
        <v>0</v>
      </c>
      <c s="62"/>
      <c s="62"/>
      <c s="62"/>
      <c s="62"/>
      <c s="62"/>
      <c s="62"/>
      <c s="62"/>
      <c s="62"/>
      <c s="62"/>
      <c s="62"/>
      <c s="62"/>
      <c s="62"/>
      <c s="62"/>
      <c s="62"/>
      <c s="62"/>
      <c s="62"/>
      <c s="62"/>
      <c s="62"/>
      <c s="62"/>
      <c s="62"/>
      <c s="62"/>
      <c s="62"/>
      <c s="62"/>
      <c s="62"/>
      <c s="62"/>
      <c s="62"/>
      <c s="62"/>
      <c s="62"/>
      <c s="62"/>
      <c s="62"/>
    </row>
    <row ht="23.25" customHeight="1" s="802" customFormat="1">
      <c s="105"/>
      <c s="287"/>
      <c s="287"/>
      <c s="287"/>
      <c s="287"/>
      <c s="387" t="s">
        <v>1443</v>
      </c>
      <c s="287"/>
      <c s="287"/>
      <c s="287"/>
      <c s="287"/>
      <c s="287"/>
      <c s="287"/>
      <c s="287"/>
    </row>
    <row ht="12.2" customHeight="1" thickBot="1" s="802" customFormat="1">
      <c s="105"/>
      <c s="418">
        <v>47</v>
      </c>
      <c s="710" t="s">
        <v>705</v>
      </c>
      <c s="127">
        <v>2025</v>
      </c>
      <c s="127">
        <v>2026</v>
      </c>
      <c s="127">
        <v>2027</v>
      </c>
      <c s="127">
        <v>2028</v>
      </c>
      <c s="127">
        <v>2029</v>
      </c>
      <c s="127">
        <v>2030</v>
      </c>
      <c s="127">
        <v>2031</v>
      </c>
      <c s="127">
        <v>2032</v>
      </c>
      <c s="127">
        <v>2033</v>
      </c>
      <c s="127">
        <v>2034</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c s="127" t="s">
        <v>0</v>
      </c>
    </row>
    <row ht="12.2" customHeight="1" s="802" customFormat="1">
      <c s="105"/>
      <c s="418">
        <v>48</v>
      </c>
      <c s="391" t="s">
        <v>706</v>
      </c>
      <c s="806">
        <v>0</v>
      </c>
      <c s="341">
        <v>0</v>
      </c>
      <c s="341">
        <v>0</v>
      </c>
      <c s="341">
        <v>0</v>
      </c>
      <c s="341">
        <v>0</v>
      </c>
      <c s="341">
        <v>0</v>
      </c>
      <c s="341">
        <v>0</v>
      </c>
      <c s="341">
        <v>0</v>
      </c>
      <c s="341">
        <v>0</v>
      </c>
      <c s="761">
        <v>0</v>
      </c>
      <c s="62"/>
      <c s="62"/>
      <c s="62"/>
      <c s="62"/>
      <c s="62"/>
      <c s="62"/>
      <c s="62"/>
      <c s="62"/>
      <c s="62"/>
      <c s="62"/>
      <c s="62"/>
      <c s="62"/>
      <c s="62"/>
      <c s="62"/>
      <c s="62"/>
      <c s="62"/>
      <c s="62"/>
      <c s="62"/>
      <c s="62"/>
      <c s="62"/>
      <c s="62"/>
      <c s="62"/>
      <c s="62"/>
      <c s="62"/>
      <c s="62"/>
      <c s="62"/>
      <c s="62"/>
      <c s="62"/>
      <c s="62"/>
      <c s="62"/>
    </row>
    <row ht="12.2" customHeight="1" thickBot="1" s="802" customFormat="1">
      <c s="105"/>
      <c s="418">
        <v>49</v>
      </c>
      <c s="391" t="s">
        <v>1292</v>
      </c>
      <c s="854">
        <v>0</v>
      </c>
      <c s="332">
        <v>0</v>
      </c>
      <c s="332">
        <v>0</v>
      </c>
      <c s="332">
        <v>0</v>
      </c>
      <c s="332">
        <v>0</v>
      </c>
      <c s="332">
        <v>0</v>
      </c>
      <c s="332">
        <v>0</v>
      </c>
      <c s="332">
        <v>0</v>
      </c>
      <c s="332">
        <v>0</v>
      </c>
      <c s="790">
        <v>0</v>
      </c>
      <c s="62"/>
      <c s="62"/>
      <c s="62"/>
      <c s="62"/>
      <c s="62"/>
      <c s="62"/>
      <c s="62"/>
      <c s="62"/>
      <c s="62"/>
      <c s="62"/>
      <c s="62"/>
      <c s="62"/>
      <c s="62"/>
      <c s="62"/>
      <c s="62"/>
      <c s="62"/>
      <c s="62"/>
      <c s="62"/>
      <c s="62"/>
      <c s="62"/>
      <c s="62"/>
      <c s="62"/>
      <c s="62"/>
      <c s="62"/>
      <c s="62"/>
      <c s="62"/>
      <c s="62"/>
      <c s="62"/>
      <c s="62"/>
      <c s="62"/>
      <c s="580" t="s">
        <v>0</v>
      </c>
    </row>
    <row ht="24.75" customHeight="1" s="802" customFormat="1">
      <c s="105"/>
      <c s="105"/>
      <c s="105"/>
      <c s="329"/>
      <c s="105"/>
      <c s="105"/>
      <c s="105"/>
      <c s="105"/>
      <c s="105"/>
      <c s="105"/>
      <c s="105"/>
      <c s="105"/>
      <c s="105"/>
      <c s="105"/>
      <c s="105"/>
      <c s="105"/>
      <c s="105"/>
      <c s="105"/>
      <c s="105"/>
      <c s="105"/>
      <c s="105"/>
      <c s="105"/>
      <c s="105"/>
      <c s="105"/>
    </row>
    <row ht="12.2" customHeight="1" s="802" customFormat="1">
      <c s="105"/>
      <c s="105"/>
      <c s="105"/>
      <c s="329"/>
      <c s="105"/>
      <c s="105"/>
      <c s="105"/>
      <c s="105"/>
      <c s="105"/>
      <c s="105"/>
      <c s="105"/>
      <c s="105"/>
      <c s="105"/>
      <c s="105"/>
      <c s="105"/>
      <c s="105"/>
      <c s="105"/>
      <c s="105"/>
      <c s="105"/>
      <c s="105"/>
      <c s="105"/>
      <c s="105"/>
      <c s="105"/>
      <c s="105"/>
    </row>
    <row ht="12.2" customHeight="1" s="802" customFormat="1">
      <c s="105"/>
      <c s="105"/>
      <c s="105"/>
      <c s="329"/>
      <c s="105"/>
      <c s="105"/>
      <c s="105"/>
      <c s="105"/>
      <c s="105"/>
      <c s="105"/>
      <c s="105"/>
      <c s="105"/>
      <c s="105"/>
      <c s="105"/>
      <c s="105"/>
      <c s="105"/>
      <c s="105"/>
      <c s="105"/>
      <c s="105"/>
      <c s="105"/>
      <c s="105"/>
      <c s="105"/>
      <c s="105"/>
      <c s="105"/>
    </row>
    <row ht="12.2" customHeight="1" s="802" customFormat="1">
      <c s="105"/>
      <c s="105"/>
      <c s="105"/>
      <c s="329"/>
      <c s="105"/>
      <c s="105"/>
      <c s="105"/>
      <c s="105"/>
      <c s="105"/>
      <c s="105"/>
      <c s="105"/>
      <c s="105"/>
      <c s="105"/>
      <c s="105"/>
      <c s="105"/>
      <c s="105"/>
      <c s="105"/>
      <c s="105"/>
      <c s="105"/>
      <c s="105"/>
      <c s="105"/>
      <c s="105"/>
      <c s="105"/>
      <c s="105"/>
    </row>
    <row ht="12.2" customHeight="1" s="802" customFormat="1">
      <c s="105"/>
      <c s="105"/>
      <c s="105"/>
      <c s="329"/>
      <c s="105"/>
      <c s="105"/>
      <c s="105"/>
      <c s="105"/>
      <c s="105"/>
      <c s="105"/>
      <c s="105"/>
      <c s="105"/>
      <c s="105"/>
      <c s="105"/>
      <c s="105"/>
      <c s="105"/>
      <c s="105"/>
      <c s="105"/>
      <c s="105"/>
      <c s="105"/>
      <c s="105"/>
      <c s="105"/>
      <c s="105"/>
      <c s="105"/>
    </row>
    <row ht="12.2" customHeight="1"/>
    <row ht="9.75" customHeight="1"/>
    <row ht="22.7" customHeight="1">
      <c r="B34" s="111" t="s">
        <v>727</v>
      </c>
      <c s="111"/>
      <c s="111"/>
      <c s="111"/>
      <c s="111"/>
      <c s="111"/>
      <c s="111"/>
      <c s="111"/>
      <c s="111"/>
      <c s="111"/>
      <c s="111"/>
      <c s="111"/>
      <c s="111"/>
      <c s="111"/>
      <c s="111"/>
      <c s="111"/>
      <c s="111"/>
      <c s="111"/>
      <c s="111"/>
      <c s="111"/>
    </row>
    <row ht="22.7" customHeight="1">
      <c r="B35" s="236"/>
      <c s="236"/>
      <c s="236"/>
      <c s="236"/>
      <c s="236"/>
      <c s="236"/>
      <c s="236"/>
      <c s="236"/>
      <c s="236"/>
      <c s="236"/>
      <c s="236"/>
      <c s="236"/>
      <c s="236"/>
      <c s="236"/>
      <c s="236"/>
      <c s="236"/>
      <c s="236"/>
      <c s="236"/>
      <c s="236"/>
      <c s="236"/>
    </row>
    <row ht="22.7" customHeight="1">
      <c r="B36" s="236"/>
      <c s="236"/>
      <c s="236"/>
      <c s="236"/>
      <c s="236"/>
      <c s="236"/>
      <c s="236"/>
      <c s="236"/>
      <c s="236"/>
      <c s="236"/>
      <c s="236"/>
      <c s="236"/>
      <c s="236"/>
      <c s="236"/>
      <c s="236"/>
      <c s="236"/>
      <c s="236"/>
      <c s="236"/>
      <c s="236"/>
      <c s="236"/>
    </row>
    <row ht="22.7" customHeight="1">
      <c r="B37" s="236"/>
      <c s="236"/>
      <c s="236"/>
      <c s="236"/>
      <c s="236"/>
      <c s="236"/>
      <c s="236"/>
      <c s="236"/>
      <c s="236"/>
      <c s="236"/>
      <c s="236"/>
      <c s="236"/>
      <c s="236"/>
      <c s="236"/>
      <c s="236"/>
      <c s="236"/>
      <c s="236"/>
      <c s="236"/>
      <c s="236"/>
      <c s="236"/>
    </row>
    <row ht="22.7" customHeight="1">
      <c r="B38" s="236"/>
      <c s="236"/>
      <c s="236"/>
      <c s="236"/>
      <c s="236"/>
      <c s="236"/>
      <c s="236"/>
      <c s="236"/>
      <c s="236"/>
      <c s="236"/>
      <c s="236"/>
      <c s="236"/>
      <c s="236"/>
      <c s="236"/>
      <c s="236"/>
      <c s="236"/>
      <c s="236"/>
      <c s="236"/>
      <c s="236"/>
      <c s="236"/>
    </row>
    <row ht="22.7" customHeight="1">
      <c r="B39" s="236"/>
      <c s="236"/>
      <c s="236"/>
      <c s="236"/>
      <c s="236"/>
      <c s="236"/>
      <c s="236"/>
      <c s="236"/>
      <c s="236"/>
      <c s="236"/>
      <c s="236"/>
      <c s="236"/>
      <c s="236"/>
      <c s="236"/>
      <c s="236"/>
      <c s="236"/>
      <c s="236"/>
      <c s="236"/>
      <c s="236"/>
      <c s="236"/>
    </row>
    <row ht="22.7" customHeight="1">
      <c r="B40" s="236"/>
      <c s="236"/>
      <c s="236"/>
      <c s="236"/>
      <c s="236"/>
      <c s="236"/>
      <c s="236"/>
      <c s="236"/>
      <c s="236"/>
      <c s="236"/>
      <c s="236"/>
      <c s="236"/>
      <c s="236"/>
      <c s="236"/>
      <c s="236"/>
      <c s="236"/>
      <c s="236"/>
      <c s="236"/>
      <c s="236"/>
      <c s="236"/>
    </row>
    <row ht="22.7" customHeight="1">
      <c r="B41" s="236"/>
      <c s="236"/>
      <c s="236"/>
      <c s="236"/>
      <c s="236"/>
      <c s="236"/>
      <c s="236"/>
      <c s="236"/>
      <c s="236"/>
      <c s="236"/>
      <c s="236"/>
      <c s="236"/>
      <c s="236"/>
      <c s="236"/>
      <c s="236"/>
      <c s="236"/>
      <c s="236"/>
      <c s="236"/>
      <c s="236"/>
      <c s="236"/>
    </row>
    <row ht="22.7" customHeight="1">
      <c r="B42" s="236"/>
      <c s="236"/>
      <c s="236"/>
      <c s="236"/>
      <c s="236"/>
      <c s="236"/>
      <c s="236"/>
      <c s="236"/>
      <c s="236"/>
      <c s="236"/>
      <c s="236"/>
      <c s="236"/>
      <c s="236"/>
      <c s="236"/>
      <c s="236"/>
      <c s="236"/>
      <c s="236"/>
      <c s="236"/>
      <c s="236"/>
      <c s="236"/>
    </row>
    <row ht="22.7" customHeight="1">
      <c r="B43" s="236"/>
      <c s="236"/>
      <c s="236"/>
      <c s="236"/>
      <c s="236"/>
      <c s="236"/>
      <c s="236"/>
      <c s="236"/>
      <c s="236"/>
      <c s="236"/>
      <c s="236"/>
      <c s="236"/>
      <c s="236"/>
      <c s="236"/>
      <c s="236"/>
      <c s="236"/>
      <c s="236"/>
      <c s="236"/>
      <c s="236"/>
      <c s="236"/>
    </row>
    <row ht="12.2" customHeight="1"/>
    <row ht="16.45">
      <c r="B45" s="502" t="s">
        <v>52</v>
      </c>
      <c s="264" t="s">
        <v>1055</v>
      </c>
      <c s="167" t="s">
        <v>841</v>
      </c>
      <c s="167" t="s">
        <v>390</v>
      </c>
      <c s="167" t="s">
        <v>1567</v>
      </c>
      <c s="167" t="s">
        <v>1444</v>
      </c>
      <c s="167" t="s">
        <v>1309</v>
      </c>
      <c s="167" t="s">
        <v>842</v>
      </c>
      <c s="167" t="s">
        <v>154</v>
      </c>
      <c s="167" t="s">
        <v>53</v>
      </c>
      <c s="167" t="s">
        <v>1791</v>
      </c>
      <c s="167" t="s">
        <v>1310</v>
      </c>
      <c s="167" t="s">
        <v>728</v>
      </c>
      <c s="167" t="s">
        <v>624</v>
      </c>
      <c s="192" t="s">
        <v>1079</v>
      </c>
      <c r="R45" s="367" t="s">
        <v>521</v>
      </c>
      <c s="594"/>
      <c s="594"/>
      <c s="719" t="s">
        <v>1075</v>
      </c>
      <c r="X45" s="167" t="s">
        <v>391</v>
      </c>
      <c s="167" t="s">
        <v>1792</v>
      </c>
      <c s="167" t="s">
        <v>1200</v>
      </c>
      <c s="167" t="s">
        <v>1080</v>
      </c>
      <c s="167" t="s">
        <v>843</v>
      </c>
      <c s="167" t="s">
        <v>392</v>
      </c>
      <c s="167" t="s">
        <v>1683</v>
      </c>
      <c s="167" t="s">
        <v>1568</v>
      </c>
      <c s="167" t="s">
        <v>1684</v>
      </c>
      <c s="167" t="s">
        <v>1201</v>
      </c>
      <c s="167" t="s">
        <v>625</v>
      </c>
      <c s="167" t="s">
        <v>522</v>
      </c>
      <c s="167" t="s">
        <v>283</v>
      </c>
      <c s="167" t="s">
        <v>1685</v>
      </c>
      <c s="167" t="s">
        <v>1081</v>
      </c>
      <c s="167" t="s">
        <v>956</v>
      </c>
      <c s="167" t="s">
        <v>0</v>
      </c>
      <c s="167" t="s">
        <v>0</v>
      </c>
      <c s="167" t="s">
        <v>0</v>
      </c>
      <c s="167">
        <v>2032</v>
      </c>
      <c s="166">
        <v>2033</v>
      </c>
      <c s="166">
        <v>2034</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c s="166" t="s">
        <v>0</v>
      </c>
    </row>
    <row ht="12.2" customHeight="1">
      <c r="B46" s="343" t="s">
        <v>1311</v>
      </c>
      <c s="264" t="s">
        <v>155</v>
      </c>
      <c s="53"/>
      <c s="53"/>
      <c s="53"/>
      <c s="20"/>
      <c s="291"/>
      <c s="53"/>
      <c s="53"/>
      <c s="20"/>
      <c s="53"/>
      <c s="53"/>
      <c s="53"/>
      <c s="20"/>
      <c s="400">
        <v>0</v>
      </c>
      <c r="R46" s="709" t="s">
        <v>844</v>
      </c>
      <c s="516"/>
      <c s="781"/>
      <c s="626">
        <v>0</v>
      </c>
      <c r="X46" s="285"/>
      <c s="285"/>
      <c s="285"/>
      <c s="20"/>
      <c s="285"/>
      <c s="285"/>
      <c s="285"/>
      <c s="20"/>
      <c s="285"/>
      <c s="285"/>
      <c s="285"/>
      <c s="20"/>
      <c s="285"/>
      <c s="285"/>
      <c s="285"/>
      <c s="20"/>
      <c s="20"/>
      <c s="285"/>
      <c s="285"/>
      <c s="20"/>
      <c s="20"/>
      <c s="20"/>
      <c s="20"/>
      <c s="20"/>
      <c s="20"/>
      <c s="20"/>
      <c s="20"/>
      <c s="20"/>
      <c s="20"/>
      <c s="20"/>
      <c s="20"/>
      <c s="20"/>
      <c s="20"/>
      <c s="20"/>
      <c s="20"/>
      <c s="20"/>
      <c s="20"/>
      <c s="20"/>
      <c s="20"/>
      <c s="20"/>
      <c s="20"/>
      <c s="20"/>
      <c s="20"/>
      <c s="20"/>
      <c s="20"/>
      <c s="20"/>
      <c s="20"/>
      <c s="20"/>
      <c s="20"/>
      <c s="20"/>
      <c s="20"/>
      <c s="20"/>
    </row>
    <row ht="12.2" customHeight="1">
      <c r="B47" s="343" t="s">
        <v>1082</v>
      </c>
      <c s="264" t="s">
        <v>155</v>
      </c>
      <c s="53"/>
      <c s="53"/>
      <c s="53"/>
      <c s="20"/>
      <c s="291"/>
      <c s="53"/>
      <c s="53"/>
      <c s="20"/>
      <c s="53"/>
      <c s="53"/>
      <c s="53"/>
      <c s="20"/>
      <c s="400">
        <v>0</v>
      </c>
      <c r="R47" s="709" t="s">
        <v>1569</v>
      </c>
      <c s="516"/>
      <c s="781"/>
      <c s="626">
        <v>0</v>
      </c>
      <c r="X47"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48" s="367" t="s">
        <v>729</v>
      </c>
      <c s="264" t="s">
        <v>155</v>
      </c>
      <c s="56">
        <v>0</v>
      </c>
      <c s="56">
        <v>0</v>
      </c>
      <c s="56">
        <v>0</v>
      </c>
      <c s="32">
        <v>0</v>
      </c>
      <c s="56">
        <v>0</v>
      </c>
      <c s="56">
        <v>0</v>
      </c>
      <c s="56">
        <v>0</v>
      </c>
      <c s="32">
        <v>0</v>
      </c>
      <c s="56">
        <v>0</v>
      </c>
      <c s="56">
        <v>0</v>
      </c>
      <c s="56">
        <v>0</v>
      </c>
      <c s="32">
        <v>0</v>
      </c>
      <c s="347"/>
      <c r="R48" s="709" t="s">
        <v>1202</v>
      </c>
      <c s="516"/>
      <c s="781"/>
      <c s="626">
        <v>0</v>
      </c>
      <c r="X48" s="56">
        <v>0</v>
      </c>
      <c s="56">
        <v>0</v>
      </c>
      <c s="56">
        <v>0</v>
      </c>
      <c s="32">
        <v>0</v>
      </c>
      <c s="301">
        <v>0</v>
      </c>
      <c s="56">
        <v>0</v>
      </c>
      <c s="56">
        <v>0</v>
      </c>
      <c s="32">
        <v>0</v>
      </c>
      <c s="301">
        <v>0</v>
      </c>
      <c s="56">
        <v>0</v>
      </c>
      <c s="56">
        <v>0</v>
      </c>
      <c s="32">
        <v>0</v>
      </c>
      <c s="301">
        <v>0</v>
      </c>
      <c s="56">
        <v>0</v>
      </c>
      <c s="56">
        <v>0</v>
      </c>
      <c s="32">
        <v>0</v>
      </c>
      <c s="32" t="s">
        <v>0</v>
      </c>
      <c s="56" t="s">
        <v>0</v>
      </c>
      <c s="56" t="s">
        <v>0</v>
      </c>
      <c s="32">
        <v>0</v>
      </c>
      <c s="32">
        <v>0</v>
      </c>
      <c s="32">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row>
    <row ht="12.2" customHeight="1">
      <c r="B49" s="343" t="s">
        <v>1312</v>
      </c>
      <c s="264" t="s">
        <v>155</v>
      </c>
      <c s="53"/>
      <c s="53"/>
      <c s="53"/>
      <c s="20"/>
      <c s="291"/>
      <c s="53"/>
      <c s="53"/>
      <c s="20"/>
      <c s="53"/>
      <c s="53"/>
      <c s="53"/>
      <c s="20"/>
      <c s="400">
        <v>0</v>
      </c>
      <c r="R49" s="709" t="s">
        <v>523</v>
      </c>
      <c s="516"/>
      <c s="781"/>
      <c s="626">
        <v>0</v>
      </c>
      <c r="X49"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50" s="367" t="s">
        <v>284</v>
      </c>
      <c s="264" t="s">
        <v>155</v>
      </c>
      <c s="56">
        <v>0</v>
      </c>
      <c s="56">
        <v>0</v>
      </c>
      <c s="56">
        <v>0</v>
      </c>
      <c s="32">
        <v>0</v>
      </c>
      <c s="56">
        <v>0</v>
      </c>
      <c s="56">
        <v>0</v>
      </c>
      <c s="56">
        <v>0</v>
      </c>
      <c s="32">
        <v>0</v>
      </c>
      <c s="56">
        <v>0</v>
      </c>
      <c s="56">
        <v>0</v>
      </c>
      <c s="56">
        <v>0</v>
      </c>
      <c s="32">
        <v>0</v>
      </c>
      <c s="347"/>
      <c r="R50" s="709" t="s">
        <v>1793</v>
      </c>
      <c s="516"/>
      <c s="781"/>
      <c s="626">
        <v>0</v>
      </c>
      <c r="X50" s="56">
        <v>0</v>
      </c>
      <c s="56">
        <v>0</v>
      </c>
      <c s="56">
        <v>0</v>
      </c>
      <c s="32">
        <v>0</v>
      </c>
      <c s="301">
        <v>0</v>
      </c>
      <c s="56">
        <v>0</v>
      </c>
      <c s="56">
        <v>0</v>
      </c>
      <c s="32">
        <v>0</v>
      </c>
      <c s="301">
        <v>0</v>
      </c>
      <c s="56">
        <v>0</v>
      </c>
      <c s="56">
        <v>0</v>
      </c>
      <c s="32">
        <v>0</v>
      </c>
      <c s="301">
        <v>0</v>
      </c>
      <c s="56">
        <v>0</v>
      </c>
      <c s="56">
        <v>0</v>
      </c>
      <c s="32">
        <v>0</v>
      </c>
      <c s="32" t="s">
        <v>0</v>
      </c>
      <c s="56" t="s">
        <v>0</v>
      </c>
      <c s="56" t="s">
        <v>0</v>
      </c>
      <c s="32">
        <v>0</v>
      </c>
      <c s="32">
        <v>0</v>
      </c>
      <c s="32">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row>
    <row ht="12.2" customHeight="1">
      <c r="B51" s="343" t="s">
        <v>1570</v>
      </c>
      <c s="264" t="s">
        <v>155</v>
      </c>
      <c s="53"/>
      <c s="53"/>
      <c s="53"/>
      <c s="20"/>
      <c s="291"/>
      <c s="53"/>
      <c s="53"/>
      <c s="20"/>
      <c s="53"/>
      <c s="53"/>
      <c s="53"/>
      <c s="20"/>
      <c s="400">
        <v>0</v>
      </c>
      <c r="R51" s="709" t="s">
        <v>393</v>
      </c>
      <c s="516"/>
      <c s="781"/>
      <c s="626">
        <v>0</v>
      </c>
      <c r="X51"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52" s="343" t="s">
        <v>54</v>
      </c>
      <c s="264" t="s">
        <v>155</v>
      </c>
      <c s="53"/>
      <c s="53"/>
      <c s="53"/>
      <c s="20"/>
      <c s="291"/>
      <c s="53"/>
      <c s="53"/>
      <c s="20"/>
      <c s="53"/>
      <c s="53"/>
      <c s="53"/>
      <c s="20"/>
      <c s="400">
        <v>0</v>
      </c>
      <c r="R52" s="709" t="s">
        <v>285</v>
      </c>
      <c s="516"/>
      <c s="781"/>
      <c s="626">
        <v>0</v>
      </c>
      <c r="X52"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53" s="343" t="s">
        <v>394</v>
      </c>
      <c s="264" t="s">
        <v>155</v>
      </c>
      <c s="53"/>
      <c s="53"/>
      <c s="53"/>
      <c s="20"/>
      <c s="291"/>
      <c s="53"/>
      <c s="53"/>
      <c s="20"/>
      <c s="53"/>
      <c s="53"/>
      <c s="53"/>
      <c s="20"/>
      <c s="400">
        <v>0</v>
      </c>
      <c r="R53" s="709" t="s">
        <v>730</v>
      </c>
      <c s="516"/>
      <c s="781"/>
      <c s="626">
        <v>0</v>
      </c>
      <c r="X53"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54" s="343" t="s">
        <v>731</v>
      </c>
      <c s="264" t="s">
        <v>155</v>
      </c>
      <c s="53"/>
      <c s="53"/>
      <c s="53"/>
      <c s="20"/>
      <c s="291"/>
      <c s="53"/>
      <c s="53"/>
      <c s="20"/>
      <c s="53"/>
      <c s="53"/>
      <c s="53"/>
      <c s="20"/>
      <c s="400">
        <v>0</v>
      </c>
      <c r="R54" s="709" t="s">
        <v>626</v>
      </c>
      <c s="516"/>
      <c s="781"/>
      <c s="626">
        <v>0</v>
      </c>
      <c r="X54"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55" s="367" t="s">
        <v>524</v>
      </c>
      <c s="264" t="s">
        <v>155</v>
      </c>
      <c s="56">
        <v>0</v>
      </c>
      <c s="56">
        <v>0</v>
      </c>
      <c s="56">
        <v>0</v>
      </c>
      <c s="32">
        <v>0</v>
      </c>
      <c s="56">
        <v>0</v>
      </c>
      <c s="56">
        <v>0</v>
      </c>
      <c s="56">
        <v>0</v>
      </c>
      <c s="32">
        <v>0</v>
      </c>
      <c s="56">
        <v>0</v>
      </c>
      <c s="56">
        <v>0</v>
      </c>
      <c s="56">
        <v>0</v>
      </c>
      <c s="32">
        <v>0</v>
      </c>
      <c s="347"/>
      <c r="R55" s="709" t="s">
        <v>156</v>
      </c>
      <c s="516"/>
      <c s="781"/>
      <c s="626">
        <v>0</v>
      </c>
      <c r="X55" s="56">
        <v>0</v>
      </c>
      <c s="56">
        <v>0</v>
      </c>
      <c s="56">
        <v>0</v>
      </c>
      <c s="32">
        <v>0</v>
      </c>
      <c s="301">
        <v>0</v>
      </c>
      <c s="56">
        <v>0</v>
      </c>
      <c s="56">
        <v>0</v>
      </c>
      <c s="32">
        <v>0</v>
      </c>
      <c s="301">
        <v>0</v>
      </c>
      <c s="56">
        <v>0</v>
      </c>
      <c s="56">
        <v>0</v>
      </c>
      <c s="32">
        <v>0</v>
      </c>
      <c s="301">
        <v>0</v>
      </c>
      <c s="56">
        <v>0</v>
      </c>
      <c s="56">
        <v>0</v>
      </c>
      <c s="32">
        <v>0</v>
      </c>
      <c s="32" t="s">
        <v>0</v>
      </c>
      <c s="56" t="s">
        <v>0</v>
      </c>
      <c s="56" t="s">
        <v>0</v>
      </c>
      <c s="32">
        <v>0</v>
      </c>
      <c s="32">
        <v>0</v>
      </c>
      <c s="32">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row>
    <row ht="12.2" customHeight="1">
      <c r="B56" s="343" t="s">
        <v>627</v>
      </c>
      <c s="264" t="s">
        <v>155</v>
      </c>
      <c s="53"/>
      <c s="53"/>
      <c s="53"/>
      <c s="20"/>
      <c s="291"/>
      <c s="53"/>
      <c s="53"/>
      <c s="20"/>
      <c s="53"/>
      <c s="53"/>
      <c s="53"/>
      <c s="20"/>
      <c s="400">
        <v>0</v>
      </c>
      <c r="R56" s="709" t="s">
        <v>1083</v>
      </c>
      <c s="516"/>
      <c s="781"/>
      <c s="626">
        <v>0</v>
      </c>
      <c r="X56"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57" s="343" t="s">
        <v>1794</v>
      </c>
      <c s="264" t="s">
        <v>155</v>
      </c>
      <c s="53"/>
      <c s="53"/>
      <c s="53"/>
      <c s="20"/>
      <c s="291"/>
      <c s="53"/>
      <c s="53"/>
      <c s="20"/>
      <c s="53"/>
      <c s="53"/>
      <c s="53"/>
      <c s="20"/>
      <c s="400">
        <v>0</v>
      </c>
      <c r="R57" s="709" t="s">
        <v>732</v>
      </c>
      <c s="516"/>
      <c s="781"/>
      <c s="626">
        <v>0</v>
      </c>
      <c r="X57"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58" s="343" t="s">
        <v>1795</v>
      </c>
      <c s="264" t="s">
        <v>155</v>
      </c>
      <c s="53"/>
      <c s="53"/>
      <c s="53"/>
      <c s="20"/>
      <c s="291"/>
      <c s="53"/>
      <c s="53"/>
      <c s="20"/>
      <c s="53"/>
      <c s="53"/>
      <c s="53"/>
      <c s="20"/>
      <c s="400">
        <v>0</v>
      </c>
      <c r="R58" s="709" t="s">
        <v>1571</v>
      </c>
      <c s="516"/>
      <c s="781"/>
      <c s="626">
        <v>0</v>
      </c>
      <c r="X58"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59" s="343" t="s">
        <v>286</v>
      </c>
      <c s="264" t="s">
        <v>155</v>
      </c>
      <c s="53"/>
      <c s="53"/>
      <c s="53"/>
      <c s="20"/>
      <c s="291"/>
      <c s="53"/>
      <c s="53"/>
      <c s="20"/>
      <c s="53"/>
      <c s="53"/>
      <c s="53"/>
      <c s="20"/>
      <c s="400">
        <v>0</v>
      </c>
      <c r="R59" s="709" t="s">
        <v>1313</v>
      </c>
      <c s="516"/>
      <c s="781"/>
      <c s="626">
        <v>0</v>
      </c>
      <c r="X59"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60" s="343" t="s">
        <v>628</v>
      </c>
      <c s="264" t="s">
        <v>155</v>
      </c>
      <c s="53"/>
      <c s="53"/>
      <c s="53"/>
      <c s="20"/>
      <c s="291"/>
      <c s="53"/>
      <c s="53"/>
      <c s="20"/>
      <c s="53"/>
      <c s="53"/>
      <c s="53"/>
      <c s="20"/>
      <c s="400">
        <v>0</v>
      </c>
      <c r="R60" s="709" t="s">
        <v>395</v>
      </c>
      <c s="516"/>
      <c s="781"/>
      <c s="626">
        <v>0</v>
      </c>
      <c r="X60"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61" s="343" t="s">
        <v>1084</v>
      </c>
      <c s="264" t="s">
        <v>155</v>
      </c>
      <c s="53"/>
      <c s="53"/>
      <c s="53"/>
      <c s="20"/>
      <c s="291"/>
      <c s="53"/>
      <c s="53"/>
      <c s="20"/>
      <c s="53"/>
      <c s="53"/>
      <c s="53"/>
      <c s="20"/>
      <c s="400">
        <v>0</v>
      </c>
      <c r="R61" s="709" t="s">
        <v>55</v>
      </c>
      <c s="516"/>
      <c s="781"/>
      <c s="626">
        <v>0</v>
      </c>
      <c r="X61"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62" s="343" t="s">
        <v>287</v>
      </c>
      <c s="264" t="s">
        <v>155</v>
      </c>
      <c s="53"/>
      <c s="53"/>
      <c s="53"/>
      <c s="20"/>
      <c s="291"/>
      <c s="53"/>
      <c s="53"/>
      <c s="20"/>
      <c s="53"/>
      <c s="53"/>
      <c s="53"/>
      <c s="20"/>
      <c s="400">
        <v>0</v>
      </c>
      <c r="R62" s="709" t="s">
        <v>1445</v>
      </c>
      <c s="516"/>
      <c s="781"/>
      <c s="626">
        <v>0</v>
      </c>
      <c r="X62"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63" s="367" t="s">
        <v>1314</v>
      </c>
      <c s="264" t="s">
        <v>155</v>
      </c>
      <c s="56">
        <v>0</v>
      </c>
      <c s="56">
        <v>0</v>
      </c>
      <c s="56">
        <v>0</v>
      </c>
      <c s="32">
        <v>0</v>
      </c>
      <c s="56">
        <v>0</v>
      </c>
      <c s="56">
        <v>0</v>
      </c>
      <c s="56">
        <v>0</v>
      </c>
      <c s="32">
        <v>0</v>
      </c>
      <c s="56">
        <v>0</v>
      </c>
      <c s="56">
        <v>0</v>
      </c>
      <c s="56">
        <v>0</v>
      </c>
      <c s="32">
        <v>0</v>
      </c>
      <c s="347"/>
      <c r="R63" s="709" t="s">
        <v>157</v>
      </c>
      <c s="516"/>
      <c s="781"/>
      <c s="626">
        <v>0</v>
      </c>
      <c r="X63" s="56">
        <v>0</v>
      </c>
      <c s="56">
        <v>0</v>
      </c>
      <c s="56">
        <v>0</v>
      </c>
      <c s="32">
        <v>0</v>
      </c>
      <c s="301">
        <v>0</v>
      </c>
      <c s="56">
        <v>0</v>
      </c>
      <c s="56">
        <v>0</v>
      </c>
      <c s="32">
        <v>0</v>
      </c>
      <c s="301">
        <v>0</v>
      </c>
      <c s="56">
        <v>0</v>
      </c>
      <c s="56">
        <v>0</v>
      </c>
      <c s="32">
        <v>0</v>
      </c>
      <c s="301">
        <v>0</v>
      </c>
      <c s="56">
        <v>0</v>
      </c>
      <c s="56">
        <v>0</v>
      </c>
      <c s="32">
        <v>0</v>
      </c>
      <c s="32" t="s">
        <v>0</v>
      </c>
      <c s="56" t="s">
        <v>0</v>
      </c>
      <c s="56" t="s">
        <v>0</v>
      </c>
      <c s="32">
        <v>0</v>
      </c>
      <c s="32">
        <v>0</v>
      </c>
      <c s="32">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c s="32" t="s">
        <v>0</v>
      </c>
    </row>
    <row ht="12.2" customHeight="1">
      <c r="B64" s="343" t="s">
        <v>1572</v>
      </c>
      <c s="264" t="s">
        <v>155</v>
      </c>
      <c s="53"/>
      <c s="53"/>
      <c s="53"/>
      <c s="20"/>
      <c s="291"/>
      <c s="53"/>
      <c s="53"/>
      <c s="20"/>
      <c s="53"/>
      <c s="53"/>
      <c s="53"/>
      <c s="20"/>
      <c s="400">
        <v>0</v>
      </c>
      <c r="R64" s="709" t="s">
        <v>1446</v>
      </c>
      <c s="516"/>
      <c s="781"/>
      <c s="626">
        <v>0</v>
      </c>
      <c r="X64"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65" s="343" t="s">
        <v>957</v>
      </c>
      <c s="264" t="s">
        <v>155</v>
      </c>
      <c s="53"/>
      <c s="53"/>
      <c s="53"/>
      <c s="20"/>
      <c s="291"/>
      <c s="53"/>
      <c s="53"/>
      <c s="20"/>
      <c s="53"/>
      <c s="53"/>
      <c s="53"/>
      <c s="20"/>
      <c s="400">
        <v>0</v>
      </c>
      <c r="R65" s="709" t="s">
        <v>1203</v>
      </c>
      <c s="516"/>
      <c s="781"/>
      <c s="626">
        <v>0</v>
      </c>
      <c r="X65"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66" s="343" t="s">
        <v>733</v>
      </c>
      <c s="264" t="s">
        <v>155</v>
      </c>
      <c s="53"/>
      <c s="53"/>
      <c s="53"/>
      <c s="20"/>
      <c s="291"/>
      <c s="53"/>
      <c s="53"/>
      <c s="20"/>
      <c s="53"/>
      <c s="53"/>
      <c s="53"/>
      <c s="20"/>
      <c s="400">
        <v>0</v>
      </c>
      <c r="R66" s="709" t="s">
        <v>1315</v>
      </c>
      <c s="516"/>
      <c s="781"/>
      <c s="626">
        <v>0</v>
      </c>
      <c r="X66"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c r="B67" s="343" t="s">
        <v>1204</v>
      </c>
      <c s="264" t="s">
        <v>155</v>
      </c>
      <c s="53"/>
      <c s="53"/>
      <c s="53"/>
      <c s="20"/>
      <c s="291"/>
      <c s="53"/>
      <c s="53"/>
      <c s="20"/>
      <c s="53"/>
      <c s="53"/>
      <c s="53"/>
      <c s="20"/>
      <c s="400">
        <v>0</v>
      </c>
      <c r="R67" s="709" t="s">
        <v>56</v>
      </c>
      <c s="516"/>
      <c s="781"/>
      <c s="626">
        <v>0</v>
      </c>
      <c r="X67"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customHeight="1" thickBot="1">
      <c r="B68" s="367" t="s">
        <v>1447</v>
      </c>
      <c s="264" t="s">
        <v>155</v>
      </c>
      <c s="209">
        <v>0</v>
      </c>
      <c s="209">
        <v>0</v>
      </c>
      <c s="209">
        <v>0</v>
      </c>
      <c s="116">
        <v>0</v>
      </c>
      <c s="209">
        <v>0</v>
      </c>
      <c s="209">
        <v>0</v>
      </c>
      <c s="209">
        <v>0</v>
      </c>
      <c s="116">
        <v>0</v>
      </c>
      <c s="209">
        <v>0</v>
      </c>
      <c s="209">
        <v>0</v>
      </c>
      <c s="209">
        <v>0</v>
      </c>
      <c s="116">
        <v>0</v>
      </c>
      <c s="2"/>
      <c r="R68" s="709" t="s">
        <v>845</v>
      </c>
      <c s="516"/>
      <c s="781"/>
      <c s="626">
        <v>0</v>
      </c>
      <c r="X68" s="209">
        <v>0</v>
      </c>
      <c s="209">
        <v>0</v>
      </c>
      <c s="209">
        <v>0</v>
      </c>
      <c s="116">
        <v>0</v>
      </c>
      <c s="508">
        <v>0</v>
      </c>
      <c s="209">
        <v>0</v>
      </c>
      <c s="209">
        <v>0</v>
      </c>
      <c s="116">
        <v>0</v>
      </c>
      <c s="508">
        <v>0</v>
      </c>
      <c s="209">
        <v>0</v>
      </c>
      <c s="209">
        <v>0</v>
      </c>
      <c s="116">
        <v>0</v>
      </c>
      <c s="508">
        <v>0</v>
      </c>
      <c s="209">
        <v>0</v>
      </c>
      <c s="209">
        <v>0</v>
      </c>
      <c s="116">
        <v>0</v>
      </c>
      <c s="116" t="s">
        <v>0</v>
      </c>
      <c s="209" t="s">
        <v>0</v>
      </c>
      <c s="209" t="s">
        <v>0</v>
      </c>
      <c s="116">
        <v>0</v>
      </c>
      <c s="116">
        <v>0</v>
      </c>
      <c s="116">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c s="116" t="s">
        <v>0</v>
      </c>
    </row>
    <row ht="12.2" customHeight="1" thickBot="1">
      <c r="B69" s="367" t="s">
        <v>1573</v>
      </c>
      <c s="264" t="s">
        <v>155</v>
      </c>
      <c s="800">
        <v>0</v>
      </c>
      <c s="457">
        <v>0</v>
      </c>
      <c s="457">
        <v>0</v>
      </c>
      <c s="118">
        <v>0</v>
      </c>
      <c s="271">
        <v>0</v>
      </c>
      <c s="457">
        <v>0</v>
      </c>
      <c s="457">
        <v>0</v>
      </c>
      <c s="118">
        <v>0</v>
      </c>
      <c s="271">
        <v>0</v>
      </c>
      <c s="271">
        <v>0</v>
      </c>
      <c s="271">
        <v>0</v>
      </c>
      <c s="118">
        <v>0</v>
      </c>
      <c s="329"/>
      <c r="R69" s="709" t="s">
        <v>288</v>
      </c>
      <c s="516"/>
      <c s="781"/>
      <c s="626">
        <v>0</v>
      </c>
      <c r="X69" s="271">
        <v>0</v>
      </c>
      <c s="271">
        <v>0</v>
      </c>
      <c s="271">
        <v>0</v>
      </c>
      <c s="118">
        <v>0</v>
      </c>
      <c s="533">
        <v>0</v>
      </c>
      <c s="271">
        <v>0</v>
      </c>
      <c s="271">
        <v>0</v>
      </c>
      <c s="118">
        <v>0</v>
      </c>
      <c s="533">
        <v>0</v>
      </c>
      <c s="271">
        <v>0</v>
      </c>
      <c s="271">
        <v>0</v>
      </c>
      <c s="118">
        <v>0</v>
      </c>
      <c s="533">
        <v>0</v>
      </c>
      <c s="271">
        <v>0</v>
      </c>
      <c s="271">
        <v>0</v>
      </c>
      <c s="118">
        <v>0</v>
      </c>
      <c s="118" t="s">
        <v>0</v>
      </c>
      <c s="271" t="s">
        <v>0</v>
      </c>
      <c s="271" t="s">
        <v>0</v>
      </c>
      <c s="118">
        <v>0</v>
      </c>
      <c s="118">
        <v>0</v>
      </c>
      <c s="118">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c s="118" t="s">
        <v>0</v>
      </c>
    </row>
    <row ht="12.2" customHeight="1">
      <c r="C70" s="264"/>
      <c r="E70" s="56"/>
      <c s="56"/>
      <c s="56"/>
      <c s="56"/>
      <c s="56"/>
      <c s="56"/>
      <c s="56"/>
      <c s="56"/>
      <c s="56"/>
      <c s="56"/>
      <c s="56"/>
      <c s="329"/>
      <c r="R70" s="516"/>
      <c s="516"/>
      <c s="516"/>
      <c s="306"/>
    </row>
    <row ht="12.2" customHeight="1">
      <c r="B71" s="343" t="s">
        <v>734</v>
      </c>
      <c s="264"/>
      <c s="56">
        <v>0</v>
      </c>
      <c s="56"/>
      <c s="56"/>
      <c s="56"/>
      <c s="56"/>
      <c s="56"/>
      <c s="56"/>
      <c s="56"/>
      <c s="56"/>
      <c s="56"/>
      <c s="56"/>
      <c s="56"/>
      <c s="329"/>
      <c r="R71" s="516"/>
      <c s="516"/>
      <c s="516"/>
      <c s="306"/>
    </row>
    <row ht="12.2" customHeight="1">
      <c r="B72" s="584"/>
      <c s="264"/>
      <c s="56"/>
      <c s="56"/>
      <c s="56"/>
      <c s="56"/>
      <c s="56"/>
      <c s="56"/>
      <c s="56"/>
      <c s="56"/>
      <c s="56"/>
      <c s="56"/>
      <c s="56"/>
      <c s="56"/>
      <c s="329"/>
      <c r="R72" s="516"/>
      <c s="516"/>
      <c s="516"/>
      <c s="306"/>
    </row>
    <row ht="12.2" customHeight="1">
      <c r="B73" s="824" t="s">
        <v>958</v>
      </c>
      <c s="264"/>
      <c s="821" t="s">
        <v>629</v>
      </c>
      <c s="56"/>
      <c s="56"/>
      <c s="56"/>
      <c s="56"/>
      <c s="56"/>
      <c s="56"/>
      <c s="56"/>
      <c s="56"/>
      <c s="56"/>
      <c s="56"/>
      <c s="56"/>
      <c s="329"/>
      <c r="R73" s="516"/>
      <c s="516"/>
      <c s="516"/>
      <c s="306"/>
    </row>
    <row ht="27" customHeight="1">
      <c r="B74" s="850" t="s">
        <v>0</v>
      </c>
      <c s="264"/>
      <c s="322" t="s">
        <v>0</v>
      </c>
      <c s="322" t="s">
        <v>0</v>
      </c>
      <c s="322" t="s">
        <v>0</v>
      </c>
      <c s="322" t="s">
        <v>0</v>
      </c>
      <c s="322" t="s">
        <v>0</v>
      </c>
      <c s="322" t="s">
        <v>0</v>
      </c>
      <c s="322" t="s">
        <v>0</v>
      </c>
      <c s="322" t="s">
        <v>0</v>
      </c>
      <c s="322" t="s">
        <v>0</v>
      </c>
      <c s="56"/>
      <c s="56"/>
      <c s="56"/>
      <c s="329"/>
      <c r="R74" s="516"/>
      <c s="516"/>
      <c s="516"/>
      <c s="306"/>
    </row>
    <row ht="12.2" customHeight="1">
      <c r="B75" s="652" t="s">
        <v>0</v>
      </c>
      <c s="264"/>
      <c s="10"/>
      <c s="10"/>
      <c s="10"/>
      <c s="10"/>
      <c s="10"/>
      <c s="10"/>
      <c s="10"/>
      <c s="10"/>
      <c s="10"/>
      <c s="56"/>
      <c s="56"/>
      <c s="56"/>
      <c s="329"/>
      <c r="R75" s="516"/>
      <c s="516"/>
      <c s="516"/>
      <c s="306"/>
    </row>
    <row ht="12.2" customHeight="1">
      <c r="B76" s="652" t="s">
        <v>0</v>
      </c>
      <c s="264"/>
      <c s="10"/>
      <c s="10"/>
      <c s="10"/>
      <c s="10"/>
      <c s="10"/>
      <c s="10"/>
      <c s="10"/>
      <c s="10"/>
      <c s="10"/>
      <c s="56"/>
      <c s="56"/>
      <c s="56"/>
      <c s="329"/>
      <c r="R76" s="516"/>
      <c s="516"/>
      <c s="516"/>
      <c s="306"/>
    </row>
    <row ht="12.2" customHeight="1">
      <c r="B77" s="655"/>
      <c s="264"/>
      <c s="56"/>
      <c s="56"/>
      <c s="56"/>
      <c s="56"/>
      <c s="56"/>
      <c s="56"/>
      <c s="56"/>
      <c s="56"/>
      <c s="56"/>
      <c s="56"/>
      <c s="56"/>
      <c s="56"/>
      <c s="329"/>
      <c r="R77" s="516"/>
      <c s="516"/>
      <c s="516"/>
      <c s="306"/>
    </row>
    <row ht="12.2" customHeight="1">
      <c r="B78" s="655"/>
      <c s="264"/>
      <c s="56"/>
      <c s="56"/>
      <c s="56"/>
      <c s="56"/>
      <c s="56"/>
      <c s="56"/>
      <c s="56"/>
      <c s="56"/>
      <c s="56"/>
      <c s="56"/>
      <c s="56"/>
      <c s="56"/>
      <c s="329"/>
      <c r="R78" s="516"/>
      <c s="516"/>
      <c s="516"/>
      <c s="626">
        <v>0</v>
      </c>
    </row>
    <row ht="12.2" customHeight="1">
      <c r="B79" s="655"/>
      <c s="264"/>
      <c s="56"/>
      <c s="56"/>
      <c s="56"/>
      <c s="56"/>
      <c s="56"/>
      <c s="56"/>
      <c s="56"/>
      <c s="56"/>
      <c s="56"/>
      <c s="56"/>
      <c s="56"/>
      <c s="56"/>
      <c s="329"/>
      <c r="R79" s="516"/>
      <c s="516"/>
      <c s="516"/>
      <c s="626">
        <v>0</v>
      </c>
    </row>
    <row ht="12.2" customHeight="1">
      <c r="B80" s="584"/>
      <c s="264"/>
      <c s="56"/>
      <c s="56"/>
      <c s="56"/>
      <c s="56"/>
      <c s="56"/>
      <c s="56"/>
      <c s="56"/>
      <c s="56"/>
      <c s="56"/>
      <c s="56"/>
      <c s="56"/>
      <c s="56"/>
      <c s="329"/>
      <c r="R80" s="516"/>
      <c s="516"/>
      <c s="516"/>
      <c s="626">
        <v>0</v>
      </c>
    </row>
    <row ht="13.7">
      <c r="B81" s="584"/>
      <c s="264"/>
      <c s="56"/>
      <c s="56"/>
      <c s="56"/>
      <c s="56"/>
      <c s="56"/>
      <c s="56"/>
      <c s="56"/>
      <c s="56"/>
      <c s="56"/>
      <c s="56"/>
      <c s="56"/>
      <c s="56"/>
      <c s="329"/>
      <c r="R81" s="516"/>
      <c s="516"/>
      <c s="516"/>
      <c s="626">
        <v>0</v>
      </c>
    </row>
    <row ht="13.7">
      <c r="U82" s="626">
        <v>0</v>
      </c>
    </row>
    <row ht="21.75" customHeight="1"/>
    <row ht="24.75" customHeight="1">
      <c r="B84" s="111" t="s">
        <v>1171</v>
      </c>
      <c s="111"/>
      <c s="111"/>
      <c s="111"/>
      <c s="111"/>
      <c s="111"/>
      <c s="111"/>
      <c s="111"/>
      <c s="111"/>
      <c s="111"/>
      <c s="111"/>
    </row>
    <row ht="23.25" customHeight="1">
      <c r="F85" s="387" t="s">
        <v>1085</v>
      </c>
    </row>
    <row ht="19.2" thickBot="1">
      <c r="B86" s="418">
        <v>50</v>
      </c>
      <c s="783" t="s">
        <v>941</v>
      </c>
      <c s="48">
        <v>2025</v>
      </c>
      <c s="48">
        <v>2026</v>
      </c>
      <c s="48">
        <v>2027</v>
      </c>
      <c s="48">
        <v>2028</v>
      </c>
      <c s="48">
        <v>2029</v>
      </c>
      <c s="48">
        <v>2030</v>
      </c>
      <c s="48">
        <v>2031</v>
      </c>
      <c s="48">
        <v>2032</v>
      </c>
      <c s="48">
        <v>2033</v>
      </c>
      <c s="48">
        <v>2034</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654"/>
    </row>
    <row ht="12.2" customHeight="1">
      <c r="B87" s="418">
        <v>51</v>
      </c>
      <c s="388" t="s">
        <v>1536</v>
      </c>
      <c s="806">
        <v>93600</v>
      </c>
      <c s="341"/>
      <c s="341"/>
      <c s="341"/>
      <c s="341"/>
      <c s="341"/>
      <c s="341"/>
      <c s="341"/>
      <c s="341"/>
      <c s="761"/>
      <c s="62"/>
      <c s="62"/>
      <c s="62"/>
      <c s="62"/>
      <c s="62"/>
      <c s="62"/>
      <c s="62"/>
      <c s="62"/>
      <c s="62"/>
      <c s="62"/>
      <c s="62"/>
      <c s="62"/>
      <c s="62"/>
      <c s="62"/>
      <c s="998"/>
      <c s="62"/>
      <c s="62"/>
      <c s="62"/>
      <c s="62"/>
      <c s="62"/>
      <c s="62"/>
      <c s="62"/>
      <c s="62"/>
      <c s="62"/>
      <c s="62"/>
      <c s="62"/>
      <c s="62"/>
      <c s="62"/>
      <c s="62"/>
      <c s="62"/>
    </row>
    <row ht="12.2" customHeight="1">
      <c r="B88" s="418">
        <v>52</v>
      </c>
      <c s="391" t="s">
        <v>942</v>
      </c>
      <c s="888"/>
      <c s="326"/>
      <c s="326"/>
      <c s="326"/>
      <c s="326"/>
      <c s="326"/>
      <c s="326"/>
      <c s="326"/>
      <c s="326"/>
      <c s="1165"/>
      <c s="62"/>
      <c s="62"/>
      <c s="62"/>
      <c s="62"/>
      <c s="62"/>
      <c s="62"/>
      <c s="62"/>
      <c s="62"/>
      <c s="62"/>
      <c s="62"/>
      <c s="62"/>
      <c s="62"/>
      <c s="62"/>
      <c s="62"/>
      <c s="62"/>
      <c s="62"/>
      <c s="62"/>
      <c s="62"/>
      <c s="62"/>
      <c s="62"/>
      <c s="62"/>
      <c s="62"/>
      <c s="62"/>
      <c s="62"/>
      <c s="62"/>
      <c s="62"/>
      <c s="62"/>
      <c s="62"/>
      <c s="62"/>
      <c s="62"/>
    </row>
    <row ht="12.2" customHeight="1">
      <c r="B89" s="418">
        <v>53</v>
      </c>
      <c s="391" t="s">
        <v>1773</v>
      </c>
      <c s="888">
        <v>108750</v>
      </c>
      <c s="326"/>
      <c s="326"/>
      <c s="326"/>
      <c s="326"/>
      <c s="326"/>
      <c s="326"/>
      <c s="326"/>
      <c s="326"/>
      <c s="1165"/>
      <c s="62"/>
      <c s="62"/>
      <c s="62"/>
      <c s="62"/>
      <c s="62"/>
      <c s="62"/>
      <c s="62"/>
      <c s="62"/>
      <c s="62"/>
      <c s="62"/>
      <c s="62"/>
      <c s="62"/>
      <c s="62"/>
      <c s="62"/>
      <c s="62"/>
      <c s="62"/>
      <c s="62"/>
      <c s="62"/>
      <c s="62"/>
      <c s="62"/>
      <c s="62"/>
      <c s="62"/>
      <c s="62"/>
      <c s="62"/>
      <c s="62"/>
      <c s="62"/>
      <c s="62"/>
      <c s="62"/>
      <c s="62"/>
      <c s="62"/>
    </row>
    <row ht="13.7" thickBot="1">
      <c r="B90" s="418">
        <v>54</v>
      </c>
      <c s="663" t="s">
        <v>249</v>
      </c>
      <c s="854"/>
      <c s="332"/>
      <c s="332">
        <v>5000</v>
      </c>
      <c s="332">
        <v>5000</v>
      </c>
      <c s="332">
        <v>5000</v>
      </c>
      <c s="332">
        <v>10000</v>
      </c>
      <c s="332">
        <v>10000</v>
      </c>
      <c s="332">
        <v>10000</v>
      </c>
      <c s="332">
        <v>10000</v>
      </c>
      <c s="790">
        <v>10000</v>
      </c>
      <c s="62">
        <v>5000</v>
      </c>
      <c s="62">
        <v>5000</v>
      </c>
      <c s="62">
        <v>10000</v>
      </c>
      <c s="62">
        <v>10000</v>
      </c>
      <c s="62">
        <v>10000</v>
      </c>
      <c s="62">
        <v>3750</v>
      </c>
      <c s="62"/>
      <c s="62"/>
      <c s="62"/>
      <c s="62"/>
      <c s="62"/>
      <c s="62"/>
      <c s="62"/>
      <c s="62"/>
      <c s="62"/>
      <c s="62"/>
      <c s="62"/>
      <c s="62"/>
      <c s="62"/>
      <c s="62"/>
      <c s="62"/>
      <c s="62"/>
      <c s="62"/>
      <c s="62"/>
      <c s="62"/>
      <c s="62"/>
      <c s="62"/>
      <c s="62"/>
      <c s="62"/>
      <c s="62"/>
      <c s="580" t="s">
        <v>0</v>
      </c>
    </row>
    <row ht="12.75" customHeight="1" thickBot="1">
      <c r="B91" s="663"/>
      <c s="306"/>
      <c s="1000" t="s">
        <v>1448</v>
      </c>
      <c s="175" t="s">
        <v>959</v>
      </c>
      <c s="175" t="s">
        <v>57</v>
      </c>
      <c s="175" t="s">
        <v>735</v>
      </c>
      <c s="2"/>
      <c s="2"/>
      <c s="2"/>
      <c s="2"/>
    </row>
    <row ht="12.2" customHeight="1" thickBot="1">
      <c r="B92" s="610" t="s">
        <v>1449</v>
      </c>
      <c s="610"/>
      <c s="1220">
        <v>0</v>
      </c>
      <c s="528">
        <v>0</v>
      </c>
      <c s="528">
        <v>0</v>
      </c>
      <c s="528">
        <v>0</v>
      </c>
      <c s="251"/>
      <c s="251"/>
      <c s="251"/>
      <c s="251"/>
    </row>
    <row ht="12.2" customHeight="1" thickBot="1">
      <c r="B93" s="331"/>
      <c s="331"/>
      <c s="1220" t="s">
        <v>0</v>
      </c>
      <c s="303"/>
      <c s="303"/>
      <c s="303"/>
      <c s="251"/>
      <c s="251"/>
      <c s="251"/>
      <c s="251"/>
    </row>
    <row ht="12.2" customHeight="1" thickBot="1">
      <c r="B94" s="331"/>
      <c s="331"/>
      <c s="1220" t="s">
        <v>0</v>
      </c>
      <c s="303"/>
      <c s="303"/>
      <c s="303"/>
      <c s="251"/>
      <c s="251"/>
      <c s="251"/>
      <c s="251"/>
    </row>
    <row ht="12.2" customHeight="1" thickBot="1">
      <c r="B95" s="331"/>
      <c s="331"/>
      <c s="1220" t="s">
        <v>0</v>
      </c>
      <c s="303"/>
      <c s="303"/>
      <c s="303"/>
      <c s="251"/>
      <c s="251"/>
      <c s="251"/>
      <c s="251"/>
    </row>
    <row ht="12.2" customHeight="1">
      <c r="B96" s="331"/>
      <c s="331"/>
      <c s="1220" t="s">
        <v>0</v>
      </c>
      <c s="303"/>
      <c s="303"/>
      <c s="303"/>
      <c s="251"/>
      <c s="251"/>
      <c s="251"/>
      <c s="251"/>
    </row>
    <row r="98" ht="3.2" customHeight="1">
      <c r="B98" s="331"/>
      <c s="331"/>
      <c s="347"/>
      <c s="303"/>
      <c s="303"/>
      <c s="303"/>
      <c s="251"/>
      <c s="251"/>
      <c s="251"/>
      <c s="251"/>
    </row>
    <row ht="3.2" customHeight="1">
      <c r="B99" s="331"/>
      <c s="331"/>
      <c s="347"/>
      <c s="303"/>
      <c s="303"/>
      <c s="303"/>
      <c s="251"/>
      <c s="251"/>
      <c s="251"/>
      <c s="251"/>
    </row>
    <row ht="27" customHeight="1">
      <c r="B100" s="418">
        <v>55</v>
      </c>
      <c s="849" t="s">
        <v>944</v>
      </c>
      <c s="347"/>
      <c s="303"/>
      <c s="387" t="s">
        <v>736</v>
      </c>
      <c s="303"/>
      <c s="251"/>
      <c s="251"/>
      <c s="251"/>
      <c s="251"/>
    </row>
    <row ht="15.1">
      <c r="B101" s="418">
        <v>56</v>
      </c>
      <c s="514" t="s">
        <v>1178</v>
      </c>
      <c s="46">
        <v>2025</v>
      </c>
      <c s="46">
        <v>2026</v>
      </c>
      <c s="46">
        <v>2027</v>
      </c>
      <c s="46">
        <v>2028</v>
      </c>
      <c s="46">
        <v>2029</v>
      </c>
      <c s="46">
        <v>2030</v>
      </c>
      <c s="46">
        <v>2031</v>
      </c>
      <c s="46">
        <v>2032</v>
      </c>
      <c s="46">
        <v>2033</v>
      </c>
      <c s="46">
        <v>2034</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row>
    <row ht="12.2" customHeight="1">
      <c r="B102" s="418">
        <v>57</v>
      </c>
      <c s="47" t="s">
        <v>822</v>
      </c>
      <c s="326"/>
      <c s="326"/>
      <c s="326"/>
      <c s="326"/>
      <c s="326"/>
      <c s="326"/>
      <c s="326"/>
      <c s="326"/>
      <c s="326"/>
      <c s="326"/>
      <c s="62"/>
      <c s="62"/>
      <c s="62"/>
      <c s="62"/>
      <c s="62"/>
      <c s="62"/>
      <c s="62"/>
      <c s="62"/>
      <c s="62"/>
      <c s="62"/>
      <c s="62"/>
      <c s="62"/>
      <c s="62"/>
      <c s="62"/>
      <c s="62"/>
      <c s="62"/>
      <c s="62"/>
      <c s="62"/>
      <c s="62"/>
      <c s="62"/>
      <c s="62"/>
      <c s="62"/>
      <c s="62"/>
      <c s="62"/>
      <c s="62"/>
      <c s="62"/>
      <c s="62"/>
      <c s="62"/>
      <c s="62"/>
      <c s="62"/>
    </row>
    <row ht="12.2" customHeight="1">
      <c r="B103" s="418">
        <v>58</v>
      </c>
      <c s="47" t="s">
        <v>490</v>
      </c>
      <c s="326"/>
      <c s="326"/>
      <c s="326"/>
      <c s="326"/>
      <c s="326"/>
      <c s="326"/>
      <c s="326"/>
      <c s="326"/>
      <c s="326"/>
      <c s="326"/>
      <c s="169"/>
      <c s="169"/>
      <c s="169"/>
      <c s="169"/>
      <c s="169"/>
      <c s="169"/>
      <c s="169"/>
      <c s="169"/>
      <c s="169"/>
      <c s="169"/>
      <c s="169"/>
      <c s="169"/>
      <c s="169"/>
      <c s="169"/>
      <c s="169"/>
      <c s="169"/>
      <c s="169"/>
      <c s="169"/>
      <c s="169"/>
      <c s="169"/>
      <c s="169"/>
      <c s="169"/>
      <c s="169"/>
      <c s="169"/>
      <c s="169"/>
      <c s="169"/>
      <c s="169"/>
      <c s="169"/>
      <c s="169"/>
      <c s="169"/>
    </row>
    <row ht="12.2" customHeight="1">
      <c r="B104" s="418">
        <v>59</v>
      </c>
      <c s="47" t="s">
        <v>491</v>
      </c>
      <c s="326"/>
      <c s="326"/>
      <c s="326"/>
      <c s="326"/>
      <c s="326"/>
      <c s="326"/>
      <c s="326"/>
      <c s="326"/>
      <c s="326"/>
      <c s="326"/>
      <c s="62"/>
      <c s="62"/>
      <c s="62"/>
      <c s="62"/>
      <c s="62"/>
      <c s="62"/>
      <c s="62"/>
      <c s="62"/>
      <c s="62"/>
      <c s="62"/>
      <c s="62"/>
      <c s="62"/>
      <c s="62"/>
      <c s="62"/>
      <c s="62"/>
      <c s="62"/>
      <c s="62"/>
      <c s="62"/>
      <c s="62"/>
      <c s="62"/>
      <c s="62"/>
      <c s="62"/>
      <c s="62"/>
      <c s="62"/>
      <c s="62"/>
      <c s="62"/>
      <c s="62"/>
      <c s="62"/>
      <c s="62"/>
      <c s="62"/>
    </row>
    <row ht="12.2" customHeight="1">
      <c r="B105" s="418">
        <v>60</v>
      </c>
      <c s="47" t="s">
        <v>1418</v>
      </c>
      <c s="326"/>
      <c s="326"/>
      <c s="326"/>
      <c s="326"/>
      <c s="326"/>
      <c s="326"/>
      <c s="326"/>
      <c s="326"/>
      <c s="326"/>
      <c s="326"/>
      <c s="169"/>
      <c s="169"/>
      <c s="169"/>
      <c s="169"/>
      <c s="169"/>
      <c s="169"/>
      <c s="169"/>
      <c s="169"/>
      <c s="169"/>
      <c s="169"/>
      <c s="169"/>
      <c s="169"/>
      <c s="169"/>
      <c s="169"/>
      <c s="169"/>
      <c s="169"/>
      <c s="169"/>
      <c s="169"/>
      <c s="169"/>
      <c s="169"/>
      <c s="169"/>
      <c s="169"/>
      <c s="169"/>
      <c s="169"/>
      <c s="169"/>
      <c s="169"/>
      <c s="169"/>
      <c s="169"/>
      <c s="169"/>
      <c s="169"/>
    </row>
    <row ht="13.7">
      <c r="B106" s="531">
        <v>23</v>
      </c>
      <c s="47" t="s">
        <v>598</v>
      </c>
      <c s="1125">
        <v>10000000</v>
      </c>
      <c s="318"/>
      <c s="318"/>
      <c s="318"/>
      <c s="318"/>
      <c s="251"/>
      <c s="251"/>
      <c s="251"/>
    </row>
    <row r="108" ht="12.2" customHeight="1">
      <c r="B108" s="47"/>
      <c s="264"/>
      <c s="318"/>
      <c s="318"/>
      <c s="318"/>
      <c s="318"/>
      <c s="318"/>
      <c s="251"/>
      <c s="251"/>
      <c s="251"/>
    </row>
    <row ht="12.2" customHeight="1">
      <c r="B109" s="47"/>
      <c s="264"/>
      <c s="318"/>
      <c s="318"/>
      <c s="318"/>
      <c s="318"/>
      <c s="318"/>
      <c s="251"/>
      <c s="251"/>
      <c s="251"/>
    </row>
    <row ht="12.2" customHeight="1">
      <c r="B110" s="514" t="s">
        <v>1450</v>
      </c>
      <c s="264"/>
      <c s="318"/>
      <c s="318"/>
      <c s="318"/>
      <c s="318"/>
      <c s="318"/>
      <c s="251"/>
      <c s="251"/>
      <c s="251"/>
    </row>
    <row ht="12.2" customHeight="1">
      <c r="B111" s="331"/>
      <c s="331"/>
      <c s="347"/>
      <c s="303"/>
      <c s="303"/>
      <c s="303"/>
      <c s="251"/>
      <c s="251"/>
      <c s="251"/>
      <c s="251"/>
    </row>
    <row ht="15.1" thickBot="1">
      <c r="B112" s="628" t="s">
        <v>1205</v>
      </c>
      <c s="264" t="s">
        <v>1055</v>
      </c>
      <c s="180" t="s">
        <v>1086</v>
      </c>
      <c s="320" t="s">
        <v>396</v>
      </c>
      <c s="320" t="s">
        <v>846</v>
      </c>
      <c s="320" t="s">
        <v>1451</v>
      </c>
      <c s="320" t="s">
        <v>58</v>
      </c>
      <c s="320" t="s">
        <v>525</v>
      </c>
      <c s="320" t="s">
        <v>1316</v>
      </c>
      <c s="320" t="s">
        <v>1796</v>
      </c>
      <c s="320" t="s">
        <v>397</v>
      </c>
      <c s="496"/>
      <c s="2"/>
      <c s="2"/>
    </row>
    <row ht="12.2" customHeight="1" thickBot="1">
      <c r="B113" s="499" t="s">
        <v>1087</v>
      </c>
      <c s="264" t="s">
        <v>155</v>
      </c>
      <c s="504">
        <v>0</v>
      </c>
      <c s="291">
        <v>0</v>
      </c>
      <c s="291">
        <v>0</v>
      </c>
      <c s="291">
        <v>0</v>
      </c>
      <c s="291">
        <v>0</v>
      </c>
      <c s="291">
        <v>0</v>
      </c>
      <c s="291">
        <v>0</v>
      </c>
      <c s="291">
        <v>0</v>
      </c>
      <c s="291">
        <v>0</v>
      </c>
      <c s="496"/>
      <c s="2"/>
      <c s="2"/>
    </row>
    <row ht="12.2" customHeight="1" thickBot="1">
      <c r="B114" s="521" t="s">
        <v>605</v>
      </c>
      <c s="515" t="s">
        <v>155</v>
      </c>
      <c s="530"/>
      <c s="184">
        <v>0</v>
      </c>
      <c s="184">
        <v>0</v>
      </c>
      <c s="184">
        <v>0</v>
      </c>
      <c s="184">
        <v>0</v>
      </c>
      <c s="184">
        <v>0</v>
      </c>
      <c s="184">
        <v>0</v>
      </c>
      <c s="184">
        <v>0</v>
      </c>
      <c s="184">
        <v>0</v>
      </c>
      <c s="496"/>
      <c s="41" t="s">
        <v>960</v>
      </c>
      <c s="526" t="s">
        <v>1317</v>
      </c>
      <c s="526"/>
      <c s="526"/>
    </row>
    <row ht="12.6" customHeight="1" thickBot="1">
      <c r="B115" s="499"/>
      <c s="264" t="s">
        <v>155</v>
      </c>
      <c s="504">
        <v>0</v>
      </c>
      <c s="263">
        <v>0</v>
      </c>
      <c s="263">
        <v>0</v>
      </c>
      <c s="263">
        <v>0</v>
      </c>
      <c s="263">
        <v>0</v>
      </c>
      <c s="263">
        <v>0</v>
      </c>
      <c s="263">
        <v>0</v>
      </c>
      <c s="263">
        <v>0</v>
      </c>
      <c s="263">
        <v>0</v>
      </c>
      <c s="496"/>
      <c r="O115" s="526"/>
      <c s="526"/>
      <c s="526"/>
      <c s="589"/>
    </row>
    <row ht="12.2" customHeight="1" thickBot="1">
      <c r="B116" s="521" t="s">
        <v>605</v>
      </c>
      <c s="515" t="s">
        <v>155</v>
      </c>
      <c s="530"/>
      <c s="184">
        <v>0</v>
      </c>
      <c s="184">
        <v>0</v>
      </c>
      <c s="184">
        <v>0</v>
      </c>
      <c s="184">
        <v>0</v>
      </c>
      <c s="184">
        <v>0</v>
      </c>
      <c s="184">
        <v>0</v>
      </c>
      <c s="184">
        <v>0</v>
      </c>
      <c s="184">
        <v>0</v>
      </c>
      <c s="496"/>
      <c s="2"/>
      <c s="403" t="s">
        <v>0</v>
      </c>
      <c s="403"/>
      <c s="403"/>
      <c s="403"/>
      <c s="403"/>
    </row>
    <row ht="12.2" customHeight="1" thickBot="1">
      <c r="B117" s="499"/>
      <c s="264" t="s">
        <v>155</v>
      </c>
      <c s="504">
        <v>0</v>
      </c>
      <c s="263">
        <v>0</v>
      </c>
      <c s="263">
        <v>0</v>
      </c>
      <c s="263">
        <v>0</v>
      </c>
      <c s="263">
        <v>0</v>
      </c>
      <c s="263">
        <v>0</v>
      </c>
      <c s="263">
        <v>0</v>
      </c>
      <c s="263">
        <v>0</v>
      </c>
      <c s="263">
        <v>0</v>
      </c>
      <c s="496"/>
      <c s="2"/>
      <c s="403"/>
      <c s="403"/>
      <c s="403"/>
      <c s="403"/>
      <c s="403"/>
    </row>
    <row ht="12.2" customHeight="1" thickBot="1">
      <c r="B118" s="521" t="s">
        <v>605</v>
      </c>
      <c s="515" t="s">
        <v>155</v>
      </c>
      <c s="530"/>
      <c s="184">
        <v>0</v>
      </c>
      <c s="184">
        <v>0</v>
      </c>
      <c s="184">
        <v>0</v>
      </c>
      <c s="184">
        <v>0</v>
      </c>
      <c s="184">
        <v>0</v>
      </c>
      <c s="184">
        <v>0</v>
      </c>
      <c s="184">
        <v>0</v>
      </c>
      <c s="184">
        <v>0</v>
      </c>
      <c s="496"/>
      <c s="2"/>
      <c s="403"/>
      <c s="403"/>
      <c s="403"/>
      <c s="403"/>
      <c s="403"/>
    </row>
    <row ht="12.2" customHeight="1">
      <c r="B119" s="331"/>
      <c s="331"/>
      <c s="347"/>
      <c s="303"/>
      <c s="303"/>
      <c s="303"/>
      <c s="251"/>
      <c s="251"/>
      <c s="251"/>
      <c s="251"/>
    </row>
    <row ht="12.2" customHeight="1"/>
    <row ht="15.75" customHeight="1">
      <c r="C121" s="47"/>
      <c s="47"/>
      <c s="667"/>
      <c s="387" t="s">
        <v>398</v>
      </c>
      <c s="47"/>
      <c s="47"/>
      <c s="47"/>
      <c s="47"/>
      <c s="47"/>
      <c/>
    </row>
    <row ht="15.1" thickBot="1">
      <c r="C122" s="514" t="s">
        <v>158</v>
      </c>
      <c s="269" t="s">
        <v>737</v>
      </c>
      <c s="269" t="s">
        <v>59</v>
      </c>
      <c s="269" t="s">
        <v>526</v>
      </c>
      <c s="269" t="s">
        <v>959</v>
      </c>
      <c s="269" t="s">
        <v>1452</v>
      </c>
      <c s="269" t="s">
        <v>60</v>
      </c>
      <c s="269" t="s">
        <v>57</v>
      </c>
      <c s="724" t="s">
        <v>735</v>
      </c>
      <c/>
      <c s="951" t="s">
        <v>289</v>
      </c>
    </row>
    <row ht="12.2" customHeight="1">
      <c r="C123" s="1171" t="s">
        <v>1482</v>
      </c>
      <c s="492">
        <v>200000</v>
      </c>
      <c s="492">
        <v>0.050000000000000003</v>
      </c>
      <c s="492" t="s">
        <v>150</v>
      </c>
      <c s="492">
        <v>15</v>
      </c>
      <c s="492">
        <v>12</v>
      </c>
      <c s="492">
        <v>46143</v>
      </c>
      <c s="492"/>
      <c s="1203"/>
      <c/>
      <c s="1050"/>
    </row>
    <row ht="12.2" customHeight="1">
      <c r="C124" s="936"/>
      <c s="485"/>
      <c s="485"/>
      <c s="485" t="s">
        <v>150</v>
      </c>
      <c s="485"/>
      <c s="485"/>
      <c s="485"/>
      <c s="485"/>
      <c s="1121"/>
      <c/>
      <c s="1050"/>
    </row>
    <row ht="12.2" customHeight="1">
      <c r="C125" s="936"/>
      <c s="485"/>
      <c s="485"/>
      <c s="485" t="s">
        <v>150</v>
      </c>
      <c s="485"/>
      <c s="485"/>
      <c s="485"/>
      <c s="485"/>
      <c s="1121"/>
      <c/>
      <c s="1050"/>
    </row>
    <row ht="12.2" customHeight="1" thickBot="1">
      <c r="C126" s="1003"/>
      <c s="491"/>
      <c s="491"/>
      <c s="491" t="s">
        <v>150</v>
      </c>
      <c s="491"/>
      <c s="491"/>
      <c s="491"/>
      <c s="491"/>
      <c s="1114"/>
      <c/>
      <c s="1050"/>
      <c s="851"/>
    </row>
    <row ht="12.2" customHeight="1">
      <c r="F127" s="387" t="s">
        <v>61</v>
      </c>
      <c r="L127"/>
      <c s="496"/>
      <c s="2"/>
      <c s="2"/>
    </row>
    <row ht="12.2" customHeight="1"/>
    <row ht="12.2" customHeight="1"/>
    <row ht="12.2" customHeight="1"/>
    <row ht="12.2" customHeight="1"/>
    <row ht="12.2" customHeight="1"/>
    <row ht="12.2" customHeight="1"/>
    <row ht="12.2" customHeight="1"/>
    <row ht="12.2" customHeight="1">
      <c r="B135" s="789"/>
      <c s="264"/>
      <c s="858"/>
      <c s="325"/>
      <c s="325"/>
      <c s="325"/>
      <c s="325"/>
      <c s="325"/>
      <c s="325"/>
      <c s="325"/>
      <c s="325"/>
      <c s="496"/>
      <c s="2"/>
      <c s="2"/>
    </row>
    <row ht="12.2" customHeight="1">
      <c r="B136" s="789"/>
      <c s="264"/>
      <c s="858"/>
      <c s="325"/>
      <c s="325"/>
      <c s="325"/>
      <c s="325"/>
      <c s="325"/>
      <c s="325"/>
      <c s="325"/>
      <c s="325"/>
      <c s="496"/>
      <c s="2"/>
      <c s="2"/>
    </row>
    <row ht="12.2" customHeight="1">
      <c r="B137" s="789"/>
      <c s="264"/>
      <c s="858"/>
      <c s="325"/>
      <c s="325"/>
      <c s="325"/>
      <c s="325"/>
      <c s="325"/>
      <c s="325"/>
      <c s="325"/>
      <c s="325"/>
      <c s="496"/>
      <c s="2"/>
      <c s="2"/>
    </row>
    <row ht="12.2" customHeight="1">
      <c r="B138" s="789"/>
      <c s="264"/>
      <c s="858"/>
      <c s="325"/>
      <c s="325"/>
      <c s="325"/>
      <c s="325"/>
      <c s="325"/>
      <c s="325"/>
      <c s="325"/>
      <c s="325"/>
      <c s="496"/>
      <c s="2"/>
      <c s="2"/>
    </row>
    <row ht="12.2" customHeight="1">
      <c r="B139" s="789"/>
      <c s="264"/>
      <c s="858"/>
      <c s="325"/>
      <c s="325"/>
      <c s="325"/>
      <c s="325"/>
      <c s="325"/>
      <c s="325"/>
      <c s="325"/>
      <c s="325"/>
      <c s="496"/>
      <c s="2"/>
      <c s="2"/>
    </row>
    <row ht="12.2" customHeight="1">
      <c r="B140" s="789"/>
      <c s="264"/>
      <c s="858"/>
      <c s="325"/>
      <c s="325"/>
      <c s="325"/>
      <c s="325"/>
      <c s="325"/>
      <c s="325"/>
      <c s="325"/>
      <c s="325"/>
      <c s="496"/>
      <c s="2"/>
      <c s="2"/>
    </row>
    <row ht="12.2" customHeight="1">
      <c r="B141" s="789"/>
      <c s="264"/>
      <c s="858"/>
      <c s="325"/>
      <c s="325"/>
      <c s="325"/>
      <c s="325"/>
      <c s="325"/>
      <c s="325"/>
      <c s="325"/>
      <c s="325"/>
      <c s="496"/>
      <c s="2"/>
      <c s="2"/>
    </row>
    <row ht="12.2" customHeight="1">
      <c r="B142" s="789"/>
      <c s="264"/>
      <c s="858"/>
      <c s="325"/>
      <c s="325"/>
      <c s="325"/>
      <c s="325"/>
      <c s="325"/>
      <c s="325"/>
      <c s="325"/>
      <c s="325"/>
      <c s="496"/>
      <c s="2"/>
      <c s="2"/>
    </row>
    <row ht="12.2" customHeight="1">
      <c r="B143" s="789"/>
      <c s="264"/>
      <c s="858"/>
      <c s="325"/>
      <c s="325"/>
      <c s="325"/>
      <c s="325"/>
      <c s="325"/>
      <c s="325"/>
      <c s="325"/>
      <c s="325"/>
      <c s="496"/>
      <c s="2"/>
      <c s="2"/>
    </row>
    <row ht="12.2" customHeight="1">
      <c r="B144" s="789"/>
      <c s="264"/>
      <c s="858"/>
      <c s="325"/>
      <c s="325"/>
      <c s="325"/>
      <c s="325"/>
      <c s="325"/>
      <c s="325"/>
      <c s="325"/>
      <c s="325"/>
      <c s="496"/>
      <c s="2"/>
      <c s="2"/>
    </row>
    <row ht="12.2" customHeight="1">
      <c r="B145" s="789"/>
      <c s="264"/>
      <c s="858"/>
      <c s="325"/>
      <c s="325"/>
      <c s="325"/>
      <c s="325"/>
      <c s="325"/>
      <c s="325"/>
      <c s="325"/>
      <c s="325"/>
      <c s="496"/>
      <c s="2"/>
      <c s="2"/>
    </row>
    <row ht="12.2" customHeight="1">
      <c r="B146" s="789"/>
      <c s="264"/>
      <c s="858"/>
      <c s="325"/>
      <c s="325"/>
      <c s="325"/>
      <c s="325"/>
      <c s="325"/>
      <c s="325"/>
      <c s="325"/>
      <c s="325"/>
      <c s="496"/>
      <c s="2"/>
      <c s="2"/>
    </row>
    <row ht="12.2" customHeight="1">
      <c r="B147" s="2"/>
      <c s="2"/>
      <c s="363"/>
      <c s="363"/>
      <c s="363"/>
      <c s="363"/>
      <c s="363"/>
      <c s="363"/>
      <c s="630"/>
      <c s="630"/>
      <c s="401"/>
      <c s="496"/>
      <c s="2"/>
      <c s="2"/>
    </row>
    <row ht="12.2" customHeight="1" thickBot="1">
      <c r="C148" s="264" t="s">
        <v>1055</v>
      </c>
      <c s="394">
        <v>2025</v>
      </c>
      <c s="394">
        <v>2026</v>
      </c>
      <c s="394">
        <v>2027</v>
      </c>
      <c s="394">
        <v>2028</v>
      </c>
      <c s="394">
        <v>2029</v>
      </c>
      <c s="394">
        <v>2030</v>
      </c>
      <c s="394">
        <v>2031</v>
      </c>
      <c s="394">
        <v>2032</v>
      </c>
      <c s="394">
        <v>2033</v>
      </c>
      <c s="394">
        <v>2034</v>
      </c>
      <c s="2"/>
      <c s="2"/>
    </row>
    <row ht="12.2" customHeight="1" thickBot="1">
      <c r="C149" s="320" t="s">
        <v>1453</v>
      </c>
      <c s="828"/>
      <c s="361"/>
      <c s="361"/>
      <c s="361"/>
      <c s="361"/>
      <c s="361"/>
      <c s="361"/>
      <c s="614"/>
      <c s="614"/>
      <c s="614"/>
      <c s="2"/>
      <c s="2"/>
    </row>
    <row ht="12.2" customHeight="1">
      <c r="B150" s="547"/>
      <c s="390"/>
      <c s="390"/>
      <c s="766"/>
      <c s="387" t="s">
        <v>1574</v>
      </c>
      <c s="390"/>
      <c s="390"/>
      <c s="819"/>
      <c s="390"/>
      <c s="745"/>
      <c s="47"/>
      <c s="47"/>
      <c s="2"/>
      <c s="2"/>
    </row>
    <row ht="15.1" thickBot="1">
      <c r="C151" s="514" t="s">
        <v>290</v>
      </c>
      <c s="269" t="s">
        <v>737</v>
      </c>
      <c s="269" t="s">
        <v>59</v>
      </c>
      <c s="269" t="s">
        <v>526</v>
      </c>
      <c s="269" t="s">
        <v>959</v>
      </c>
      <c s="269" t="s">
        <v>1452</v>
      </c>
      <c s="269" t="s">
        <v>60</v>
      </c>
      <c s="269" t="s">
        <v>738</v>
      </c>
      <c s="269" t="s">
        <v>961</v>
      </c>
      <c s="47"/>
      <c s="1262" t="s">
        <v>289</v>
      </c>
      <c s="2"/>
      <c s="2"/>
    </row>
    <row ht="12.2" customHeight="1">
      <c r="C152" s="916" t="s">
        <v>151</v>
      </c>
      <c s="479">
        <v>0</v>
      </c>
      <c s="479"/>
      <c s="479" t="s">
        <v>150</v>
      </c>
      <c s="479"/>
      <c s="479"/>
      <c s="479"/>
      <c s="479"/>
      <c s="883"/>
      <c/>
      <c s="924"/>
      <c s="2"/>
      <c s="2"/>
    </row>
    <row ht="12.2" customHeight="1">
      <c r="C153" s="953"/>
      <c s="494"/>
      <c s="494"/>
      <c s="494" t="s">
        <v>150</v>
      </c>
      <c s="494"/>
      <c s="494"/>
      <c s="494"/>
      <c s="494"/>
      <c s="1108"/>
      <c/>
      <c s="924"/>
      <c s="2"/>
      <c s="2"/>
    </row>
    <row ht="12.2" customHeight="1">
      <c r="C154" s="953"/>
      <c s="494"/>
      <c s="494"/>
      <c s="494" t="s">
        <v>150</v>
      </c>
      <c s="494"/>
      <c s="494"/>
      <c s="494"/>
      <c s="494"/>
      <c s="1108"/>
      <c/>
      <c s="924"/>
      <c s="2"/>
      <c s="2"/>
    </row>
    <row ht="12.2" customHeight="1">
      <c r="C155" s="953"/>
      <c s="494"/>
      <c s="494"/>
      <c s="494" t="s">
        <v>150</v>
      </c>
      <c s="494"/>
      <c s="494"/>
      <c s="494"/>
      <c s="494"/>
      <c s="1108"/>
      <c/>
      <c s="924"/>
      <c s="2"/>
      <c s="2"/>
    </row>
    <row ht="12.2" customHeight="1" thickBot="1">
      <c r="C156" s="928"/>
      <c s="477"/>
      <c s="477"/>
      <c s="477" t="s">
        <v>150</v>
      </c>
      <c s="477"/>
      <c s="477"/>
      <c s="477"/>
      <c s="477"/>
      <c s="968"/>
      <c/>
      <c s="924"/>
      <c s="2"/>
      <c s="2"/>
    </row>
    <row ht="12.2" customHeight="1">
      <c r="B157" s="518"/>
      <c s="264"/>
      <c s="325"/>
      <c s="747"/>
      <c s="847"/>
      <c s="417"/>
      <c s="417"/>
      <c s="728"/>
      <c s="483"/>
      <c s="483"/>
      <c s="2"/>
      <c s="2"/>
      <c s="2"/>
      <c s="2"/>
    </row>
    <row ht="13.7">
      <c r="B158" s="518"/>
      <c s="264"/>
      <c s="325"/>
      <c s="747"/>
      <c s="847"/>
      <c s="417"/>
      <c s="417"/>
      <c s="728"/>
      <c s="483"/>
      <c s="483"/>
      <c s="2"/>
      <c s="2"/>
      <c s="2"/>
      <c s="2"/>
    </row>
    <row ht="12.2" customHeight="1">
      <c r="B159" s="518"/>
      <c s="264"/>
      <c s="325"/>
      <c s="747"/>
      <c s="387" t="s">
        <v>1206</v>
      </c>
      <c s="417"/>
      <c s="417"/>
      <c s="728"/>
      <c s="483"/>
      <c s="483"/>
      <c s="2"/>
      <c s="2"/>
      <c s="2"/>
      <c s="2"/>
    </row>
    <row ht="12.2" customHeight="1" thickBot="1">
      <c r="C160" s="711" t="s">
        <v>1575</v>
      </c>
      <c s="46">
        <v>2025</v>
      </c>
      <c s="46">
        <v>2026</v>
      </c>
      <c s="46">
        <v>2027</v>
      </c>
      <c s="46">
        <v>2028</v>
      </c>
      <c s="46">
        <v>2029</v>
      </c>
      <c s="46">
        <v>2030</v>
      </c>
      <c s="46">
        <v>2031</v>
      </c>
      <c s="46">
        <v>2032</v>
      </c>
      <c s="46">
        <v>2033</v>
      </c>
      <c s="46">
        <v>2034</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c s="46" t="s">
        <v>0</v>
      </c>
    </row>
    <row ht="12.2" customHeight="1">
      <c r="B161" s="418">
        <v>61</v>
      </c>
      <c s="391" t="s">
        <v>360</v>
      </c>
      <c s="673"/>
      <c s="298">
        <v>0</v>
      </c>
      <c s="298">
        <v>0</v>
      </c>
      <c s="298">
        <v>0</v>
      </c>
      <c s="298">
        <v>0</v>
      </c>
      <c s="298">
        <v>0</v>
      </c>
      <c s="298">
        <v>0</v>
      </c>
      <c s="298">
        <v>0</v>
      </c>
      <c s="298">
        <v>0</v>
      </c>
      <c s="689">
        <v>0</v>
      </c>
      <c s="62">
        <v>0</v>
      </c>
      <c s="62">
        <v>0</v>
      </c>
      <c s="62">
        <v>0</v>
      </c>
      <c s="62">
        <v>0</v>
      </c>
      <c s="62">
        <v>0</v>
      </c>
      <c s="62">
        <v>0</v>
      </c>
      <c s="62">
        <v>0</v>
      </c>
      <c s="62">
        <v>0</v>
      </c>
      <c s="62">
        <v>0</v>
      </c>
      <c s="62">
        <v>0</v>
      </c>
      <c s="62">
        <v>0</v>
      </c>
      <c s="62">
        <v>0</v>
      </c>
      <c s="62">
        <v>0</v>
      </c>
      <c s="62">
        <v>0</v>
      </c>
      <c s="62">
        <v>0</v>
      </c>
      <c s="62">
        <v>0</v>
      </c>
      <c s="62">
        <v>0</v>
      </c>
      <c s="62">
        <v>0</v>
      </c>
      <c s="62">
        <v>0</v>
      </c>
      <c s="62">
        <v>0</v>
      </c>
      <c s="62">
        <v>0</v>
      </c>
      <c s="62">
        <v>0</v>
      </c>
      <c s="62">
        <v>0</v>
      </c>
      <c s="62">
        <v>0</v>
      </c>
      <c s="62">
        <v>0</v>
      </c>
      <c s="62">
        <v>0</v>
      </c>
      <c s="62">
        <v>0</v>
      </c>
      <c s="62">
        <v>0</v>
      </c>
      <c s="62">
        <v>0</v>
      </c>
      <c s="62">
        <v>0</v>
      </c>
    </row>
    <row ht="12.2" customHeight="1">
      <c r="B162" s="418">
        <v>62</v>
      </c>
      <c s="391" t="s">
        <v>1419</v>
      </c>
      <c s="784"/>
      <c s="333"/>
      <c s="333"/>
      <c s="333"/>
      <c s="333"/>
      <c s="333"/>
      <c s="333"/>
      <c s="333"/>
      <c s="333"/>
      <c s="715"/>
      <c s="62"/>
      <c s="62"/>
      <c s="62"/>
      <c s="62"/>
      <c s="62"/>
      <c s="62"/>
      <c s="62"/>
      <c s="62"/>
      <c s="62"/>
      <c s="62"/>
      <c s="62"/>
      <c s="62"/>
      <c s="62"/>
      <c s="62"/>
      <c s="62"/>
      <c s="62"/>
      <c s="62"/>
      <c s="62"/>
      <c s="62"/>
      <c s="62"/>
      <c s="62"/>
      <c s="62"/>
      <c s="62"/>
      <c s="62"/>
      <c s="62"/>
      <c s="62"/>
      <c s="62"/>
      <c s="62"/>
      <c s="62"/>
      <c s="62"/>
      <c s="580" t="s">
        <v>0</v>
      </c>
    </row>
    <row ht="12.2" customHeight="1">
      <c r="B163" s="418">
        <v>63</v>
      </c>
      <c s="391" t="s">
        <v>605</v>
      </c>
      <c s="784"/>
      <c s="333"/>
      <c s="333"/>
      <c s="333"/>
      <c s="333"/>
      <c s="333"/>
      <c s="333"/>
      <c s="333"/>
      <c s="333"/>
      <c s="715"/>
      <c s="62"/>
      <c s="62"/>
      <c s="62"/>
      <c s="62"/>
      <c s="62"/>
      <c s="62"/>
      <c s="62"/>
      <c s="62"/>
      <c s="62"/>
      <c s="62"/>
      <c s="62"/>
      <c s="62"/>
      <c s="62"/>
      <c s="62"/>
      <c s="62"/>
      <c s="62"/>
      <c s="62"/>
      <c s="62"/>
      <c s="62"/>
      <c s="62"/>
      <c s="62"/>
      <c s="62"/>
      <c s="62"/>
      <c s="62"/>
      <c s="62"/>
      <c s="62"/>
      <c s="62"/>
      <c s="62"/>
      <c s="62"/>
      <c s="62"/>
    </row>
    <row ht="12.2" customHeight="1">
      <c r="B164" s="418">
        <v>61</v>
      </c>
      <c s="391" t="s">
        <v>360</v>
      </c>
      <c s="784"/>
      <c s="333"/>
      <c s="333"/>
      <c s="333"/>
      <c s="333"/>
      <c s="333"/>
      <c s="333"/>
      <c s="333"/>
      <c s="333"/>
      <c s="715"/>
      <c s="62"/>
      <c s="62"/>
      <c s="62"/>
      <c s="62"/>
      <c s="62"/>
      <c s="62"/>
      <c s="62"/>
      <c s="62"/>
      <c s="62"/>
      <c s="62"/>
      <c s="62"/>
      <c s="62"/>
      <c s="62"/>
      <c s="62"/>
      <c s="62"/>
      <c s="62"/>
      <c s="62"/>
      <c s="62"/>
      <c s="62"/>
      <c s="62"/>
      <c s="62"/>
      <c s="62"/>
      <c s="62"/>
      <c s="62"/>
      <c s="62"/>
      <c s="62"/>
      <c s="62"/>
      <c s="62"/>
      <c s="62"/>
      <c s="62"/>
    </row>
    <row ht="12.2" customHeight="1">
      <c r="B165" s="418">
        <v>62</v>
      </c>
      <c s="391" t="s">
        <v>1419</v>
      </c>
      <c s="784"/>
      <c s="333"/>
      <c s="333"/>
      <c s="333"/>
      <c s="333"/>
      <c s="333"/>
      <c s="333"/>
      <c s="333"/>
      <c s="333"/>
      <c s="715"/>
      <c s="62"/>
      <c s="62"/>
      <c s="62"/>
      <c s="62"/>
      <c s="62"/>
      <c s="62"/>
      <c s="62"/>
      <c s="62"/>
      <c s="62"/>
      <c s="62"/>
      <c s="62"/>
      <c s="62"/>
      <c s="62"/>
      <c s="62"/>
      <c s="62"/>
      <c s="62"/>
      <c s="62"/>
      <c s="62"/>
      <c s="62"/>
      <c s="62"/>
      <c s="62"/>
      <c s="62"/>
      <c s="62"/>
      <c s="62"/>
      <c s="62"/>
      <c s="62"/>
      <c s="62"/>
      <c s="62"/>
      <c s="62"/>
      <c s="62"/>
      <c s="580" t="s">
        <v>0</v>
      </c>
    </row>
    <row ht="12.2" customHeight="1">
      <c r="B166" s="418">
        <v>63</v>
      </c>
      <c s="391" t="s">
        <v>605</v>
      </c>
      <c s="784"/>
      <c s="333"/>
      <c s="333"/>
      <c s="333"/>
      <c s="333"/>
      <c s="333"/>
      <c s="333"/>
      <c s="333"/>
      <c s="333"/>
      <c s="715"/>
      <c s="62"/>
      <c s="62"/>
      <c s="62"/>
      <c s="62"/>
      <c s="62"/>
      <c s="62"/>
      <c s="62"/>
      <c s="62"/>
      <c s="62"/>
      <c s="62"/>
      <c s="62"/>
      <c s="62"/>
      <c s="62"/>
      <c s="62"/>
      <c s="62"/>
      <c s="62"/>
      <c s="62"/>
      <c s="62"/>
      <c s="62"/>
      <c s="62"/>
      <c s="62"/>
      <c s="62"/>
      <c s="62"/>
      <c s="62"/>
      <c s="62"/>
      <c s="62"/>
      <c s="62"/>
      <c s="62"/>
      <c s="62"/>
      <c s="62"/>
    </row>
    <row ht="12.2" customHeight="1">
      <c r="B167" s="418">
        <v>61</v>
      </c>
      <c s="391" t="s">
        <v>360</v>
      </c>
      <c s="784"/>
      <c s="333"/>
      <c s="333"/>
      <c s="333"/>
      <c s="333"/>
      <c s="333"/>
      <c s="333"/>
      <c s="333"/>
      <c s="333"/>
      <c s="715"/>
      <c s="62"/>
      <c s="62"/>
      <c s="62"/>
      <c s="62"/>
      <c s="62"/>
      <c s="62"/>
      <c s="62"/>
      <c s="62"/>
      <c s="62"/>
      <c s="62"/>
      <c s="62"/>
      <c s="62"/>
      <c s="62"/>
      <c s="62"/>
      <c s="62"/>
      <c s="62"/>
      <c s="62"/>
      <c s="62"/>
      <c s="62"/>
      <c s="62"/>
      <c s="62"/>
      <c s="62"/>
      <c s="62"/>
      <c s="62"/>
      <c s="62"/>
      <c s="62"/>
      <c s="62"/>
      <c s="62"/>
      <c s="62"/>
      <c s="62"/>
    </row>
    <row ht="12.2" customHeight="1">
      <c r="B168" s="418">
        <v>62</v>
      </c>
      <c s="391" t="s">
        <v>1419</v>
      </c>
      <c s="784"/>
      <c s="333"/>
      <c s="333"/>
      <c s="333"/>
      <c s="333"/>
      <c s="333"/>
      <c s="333"/>
      <c s="333"/>
      <c s="333"/>
      <c s="715"/>
      <c s="62"/>
      <c s="62"/>
      <c s="62"/>
      <c s="62"/>
      <c s="62"/>
      <c s="62"/>
      <c s="62"/>
      <c s="62"/>
      <c s="62"/>
      <c s="62"/>
      <c s="62"/>
      <c s="62"/>
      <c s="62"/>
      <c s="62"/>
      <c s="62"/>
      <c s="62"/>
      <c s="62"/>
      <c s="62"/>
      <c s="62"/>
      <c s="62"/>
      <c s="62"/>
      <c s="62"/>
      <c s="62"/>
      <c s="62"/>
      <c s="62"/>
      <c s="62"/>
      <c s="62"/>
      <c s="62"/>
      <c s="62"/>
      <c s="62"/>
      <c s="580" t="s">
        <v>0</v>
      </c>
    </row>
    <row ht="13.7" thickBot="1">
      <c r="B169" s="418">
        <v>63</v>
      </c>
      <c s="391" t="s">
        <v>605</v>
      </c>
      <c s="641"/>
      <c s="299"/>
      <c s="299"/>
      <c s="299"/>
      <c s="299"/>
      <c s="299"/>
      <c s="299"/>
      <c s="299"/>
      <c s="299"/>
      <c s="664"/>
      <c s="62"/>
      <c s="62"/>
      <c s="62"/>
      <c s="62"/>
      <c s="62"/>
      <c s="62"/>
      <c s="62"/>
      <c s="62"/>
      <c s="62"/>
      <c s="62"/>
      <c s="62"/>
      <c s="62"/>
      <c s="62"/>
      <c s="62"/>
      <c s="62"/>
      <c s="62"/>
      <c s="62"/>
      <c s="62"/>
      <c s="62"/>
      <c s="62"/>
      <c s="62"/>
      <c s="62"/>
      <c s="62"/>
      <c s="62"/>
      <c s="62"/>
      <c s="62"/>
      <c s="62"/>
      <c s="62"/>
      <c s="62"/>
      <c s="62"/>
    </row>
    <row ht="12.2" customHeight="1"/>
    <row ht="12.2" customHeight="1">
      <c r="B171" s="47"/>
      <c s="264"/>
      <c s="329"/>
      <c s="329"/>
      <c s="329"/>
      <c s="329"/>
      <c s="329"/>
    </row>
    <row ht="12.2" customHeight="1">
      <c r="B172" s="47"/>
      <c s="264"/>
      <c s="329"/>
      <c s="329"/>
      <c s="329"/>
      <c s="329"/>
      <c s="329"/>
    </row>
    <row ht="14.25" customHeight="1">
      <c r="B173" s="418">
        <v>64</v>
      </c>
      <c s="502" t="s">
        <v>606</v>
      </c>
      <c s="329"/>
      <c s="329"/>
      <c s="329"/>
      <c s="329"/>
      <c s="329"/>
    </row>
    <row ht="14.25" customHeight="1">
      <c r="B174" s="531">
        <v>24</v>
      </c>
      <c s="589" t="s">
        <v>1410</v>
      </c>
      <c s="1274" t="s">
        <v>1410</v>
      </c>
      <c s="329"/>
      <c s="329"/>
      <c s="329"/>
      <c s="329"/>
    </row>
    <row ht="14.25" customHeight="1">
      <c s="845"/>
      <c s="531">
        <v>25</v>
      </c>
      <c s="827" t="s">
        <v>130</v>
      </c>
      <c s="1022">
        <v>0</v>
      </c>
      <c r="F175" s="1064" t="s">
        <v>0</v>
      </c>
      <c s="329"/>
      <c s="329"/>
    </row>
    <row ht="14.25" customHeight="1">
      <c s="845"/>
      <c s="531">
        <v>26</v>
      </c>
      <c s="573" t="s">
        <v>599</v>
      </c>
      <c s="1022">
        <v>0</v>
      </c>
      <c s="329"/>
      <c r="G176" s="329"/>
      <c s="329"/>
    </row>
    <row ht="14.25" customHeight="1">
      <c s="845"/>
      <c s="531">
        <v>27</v>
      </c>
      <c s="617" t="s">
        <v>1049</v>
      </c>
      <c s="958">
        <v>0</v>
      </c>
      <c s="329"/>
      <c s="329"/>
      <c s="329"/>
      <c s="329"/>
    </row>
    <row ht="14.25" customHeight="1">
      <c s="845"/>
      <c s="531">
        <v>28</v>
      </c>
      <c s="617" t="s">
        <v>1652</v>
      </c>
      <c s="716">
        <v>10</v>
      </c>
      <c s="329"/>
      <c s="329"/>
      <c s="329"/>
      <c s="329"/>
    </row>
    <row ht="14.25" customHeight="1">
      <c s="845"/>
      <c s="531">
        <v>29</v>
      </c>
      <c s="617" t="s">
        <v>939</v>
      </c>
      <c s="716">
        <v>12</v>
      </c>
      <c s="329"/>
      <c s="329"/>
      <c s="329"/>
      <c s="329"/>
    </row>
    <row ht="14.25" customHeight="1">
      <c s="845"/>
      <c s="531">
        <v>30</v>
      </c>
      <c s="617" t="s">
        <v>484</v>
      </c>
      <c s="716">
        <v>0</v>
      </c>
      <c s="329"/>
      <c s="329"/>
      <c s="329"/>
      <c s="329"/>
    </row>
    <row ht="14.25" customHeight="1">
      <c s="845"/>
      <c s="531">
        <v>31</v>
      </c>
      <c s="617" t="s">
        <v>1413</v>
      </c>
      <c s="716">
        <v>0</v>
      </c>
      <c s="329"/>
      <c s="329"/>
      <c s="329"/>
      <c s="329"/>
    </row>
    <row ht="14.25" customHeight="1">
      <c s="845"/>
      <c s="531">
        <v>32</v>
      </c>
      <c s="573" t="s">
        <v>819</v>
      </c>
      <c s="1166">
        <v>0</v>
      </c>
      <c s="329"/>
      <c s="329"/>
      <c s="329"/>
      <c s="329"/>
    </row>
    <row ht="14.25" customHeight="1">
      <c s="845"/>
      <c s="531">
        <v>33</v>
      </c>
      <c s="573" t="s">
        <v>486</v>
      </c>
      <c s="716">
        <v>5</v>
      </c>
      <c s="329"/>
      <c s="329"/>
      <c s="329"/>
      <c s="329"/>
    </row>
    <row ht="14.25" customHeight="1">
      <c r="B184" s="573"/>
      <c s="589" t="s">
        <v>527</v>
      </c>
      <c s="329"/>
      <c s="329"/>
      <c s="387" t="s">
        <v>847</v>
      </c>
      <c s="329"/>
      <c s="329"/>
    </row>
    <row ht="12.2" customHeight="1" thickBot="1">
      <c s="845"/>
      <c s="418">
        <v>65</v>
      </c>
      <c s="467" t="s">
        <v>362</v>
      </c>
      <c s="6">
        <v>2025</v>
      </c>
      <c s="6">
        <v>2026</v>
      </c>
      <c s="6">
        <v>2027</v>
      </c>
      <c s="6">
        <v>2028</v>
      </c>
      <c s="6">
        <v>2029</v>
      </c>
      <c s="6">
        <v>2030</v>
      </c>
      <c s="6">
        <v>2031</v>
      </c>
      <c s="6">
        <v>2032</v>
      </c>
      <c s="6">
        <v>2033</v>
      </c>
      <c s="6">
        <v>2034</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row>
    <row ht="12.2" customHeight="1">
      <c s="845"/>
      <c s="418">
        <v>66</v>
      </c>
      <c s="379" t="s">
        <v>707</v>
      </c>
      <c s="673"/>
      <c s="298"/>
      <c s="298"/>
      <c s="298"/>
      <c s="298"/>
      <c s="298"/>
      <c s="298"/>
      <c s="298"/>
      <c s="298"/>
      <c s="689"/>
      <c s="841"/>
      <c s="171"/>
      <c s="171"/>
      <c s="171"/>
      <c s="171"/>
      <c s="171"/>
      <c s="171"/>
      <c s="171"/>
      <c s="171"/>
      <c s="171"/>
      <c s="171"/>
      <c s="171"/>
      <c s="171"/>
      <c s="171"/>
      <c s="171"/>
      <c s="171"/>
      <c s="171"/>
      <c s="171"/>
      <c s="171"/>
      <c s="171"/>
      <c s="171"/>
      <c s="171"/>
      <c s="171"/>
      <c s="171"/>
      <c s="171"/>
      <c s="171"/>
      <c s="171"/>
      <c s="171"/>
      <c s="171"/>
      <c s="171"/>
    </row>
    <row ht="12.2" customHeight="1" thickBot="1">
      <c s="845"/>
      <c s="418">
        <v>67</v>
      </c>
      <c s="379" t="s">
        <v>1655</v>
      </c>
      <c s="641"/>
      <c s="299"/>
      <c s="299"/>
      <c s="299"/>
      <c s="299"/>
      <c s="299"/>
      <c s="299"/>
      <c s="299"/>
      <c s="299"/>
      <c s="664"/>
      <c s="841"/>
      <c s="171"/>
      <c s="171"/>
      <c s="171"/>
      <c s="171"/>
      <c s="171"/>
      <c s="171"/>
      <c s="171"/>
      <c s="171"/>
      <c s="171"/>
      <c s="171"/>
      <c s="171"/>
      <c s="171"/>
      <c s="171"/>
      <c s="171"/>
      <c s="171"/>
      <c s="171"/>
      <c s="171"/>
      <c s="171"/>
      <c s="171"/>
      <c s="171"/>
      <c s="171"/>
      <c s="171"/>
      <c s="171"/>
      <c s="171"/>
      <c s="171"/>
      <c s="171"/>
      <c s="171"/>
      <c s="171"/>
      <c s="171"/>
    </row>
    <row ht="12.2" customHeight="1" thickBot="1">
      <c s="845"/>
      <c s="418">
        <v>68</v>
      </c>
      <c s="467" t="s">
        <v>599</v>
      </c>
      <c/>
      <c/>
      <c s="387" t="s">
        <v>1318</v>
      </c>
      <c/>
      <c/>
      <c/>
      <c/>
      <c/>
      <c/>
      <c/>
      <c/>
      <c/>
      <c/>
      <c/>
      <c/>
      <c/>
      <c/>
      <c/>
      <c/>
      <c/>
      <c/>
      <c/>
      <c/>
      <c/>
      <c/>
      <c/>
      <c/>
      <c/>
      <c/>
      <c/>
      <c/>
      <c/>
      <c/>
      <c/>
      <c/>
      <c/>
      <c/>
      <c/>
      <c/>
      <c/>
    </row>
    <row ht="12.2" customHeight="1">
      <c s="845"/>
      <c s="418">
        <v>69</v>
      </c>
      <c s="379" t="s">
        <v>707</v>
      </c>
      <c s="673"/>
      <c s="298"/>
      <c s="298"/>
      <c s="298"/>
      <c s="298"/>
      <c s="298"/>
      <c s="298"/>
      <c s="298"/>
      <c s="298"/>
      <c s="689"/>
      <c s="841"/>
      <c s="171"/>
      <c s="171"/>
      <c s="171"/>
      <c s="171"/>
      <c s="171"/>
      <c s="171"/>
      <c s="171"/>
      <c s="171"/>
      <c s="171"/>
      <c s="171"/>
      <c s="171"/>
      <c s="171"/>
      <c s="171"/>
      <c s="171"/>
      <c s="171"/>
      <c s="171"/>
      <c s="171"/>
      <c s="171"/>
      <c s="171"/>
      <c s="171"/>
      <c s="171"/>
      <c s="171"/>
      <c s="171"/>
      <c s="171"/>
      <c s="171"/>
      <c s="171"/>
      <c s="171"/>
      <c s="171"/>
      <c s="171"/>
    </row>
    <row ht="12.2" customHeight="1">
      <c s="845"/>
      <c s="418">
        <v>70</v>
      </c>
      <c s="379" t="s">
        <v>1056</v>
      </c>
      <c s="784"/>
      <c s="333"/>
      <c s="333"/>
      <c s="333"/>
      <c s="333"/>
      <c s="333"/>
      <c s="333"/>
      <c s="333"/>
      <c s="333"/>
      <c s="715"/>
      <c s="841"/>
      <c s="171"/>
      <c s="171"/>
      <c s="171"/>
      <c s="171"/>
      <c s="171"/>
      <c s="171"/>
      <c s="171"/>
      <c s="171"/>
      <c s="171"/>
      <c s="171"/>
      <c s="171"/>
      <c s="171"/>
      <c s="171"/>
      <c s="171"/>
      <c s="171"/>
      <c s="171"/>
      <c s="171"/>
      <c s="171"/>
      <c s="171"/>
      <c s="171"/>
      <c s="171"/>
      <c s="171"/>
      <c s="171"/>
      <c s="171"/>
      <c s="171"/>
      <c s="171"/>
      <c s="171"/>
      <c s="171"/>
      <c s="171"/>
    </row>
    <row ht="12.2" customHeight="1">
      <c s="845"/>
      <c s="418">
        <v>71</v>
      </c>
      <c s="379" t="s">
        <v>605</v>
      </c>
      <c s="784"/>
      <c s="333"/>
      <c s="333"/>
      <c s="333"/>
      <c s="333"/>
      <c s="333"/>
      <c s="333"/>
      <c s="333"/>
      <c s="333"/>
      <c s="715"/>
      <c s="841"/>
      <c s="171"/>
      <c s="171"/>
      <c s="171"/>
      <c s="171"/>
      <c s="171"/>
      <c s="171"/>
      <c s="171"/>
      <c s="171"/>
      <c s="171"/>
      <c s="171"/>
      <c s="171"/>
      <c s="171"/>
      <c s="171"/>
      <c s="171"/>
      <c s="171"/>
      <c s="171"/>
      <c s="171"/>
      <c s="171"/>
      <c s="171"/>
      <c s="171"/>
      <c s="171"/>
      <c s="171"/>
      <c s="171"/>
      <c s="171"/>
      <c s="171"/>
      <c s="171"/>
      <c s="171"/>
      <c s="171"/>
      <c s="171"/>
    </row>
    <row ht="12.2" customHeight="1" thickBot="1">
      <c s="845"/>
      <c s="418">
        <v>72</v>
      </c>
      <c s="467" t="s">
        <v>24</v>
      </c>
      <c s="641"/>
      <c s="299"/>
      <c s="299"/>
      <c s="299"/>
      <c s="299"/>
      <c s="299"/>
      <c s="299"/>
      <c s="299"/>
      <c s="299"/>
      <c s="664"/>
      <c s="841"/>
      <c s="171"/>
      <c s="171"/>
      <c s="171"/>
      <c s="171"/>
      <c s="171"/>
      <c s="171"/>
      <c s="171"/>
      <c s="171"/>
      <c s="171"/>
      <c s="171"/>
      <c s="171"/>
      <c s="171"/>
      <c s="171"/>
      <c s="171"/>
      <c s="171"/>
      <c s="171"/>
      <c s="171"/>
      <c s="171"/>
      <c s="171"/>
      <c s="171"/>
      <c s="171"/>
      <c s="171"/>
      <c s="171"/>
      <c s="171"/>
      <c s="171"/>
      <c s="171"/>
      <c s="171"/>
      <c s="171"/>
      <c s="171"/>
    </row>
    <row ht="14.25" customHeight="1" thickBot="1">
      <c r="B193" s="388"/>
      <c s="264" t="s">
        <v>1055</v>
      </c>
      <c s="48">
        <v>2025</v>
      </c>
      <c s="48">
        <v>2026</v>
      </c>
      <c s="48">
        <v>2027</v>
      </c>
      <c s="48">
        <v>2028</v>
      </c>
      <c s="48">
        <v>2029</v>
      </c>
      <c s="48">
        <v>2030</v>
      </c>
      <c s="48">
        <v>2031</v>
      </c>
      <c s="48">
        <v>2032</v>
      </c>
      <c s="48">
        <v>2033</v>
      </c>
      <c s="48">
        <v>2034</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row>
    <row ht="12.2" customHeight="1" thickBot="1">
      <c r="B194" s="418">
        <v>73</v>
      </c>
      <c s="343" t="s">
        <v>493</v>
      </c>
      <c s="828"/>
      <c s="361"/>
      <c s="361"/>
      <c s="361"/>
      <c s="361"/>
      <c s="361"/>
      <c s="361"/>
      <c s="361"/>
      <c s="361"/>
      <c s="614"/>
      <c s="267"/>
      <c s="267"/>
      <c s="267"/>
      <c s="267"/>
      <c s="267"/>
      <c s="267"/>
      <c s="267"/>
      <c s="267"/>
      <c s="267"/>
      <c s="267"/>
      <c s="267"/>
      <c s="267"/>
      <c s="267"/>
      <c s="267"/>
      <c s="267"/>
      <c s="267"/>
      <c s="267"/>
      <c s="267"/>
      <c s="267"/>
      <c s="267"/>
      <c s="267"/>
      <c s="267"/>
      <c s="267"/>
      <c s="267"/>
      <c s="267"/>
      <c s="267"/>
      <c s="267"/>
      <c s="267"/>
      <c s="267"/>
      <c s="267"/>
    </row>
    <row>
      <c r="F195" s="387" t="s">
        <v>962</v>
      </c>
      <c r="X195" s="812"/>
    </row>
    <row>
      <c r="X196" s="812">
        <v>5</v>
      </c>
    </row>
    <row ht="15.1" customFormat="1"/>
    <row ht="15.1" customFormat="1"/>
    <row ht="15.1" customFormat="1"/>
    <row ht="15.1" customFormat="1"/>
    <row ht="15.1" customFormat="1"/>
    <row ht="15.1" customFormat="1"/>
    <row ht="15.1" customFormat="1"/>
    <row ht="15.1" customFormat="1"/>
    <row ht="15.1" customFormat="1"/>
    <row ht="15.1" customFormat="1"/>
    <row ht="15.1" customFormat="1"/>
  </sheetData>
  <mergeCells count="7">
    <mergeCell ref="F9:H9"/>
    <mergeCell ref="G12:L14"/>
    <mergeCell ref="B34:U34"/>
    <mergeCell ref="B84:L84"/>
    <mergeCell ref="B92:C92"/>
    <mergeCell ref="O114:Q115"/>
    <mergeCell ref="O116:S118"/>
  </mergeCells>
  <conditionalFormatting sqref="D75:L76">
    <cfRule type="expression" dxfId="1" priority="19">
      <formula>IF(AND($D$73="Manuale",D$74&lt;&gt;""),TRUE,FALSE)</formula>
    </cfRule>
  </conditionalFormatting>
  <conditionalFormatting sqref="D21:D22 D87:D96 E21:M22 E87:M90">
    <cfRule type="expression" dxfId="17" priority="2">
      <formula>IF(D$86="",TRUE,FALSE)</formula>
    </cfRule>
  </conditionalFormatting>
  <conditionalFormatting sqref="D25:M26">
    <cfRule type="expression" dxfId="17" priority="1">
      <formula>IF(D$24="",TRUE,FALSE)</formula>
    </cfRule>
  </conditionalFormatting>
  <conditionalFormatting sqref="D102:M105">
    <cfRule type="expression" dxfId="17" priority="3">
      <formula>IF(D$101="",TRUE,FALSE)</formula>
    </cfRule>
  </conditionalFormatting>
  <conditionalFormatting sqref="D149:M149">
    <cfRule type="expression" dxfId="36" priority="4">
      <formula>IF(D$148="",TRUE,FALSE)</formula>
    </cfRule>
  </conditionalFormatting>
  <conditionalFormatting sqref="D161:M169">
    <cfRule type="expression" dxfId="17" priority="5">
      <formula>IF(D$160="",TRUE,FALSE)</formula>
    </cfRule>
  </conditionalFormatting>
  <conditionalFormatting sqref="D186:M187">
    <cfRule type="expression" dxfId="17" priority="6">
      <formula>IF(D$185="",TRUE,FALSE)</formula>
    </cfRule>
  </conditionalFormatting>
  <conditionalFormatting sqref="D189:M192">
    <cfRule type="expression" dxfId="35" priority="7">
      <formula>IF(D$185="",TRUE,FALSE)</formula>
    </cfRule>
  </conditionalFormatting>
  <conditionalFormatting sqref="D194:M194">
    <cfRule type="expression" dxfId="42" priority="8">
      <formula>IF(D$193="",TRUE,FALSE)</formula>
    </cfRule>
  </conditionalFormatting>
  <conditionalFormatting sqref="M48:N48 M50:N50 M55:N55 M63:N63 M68:N69">
    <cfRule type="expression" dxfId="3" priority="25">
      <formula>IF(M$45="",TRUE,FALSE)</formula>
    </cfRule>
  </conditionalFormatting>
  <conditionalFormatting sqref="N21:AQ22 N25:AQ26">
    <cfRule type="expression" dxfId="1" priority="9">
      <formula>IF(N$24&lt;&gt;"",TRUE,FALSE)</formula>
    </cfRule>
  </conditionalFormatting>
  <conditionalFormatting sqref="N87:AQ90">
    <cfRule type="expression" dxfId="1" priority="23">
      <formula>IF(N$86&lt;&gt;"",TRUE,FALSE)</formula>
    </cfRule>
  </conditionalFormatting>
  <conditionalFormatting sqref="N102:AQ105">
    <cfRule type="expression" dxfId="1" priority="10">
      <formula>IF(N$101&lt;&gt;"",TRUE,FALSE)</formula>
    </cfRule>
  </conditionalFormatting>
  <conditionalFormatting sqref="N161:AQ169">
    <cfRule type="expression" dxfId="1" priority="22">
      <formula>IF(N$160&lt;&gt;"",TRUE,FALSE)</formula>
    </cfRule>
  </conditionalFormatting>
  <conditionalFormatting sqref="N194:AQ194">
    <cfRule type="expression" dxfId="1" priority="21">
      <formula>IF(N$193&lt;&gt;"",TRUE,FALSE)</formula>
    </cfRule>
  </conditionalFormatting>
  <conditionalFormatting sqref="U46:U69">
    <cfRule type="expression" dxfId="3" priority="20">
      <formula>IF($D$73="Manuale",TRUE,FALSE)</formula>
    </cfRule>
  </conditionalFormatting>
  <conditionalFormatting sqref="L48 L50 L55 L63 L68:L69 AB48 AB50 AB55 AB63 AB68:AB69 AF48 AF50 AF55 AF63 AF68:AF69 AJ48 AJ50 AJ55 AJ63 AJ68:AJ69">
    <cfRule type="expression" dxfId="26" priority="11">
      <formula>IF(L$45="",TRUE,FALSE)</formula>
    </cfRule>
  </conditionalFormatting>
  <conditionalFormatting sqref="X46:Z69 AB46:AB47 AB49 AB51:AB54 AB56:AB62 AB64:AB67 AC46:AD69 AF46:AF47 AF49 AF51:AF54 AF56:AF62 AF64:AF67 AG46:AH69 AJ46:AJ47 AJ49 AJ51:AJ54 AJ56:AJ62 AJ64:AJ67 AK46:AL69 AO46:AP69">
    <cfRule type="expression" dxfId="0" priority="14">
      <formula>IF(X$45="",TRUE,FALSE)</formula>
    </cfRule>
  </conditionalFormatting>
  <pageMargins left="0.7" right="0.7" top="0.75" bottom="0.75" header="0.3" footer="0.3"/>
  <drawing r:id="rId1"/>
</worksheet>
</file>

<file path=xl/worksheets/sheet8.xml><?xml version="1.0" encoding="utf-8"?>
<worksheet xmlns:r="http://schemas.openxmlformats.org/officeDocument/2006/relationships" xmlns="http://schemas.openxmlformats.org/spreadsheetml/2006/main">
  <dimension ref="A2:FX257"/>
  <sheetViews>
    <sheetView workbookViewId="0">
      <selection activeCell="A1" sqref="A1:XFD1048576"/>
    </sheetView>
  </sheetViews>
  <sheetFormatPr defaultRowHeight="15"/>
  <cols>
    <col min="1" max="1" width="9.140625" style="288"/>
    <col min="2" max="2" width="9.140625" style="613"/>
    <col min="3" max="3" width="19.42578125" style="613" customWidth="1"/>
    <col min="4" max="4" width="20.140625" style="613" customWidth="1"/>
    <col min="5" max="5" width="88.5703125" style="613" bestFit="1" customWidth="1"/>
    <col min="6" max="8" width="11.7109375" style="613" customWidth="1"/>
    <col min="9" max="11" width="11.7109375" style="1045" customWidth="1"/>
    <col min="12" max="12" width="88" style="732" bestFit="1" customWidth="1"/>
    <col min="13" max="17" width="11.7109375" style="732" customWidth="1"/>
    <col min="18" max="18" width="11.7109375" style="613" customWidth="1"/>
    <col min="19" max="21" width="12" style="613" customWidth="1"/>
    <col min="22" max="22" width="67.28515625" style="613" customWidth="1"/>
    <col min="23" max="25" width="12" style="613" customWidth="1"/>
    <col min="26" max="26" width="12.28515625" style="613" customWidth="1"/>
    <col min="27" max="27" width="15" style="613" customWidth="1"/>
    <col min="28" max="29" width="12" style="613" customWidth="1"/>
    <col min="30" max="30" width="9.140625" style="613"/>
    <col min="31" max="31" width="10.28515625" style="613" customWidth="1"/>
    <col min="32" max="32" width="10.7109375" style="613" customWidth="1"/>
    <col min="33" max="33" width="13.5703125" style="288" customWidth="1"/>
    <col min="34" max="36" width="19" style="613" customWidth="1"/>
    <col min="37" max="37" width="80.5703125" style="613" customWidth="1"/>
    <col min="38" max="39" width="9.140625" style="613"/>
    <col min="40" max="40" width="71.28515625" style="613" customWidth="1"/>
    <col min="41" max="172" width="13.28515625" style="613" customWidth="1"/>
    <col min="173" max="16384" width="9.140625" style="613"/>
  </cols>
  <sheetData>
    <row r="2">
      <c r="B2" s="694" t="s">
        <v>1319</v>
      </c>
      <c r="U2" s="694" t="s">
        <v>399</v>
      </c>
      <c r="AE2" s="694" t="s">
        <v>1088</v>
      </c>
    </row>
    <row>
      <c r="AE3" s="801" t="s">
        <v>1454</v>
      </c>
    </row>
    <row>
      <c r="V4" s="801" t="s">
        <v>1797</v>
      </c>
      <c r="AD4" s="257"/>
      <c s="257"/>
    </row>
    <row ht="15.75" thickBot="1">
      <c r="B5" s="257" t="s">
        <v>291</v>
      </c>
      <c s="257" t="s">
        <v>292</v>
      </c>
      <c s="257" t="s">
        <v>963</v>
      </c>
      <c s="257" t="s">
        <v>1207</v>
      </c>
      <c s="257" t="s">
        <v>964</v>
      </c>
      <c s="257"/>
      <c s="257"/>
      <c s="257" t="s">
        <v>1320</v>
      </c>
      <c s="257" t="s">
        <v>848</v>
      </c>
      <c s="257" t="s">
        <v>400</v>
      </c>
      <c s="546" t="s">
        <v>1054</v>
      </c>
      <c s="257" t="s">
        <v>965</v>
      </c>
      <c s="257" t="s">
        <v>293</v>
      </c>
      <c s="257" t="s">
        <v>849</v>
      </c>
      <c s="257" t="s">
        <v>401</v>
      </c>
      <c s="257" t="s">
        <v>1455</v>
      </c>
      <c s="257"/>
      <c s="257"/>
      <c s="257" t="s">
        <v>159</v>
      </c>
      <c s="257" t="s">
        <v>1798</v>
      </c>
      <c s="546" t="s">
        <v>1054</v>
      </c>
      <c s="257" t="s">
        <v>1055</v>
      </c>
      <c s="592" t="s">
        <v>1089</v>
      </c>
      <c s="592" t="s">
        <v>294</v>
      </c>
      <c s="257" t="s">
        <v>250</v>
      </c>
      <c s="257" t="s">
        <v>160</v>
      </c>
      <c s="257" t="s">
        <v>62</v>
      </c>
      <c s="257"/>
      <c s="257" t="s">
        <v>159</v>
      </c>
      <c s="257" t="s">
        <v>966</v>
      </c>
      <c s="257" t="s">
        <v>1798</v>
      </c>
      <c s="257" t="s">
        <v>291</v>
      </c>
      <c s="257" t="s">
        <v>492</v>
      </c>
      <c s="257" t="s">
        <v>361</v>
      </c>
      <c s="257" t="s">
        <v>1055</v>
      </c>
      <c s="257" t="s">
        <v>1207</v>
      </c>
      <c r="FQ5" s="466"/>
      <c s="466"/>
      <c s="466"/>
      <c s="466"/>
      <c s="466"/>
      <c s="466"/>
      <c s="466"/>
      <c s="466"/>
    </row>
    <row>
      <c r="B6" s="692">
        <v>101</v>
      </c>
      <c s="809" t="s">
        <v>1090</v>
      </c>
      <c s="809" t="s">
        <v>1208</v>
      </c>
      <c s="344" t="s">
        <v>161</v>
      </c>
      <c s="909">
        <v>-1</v>
      </c>
      <c s="835"/>
      <c s="835"/>
      <c s="582">
        <v>1</v>
      </c>
      <c s="582"/>
      <c s="582"/>
      <c s="933" t="s">
        <v>1090</v>
      </c>
      <c s="572">
        <v>0</v>
      </c>
      <c s="572">
        <v>0</v>
      </c>
      <c s="572">
        <v>1</v>
      </c>
      <c s="572">
        <v>0</v>
      </c>
      <c s="572">
        <v>1</v>
      </c>
      <c s="1094"/>
      <c s="372"/>
      <c s="257">
        <v>1</v>
      </c>
      <c s="830">
        <v>1</v>
      </c>
      <c s="672" t="s">
        <v>402</v>
      </c>
      <c s="1086" t="s">
        <v>0</v>
      </c>
      <c s="1163">
        <v>0</v>
      </c>
      <c s="964">
        <v>0</v>
      </c>
      <c s="734" t="s">
        <v>1317</v>
      </c>
      <c s="734" t="s">
        <v>1317</v>
      </c>
      <c s="1027" t="s">
        <v>0</v>
      </c>
      <c s="372" t="s">
        <v>0</v>
      </c>
      <c s="257">
        <v>1</v>
      </c>
      <c s="830"/>
      <c s="672"/>
      <c s="672"/>
      <c s="1005"/>
      <c s="1252"/>
      <c s="900" t="s">
        <v>0</v>
      </c>
      <c s="943" t="s">
        <v>0</v>
      </c>
      <c r="AM6" s="288"/>
      <c s="288"/>
      <c s="288"/>
      <c s="288"/>
      <c s="288"/>
      <c s="288"/>
      <c s="288"/>
    </row>
    <row>
      <c r="B7" s="692">
        <v>102</v>
      </c>
      <c s="809" t="s">
        <v>1090</v>
      </c>
      <c s="809" t="s">
        <v>1321</v>
      </c>
      <c s="344" t="s">
        <v>63</v>
      </c>
      <c s="909">
        <v>-1</v>
      </c>
      <c s="835"/>
      <c s="835"/>
      <c s="582">
        <v>2</v>
      </c>
      <c s="582"/>
      <c s="582"/>
      <c s="933" t="s">
        <v>967</v>
      </c>
      <c s="572">
        <v>0</v>
      </c>
      <c s="572">
        <v>0</v>
      </c>
      <c s="572">
        <v>1</v>
      </c>
      <c s="572">
        <v>0</v>
      </c>
      <c s="572">
        <v>2</v>
      </c>
      <c s="372"/>
      <c s="372"/>
      <c s="257">
        <v>2</v>
      </c>
      <c s="844" t="s">
        <v>0</v>
      </c>
      <c s="658" t="s">
        <v>0</v>
      </c>
      <c s="927" t="s">
        <v>0</v>
      </c>
      <c s="1163" t="s">
        <v>0</v>
      </c>
      <c s="964" t="s">
        <v>0</v>
      </c>
      <c s="734" t="s">
        <v>0</v>
      </c>
      <c s="734" t="s">
        <v>0</v>
      </c>
      <c s="1027" t="s">
        <v>0</v>
      </c>
      <c s="372" t="s">
        <v>0</v>
      </c>
      <c s="257">
        <v>2</v>
      </c>
      <c s="844"/>
      <c s="658"/>
      <c s="658"/>
      <c s="1236"/>
      <c s="1120"/>
      <c s="900" t="s">
        <v>0</v>
      </c>
      <c s="943" t="s">
        <v>0</v>
      </c>
      <c r="AM7" s="288"/>
      <c s="288"/>
      <c s="288"/>
      <c s="288"/>
      <c s="288"/>
      <c s="288"/>
      <c s="288"/>
    </row>
    <row>
      <c r="B8" s="692">
        <v>103</v>
      </c>
      <c s="809" t="s">
        <v>1090</v>
      </c>
      <c s="809" t="s">
        <v>1321</v>
      </c>
      <c s="344" t="s">
        <v>630</v>
      </c>
      <c s="909">
        <v>-1</v>
      </c>
      <c s="835"/>
      <c s="835"/>
      <c s="582">
        <v>3</v>
      </c>
      <c s="582"/>
      <c s="582"/>
      <c s="933" t="s">
        <v>850</v>
      </c>
      <c s="572">
        <v>0</v>
      </c>
      <c s="572">
        <v>0</v>
      </c>
      <c s="572">
        <v>1</v>
      </c>
      <c s="572">
        <v>0</v>
      </c>
      <c s="572">
        <v>3</v>
      </c>
      <c s="372"/>
      <c s="372"/>
      <c s="257">
        <v>3</v>
      </c>
      <c s="844" t="s">
        <v>0</v>
      </c>
      <c s="658" t="s">
        <v>0</v>
      </c>
      <c s="927" t="s">
        <v>0</v>
      </c>
      <c s="1163" t="s">
        <v>0</v>
      </c>
      <c s="964" t="s">
        <v>0</v>
      </c>
      <c s="734" t="s">
        <v>0</v>
      </c>
      <c s="734" t="s">
        <v>0</v>
      </c>
      <c s="1027" t="s">
        <v>0</v>
      </c>
      <c s="372" t="s">
        <v>0</v>
      </c>
      <c s="257">
        <v>3</v>
      </c>
      <c s="844"/>
      <c s="658"/>
      <c s="658"/>
      <c s="1236"/>
      <c s="1120"/>
      <c s="900" t="s">
        <v>0</v>
      </c>
      <c s="943" t="s">
        <v>0</v>
      </c>
      <c r="AM8" s="288"/>
      <c s="288"/>
      <c s="288"/>
      <c s="288"/>
      <c s="288"/>
      <c s="288"/>
      <c s="288"/>
    </row>
    <row>
      <c r="B9" s="692">
        <v>104</v>
      </c>
      <c s="809" t="s">
        <v>1090</v>
      </c>
      <c s="809" t="s">
        <v>1321</v>
      </c>
      <c s="344" t="s">
        <v>528</v>
      </c>
      <c s="909">
        <v>-1</v>
      </c>
      <c s="835"/>
      <c s="835"/>
      <c s="582">
        <v>10</v>
      </c>
      <c s="582">
        <v>1</v>
      </c>
      <c s="582"/>
      <c s="933" t="s">
        <v>1321</v>
      </c>
      <c s="572">
        <v>0</v>
      </c>
      <c s="572">
        <v>0</v>
      </c>
      <c s="572">
        <v>1</v>
      </c>
      <c s="572">
        <v>0</v>
      </c>
      <c s="572">
        <v>1</v>
      </c>
      <c s="372"/>
      <c s="372"/>
      <c s="257">
        <v>4</v>
      </c>
      <c s="844" t="s">
        <v>0</v>
      </c>
      <c s="658" t="s">
        <v>0</v>
      </c>
      <c s="927" t="s">
        <v>0</v>
      </c>
      <c s="1163" t="s">
        <v>0</v>
      </c>
      <c s="964" t="s">
        <v>0</v>
      </c>
      <c s="734" t="s">
        <v>0</v>
      </c>
      <c s="734" t="s">
        <v>0</v>
      </c>
      <c s="1027" t="s">
        <v>0</v>
      </c>
      <c s="372" t="s">
        <v>0</v>
      </c>
      <c s="257">
        <v>4</v>
      </c>
      <c s="844"/>
      <c s="658"/>
      <c s="658"/>
      <c s="1236"/>
      <c s="1120"/>
      <c s="900" t="s">
        <v>0</v>
      </c>
      <c s="943" t="s">
        <v>0</v>
      </c>
      <c r="AM9" s="288"/>
      <c s="288"/>
      <c s="288"/>
      <c s="288"/>
      <c s="288"/>
      <c s="288"/>
      <c s="288"/>
    </row>
    <row>
      <c r="B10" s="692">
        <v>105</v>
      </c>
      <c s="809" t="s">
        <v>1090</v>
      </c>
      <c s="809" t="s">
        <v>1321</v>
      </c>
      <c s="344" t="s">
        <v>529</v>
      </c>
      <c s="909">
        <v>-1</v>
      </c>
      <c s="835"/>
      <c s="835"/>
      <c s="582">
        <v>20</v>
      </c>
      <c s="582">
        <v>1</v>
      </c>
      <c s="582"/>
      <c s="933" t="s">
        <v>1322</v>
      </c>
      <c s="572">
        <v>0</v>
      </c>
      <c s="572">
        <v>0</v>
      </c>
      <c s="572">
        <v>1</v>
      </c>
      <c s="572">
        <v>0</v>
      </c>
      <c s="572">
        <v>2</v>
      </c>
      <c s="372"/>
      <c s="372"/>
      <c s="257">
        <v>5</v>
      </c>
      <c s="844" t="s">
        <v>0</v>
      </c>
      <c s="658" t="s">
        <v>0</v>
      </c>
      <c s="927" t="s">
        <v>0</v>
      </c>
      <c s="1163" t="s">
        <v>0</v>
      </c>
      <c s="964" t="s">
        <v>0</v>
      </c>
      <c s="734" t="s">
        <v>0</v>
      </c>
      <c s="734" t="s">
        <v>0</v>
      </c>
      <c s="1027" t="s">
        <v>0</v>
      </c>
      <c s="372" t="s">
        <v>0</v>
      </c>
      <c s="257">
        <v>5</v>
      </c>
      <c s="844"/>
      <c s="658"/>
      <c s="658"/>
      <c s="1236"/>
      <c s="1120"/>
      <c s="900" t="s">
        <v>0</v>
      </c>
      <c s="943" t="s">
        <v>0</v>
      </c>
      <c r="AM10" s="288"/>
      <c s="288"/>
      <c s="288"/>
      <c s="288"/>
      <c s="288"/>
      <c s="288"/>
      <c s="288"/>
    </row>
    <row>
      <c r="B11" s="692">
        <v>106</v>
      </c>
      <c s="809" t="s">
        <v>1090</v>
      </c>
      <c s="809" t="s">
        <v>1321</v>
      </c>
      <c s="344" t="s">
        <v>1456</v>
      </c>
      <c s="909">
        <v>-1</v>
      </c>
      <c s="835"/>
      <c s="835"/>
      <c s="582">
        <v>30</v>
      </c>
      <c s="582">
        <v>1</v>
      </c>
      <c s="582"/>
      <c s="933" t="s">
        <v>1208</v>
      </c>
      <c s="572">
        <v>0</v>
      </c>
      <c s="572">
        <v>0</v>
      </c>
      <c s="572">
        <v>1</v>
      </c>
      <c s="572">
        <v>0</v>
      </c>
      <c s="572">
        <v>3</v>
      </c>
      <c s="372"/>
      <c s="372"/>
      <c s="257">
        <v>6</v>
      </c>
      <c s="844" t="s">
        <v>0</v>
      </c>
      <c s="658" t="s">
        <v>0</v>
      </c>
      <c s="927" t="s">
        <v>0</v>
      </c>
      <c s="1163" t="s">
        <v>0</v>
      </c>
      <c s="964" t="s">
        <v>0</v>
      </c>
      <c s="734" t="s">
        <v>0</v>
      </c>
      <c s="734" t="s">
        <v>0</v>
      </c>
      <c s="1027" t="s">
        <v>0</v>
      </c>
      <c s="372" t="s">
        <v>0</v>
      </c>
      <c s="257">
        <v>6</v>
      </c>
      <c s="844"/>
      <c s="658"/>
      <c s="658"/>
      <c s="1236"/>
      <c s="1120"/>
      <c s="900" t="s">
        <v>0</v>
      </c>
      <c s="943" t="s">
        <v>0</v>
      </c>
      <c r="AM11" s="288"/>
      <c s="288"/>
      <c s="288"/>
      <c s="288"/>
      <c s="288"/>
      <c s="288"/>
      <c s="288"/>
    </row>
    <row>
      <c r="B12" s="692">
        <v>107</v>
      </c>
      <c s="809" t="s">
        <v>1090</v>
      </c>
      <c s="809" t="s">
        <v>1321</v>
      </c>
      <c s="344" t="s">
        <v>64</v>
      </c>
      <c s="909">
        <v>-1</v>
      </c>
      <c s="835"/>
      <c s="835"/>
      <c s="582">
        <v>40</v>
      </c>
      <c s="582">
        <v>2</v>
      </c>
      <c s="582"/>
      <c s="933" t="s">
        <v>1559</v>
      </c>
      <c s="572">
        <v>0</v>
      </c>
      <c s="572">
        <v>0</v>
      </c>
      <c s="572">
        <v>1</v>
      </c>
      <c s="572">
        <v>0</v>
      </c>
      <c s="572">
        <v>1</v>
      </c>
      <c s="372"/>
      <c s="372"/>
      <c s="257">
        <v>7</v>
      </c>
      <c s="844" t="s">
        <v>0</v>
      </c>
      <c s="658" t="s">
        <v>0</v>
      </c>
      <c s="927" t="s">
        <v>0</v>
      </c>
      <c s="1163" t="s">
        <v>0</v>
      </c>
      <c s="964" t="s">
        <v>0</v>
      </c>
      <c s="734" t="s">
        <v>0</v>
      </c>
      <c s="734" t="s">
        <v>0</v>
      </c>
      <c s="1027" t="s">
        <v>0</v>
      </c>
      <c s="372" t="s">
        <v>0</v>
      </c>
      <c s="257">
        <v>7</v>
      </c>
      <c s="844"/>
      <c s="658"/>
      <c s="658"/>
      <c s="1236"/>
      <c s="1120"/>
      <c s="900" t="s">
        <v>0</v>
      </c>
      <c s="943" t="s">
        <v>0</v>
      </c>
      <c r="AM12" s="288"/>
      <c s="288"/>
      <c s="288"/>
      <c s="288"/>
      <c s="288"/>
      <c s="288"/>
      <c s="288"/>
    </row>
    <row>
      <c r="B13" s="692">
        <v>108</v>
      </c>
      <c s="809" t="s">
        <v>1090</v>
      </c>
      <c s="809" t="s">
        <v>1321</v>
      </c>
      <c s="344" t="s">
        <v>739</v>
      </c>
      <c s="909">
        <v>-1</v>
      </c>
      <c s="835"/>
      <c s="835"/>
      <c s="582">
        <v>50</v>
      </c>
      <c s="582">
        <v>2</v>
      </c>
      <c s="582"/>
      <c s="933" t="s">
        <v>851</v>
      </c>
      <c s="572">
        <v>0</v>
      </c>
      <c s="572">
        <v>0</v>
      </c>
      <c s="572">
        <v>1</v>
      </c>
      <c s="572">
        <v>0</v>
      </c>
      <c s="572">
        <v>2</v>
      </c>
      <c s="372"/>
      <c s="372"/>
      <c s="257">
        <v>8</v>
      </c>
      <c s="844" t="s">
        <v>0</v>
      </c>
      <c s="658" t="s">
        <v>0</v>
      </c>
      <c s="927" t="s">
        <v>0</v>
      </c>
      <c s="1163" t="s">
        <v>0</v>
      </c>
      <c s="964" t="s">
        <v>0</v>
      </c>
      <c s="734" t="s">
        <v>0</v>
      </c>
      <c s="734" t="s">
        <v>0</v>
      </c>
      <c s="1027" t="s">
        <v>0</v>
      </c>
      <c s="372" t="s">
        <v>0</v>
      </c>
      <c s="257">
        <v>8</v>
      </c>
      <c s="844"/>
      <c s="658"/>
      <c s="658"/>
      <c s="1236"/>
      <c s="1120"/>
      <c s="900" t="s">
        <v>0</v>
      </c>
      <c s="943" t="s">
        <v>0</v>
      </c>
      <c r="AM13" s="288"/>
      <c s="288"/>
      <c s="288"/>
      <c s="288"/>
      <c s="288"/>
      <c s="288"/>
      <c s="288"/>
    </row>
    <row>
      <c r="B14" s="692">
        <v>109</v>
      </c>
      <c s="809" t="s">
        <v>1090</v>
      </c>
      <c s="809" t="s">
        <v>1321</v>
      </c>
      <c s="344" t="s">
        <v>295</v>
      </c>
      <c s="909">
        <v>-1</v>
      </c>
      <c s="835"/>
      <c s="835"/>
      <c s="582">
        <v>60</v>
      </c>
      <c s="582">
        <v>2</v>
      </c>
      <c s="582"/>
      <c s="933" t="s">
        <v>296</v>
      </c>
      <c s="572">
        <v>0</v>
      </c>
      <c s="572">
        <v>0</v>
      </c>
      <c s="572">
        <v>1</v>
      </c>
      <c s="572">
        <v>0</v>
      </c>
      <c s="572">
        <v>3</v>
      </c>
      <c s="372"/>
      <c s="372"/>
      <c s="257">
        <v>9</v>
      </c>
      <c s="844" t="s">
        <v>0</v>
      </c>
      <c s="658" t="s">
        <v>0</v>
      </c>
      <c s="927" t="s">
        <v>0</v>
      </c>
      <c s="1163" t="s">
        <v>0</v>
      </c>
      <c s="964" t="s">
        <v>0</v>
      </c>
      <c s="734" t="s">
        <v>0</v>
      </c>
      <c s="734" t="s">
        <v>0</v>
      </c>
      <c s="1027" t="s">
        <v>0</v>
      </c>
      <c s="372" t="s">
        <v>0</v>
      </c>
      <c s="257">
        <v>9</v>
      </c>
      <c s="844"/>
      <c s="658"/>
      <c s="658"/>
      <c s="1236"/>
      <c s="1120"/>
      <c s="900" t="s">
        <v>0</v>
      </c>
      <c s="943" t="s">
        <v>0</v>
      </c>
      <c r="AM14" s="288"/>
      <c s="288"/>
      <c s="288"/>
      <c s="288"/>
      <c s="288"/>
      <c s="288"/>
      <c s="288"/>
    </row>
    <row>
      <c r="B15" s="692">
        <v>110</v>
      </c>
      <c s="809" t="s">
        <v>1090</v>
      </c>
      <c s="809" t="s">
        <v>1321</v>
      </c>
      <c s="344" t="s">
        <v>968</v>
      </c>
      <c s="909">
        <v>-1</v>
      </c>
      <c s="835"/>
      <c s="835"/>
      <c s="582">
        <v>70</v>
      </c>
      <c s="582">
        <v>3</v>
      </c>
      <c s="582"/>
      <c s="933" t="s">
        <v>297</v>
      </c>
      <c s="572">
        <v>0</v>
      </c>
      <c s="572">
        <v>0</v>
      </c>
      <c s="572">
        <v>1</v>
      </c>
      <c s="572">
        <v>0</v>
      </c>
      <c s="572">
        <v>1</v>
      </c>
      <c s="372"/>
      <c s="372"/>
      <c s="257">
        <v>10</v>
      </c>
      <c s="844" t="s">
        <v>0</v>
      </c>
      <c s="658" t="s">
        <v>0</v>
      </c>
      <c s="927" t="s">
        <v>0</v>
      </c>
      <c s="1163" t="s">
        <v>0</v>
      </c>
      <c s="964" t="s">
        <v>0</v>
      </c>
      <c s="734" t="s">
        <v>0</v>
      </c>
      <c s="734" t="s">
        <v>0</v>
      </c>
      <c s="1027" t="s">
        <v>0</v>
      </c>
      <c s="372" t="s">
        <v>0</v>
      </c>
      <c s="257">
        <v>10</v>
      </c>
      <c s="844"/>
      <c s="658"/>
      <c s="658"/>
      <c s="1236"/>
      <c s="1120"/>
      <c s="900" t="s">
        <v>0</v>
      </c>
      <c s="943" t="s">
        <v>0</v>
      </c>
      <c r="AM15" s="288"/>
      <c s="288"/>
      <c s="288"/>
      <c s="288"/>
      <c s="288"/>
      <c s="288"/>
      <c s="288"/>
    </row>
    <row>
      <c r="B16" s="692">
        <v>111</v>
      </c>
      <c s="809" t="s">
        <v>1090</v>
      </c>
      <c s="809" t="s">
        <v>1321</v>
      </c>
      <c s="344" t="s">
        <v>162</v>
      </c>
      <c s="909">
        <v>-1</v>
      </c>
      <c s="835"/>
      <c s="835"/>
      <c s="582">
        <v>80</v>
      </c>
      <c s="582">
        <v>3</v>
      </c>
      <c s="582"/>
      <c s="933" t="s">
        <v>273</v>
      </c>
      <c s="572">
        <v>0</v>
      </c>
      <c s="572">
        <v>0</v>
      </c>
      <c s="572">
        <v>1</v>
      </c>
      <c s="572">
        <v>0</v>
      </c>
      <c s="572">
        <v>2</v>
      </c>
      <c s="372"/>
      <c s="372"/>
      <c s="257">
        <v>11</v>
      </c>
      <c s="844" t="s">
        <v>0</v>
      </c>
      <c s="658" t="s">
        <v>0</v>
      </c>
      <c s="927" t="s">
        <v>0</v>
      </c>
      <c s="1163" t="s">
        <v>0</v>
      </c>
      <c s="964" t="s">
        <v>0</v>
      </c>
      <c s="734" t="s">
        <v>0</v>
      </c>
      <c s="734" t="s">
        <v>0</v>
      </c>
      <c s="1027" t="s">
        <v>0</v>
      </c>
      <c s="372" t="s">
        <v>0</v>
      </c>
      <c s="257">
        <v>11</v>
      </c>
      <c s="844"/>
      <c s="658"/>
      <c s="658"/>
      <c s="1236"/>
      <c s="1120"/>
      <c s="900" t="s">
        <v>0</v>
      </c>
      <c s="943" t="s">
        <v>0</v>
      </c>
      <c r="AM16" s="288"/>
      <c s="288"/>
      <c s="288"/>
      <c s="288"/>
      <c s="288"/>
      <c s="288"/>
      <c s="288"/>
    </row>
    <row>
      <c r="B17" s="692">
        <v>112</v>
      </c>
      <c s="809" t="s">
        <v>1090</v>
      </c>
      <c s="809" t="s">
        <v>1321</v>
      </c>
      <c s="344" t="s">
        <v>1686</v>
      </c>
      <c s="909">
        <v>-1</v>
      </c>
      <c s="835"/>
      <c s="835"/>
      <c s="582">
        <v>101</v>
      </c>
      <c s="582">
        <v>30</v>
      </c>
      <c s="582"/>
      <c s="933" t="s">
        <v>161</v>
      </c>
      <c s="572">
        <v>1</v>
      </c>
      <c s="572">
        <v>0</v>
      </c>
      <c s="572">
        <v>1</v>
      </c>
      <c s="572">
        <v>0</v>
      </c>
      <c s="572">
        <v>1</v>
      </c>
      <c s="372"/>
      <c s="372"/>
      <c s="257">
        <v>12</v>
      </c>
      <c s="844" t="s">
        <v>0</v>
      </c>
      <c s="658" t="s">
        <v>0</v>
      </c>
      <c s="927" t="s">
        <v>0</v>
      </c>
      <c s="1163" t="s">
        <v>0</v>
      </c>
      <c s="964" t="s">
        <v>0</v>
      </c>
      <c s="734" t="s">
        <v>0</v>
      </c>
      <c s="734" t="s">
        <v>0</v>
      </c>
      <c s="1027" t="s">
        <v>0</v>
      </c>
      <c s="372" t="s">
        <v>0</v>
      </c>
      <c s="257">
        <v>12</v>
      </c>
      <c s="844"/>
      <c s="658"/>
      <c s="658"/>
      <c s="1236"/>
      <c s="1120"/>
      <c s="900" t="s">
        <v>0</v>
      </c>
      <c s="943" t="s">
        <v>0</v>
      </c>
      <c r="AM17" s="288"/>
      <c s="288"/>
      <c s="288"/>
      <c s="288"/>
      <c s="288"/>
      <c s="288"/>
      <c s="288"/>
    </row>
    <row>
      <c r="B18" s="692">
        <v>113</v>
      </c>
      <c s="809" t="s">
        <v>1090</v>
      </c>
      <c s="809" t="s">
        <v>1321</v>
      </c>
      <c s="344" t="s">
        <v>631</v>
      </c>
      <c s="909">
        <v>-1</v>
      </c>
      <c s="835"/>
      <c s="835"/>
      <c s="582">
        <v>102</v>
      </c>
      <c s="582">
        <v>10</v>
      </c>
      <c s="582"/>
      <c s="933" t="s">
        <v>63</v>
      </c>
      <c s="572">
        <v>1</v>
      </c>
      <c s="572">
        <v>0</v>
      </c>
      <c s="572">
        <v>1</v>
      </c>
      <c s="572">
        <v>0</v>
      </c>
      <c s="572">
        <v>1</v>
      </c>
      <c s="372"/>
      <c s="372"/>
      <c s="257">
        <v>13</v>
      </c>
      <c s="844" t="s">
        <v>0</v>
      </c>
      <c s="658" t="s">
        <v>0</v>
      </c>
      <c s="927" t="s">
        <v>0</v>
      </c>
      <c s="1163" t="s">
        <v>0</v>
      </c>
      <c s="964" t="s">
        <v>0</v>
      </c>
      <c s="734" t="s">
        <v>0</v>
      </c>
      <c s="734" t="s">
        <v>0</v>
      </c>
      <c s="1027" t="s">
        <v>0</v>
      </c>
      <c s="372" t="s">
        <v>0</v>
      </c>
      <c s="257">
        <v>13</v>
      </c>
      <c s="844"/>
      <c s="658"/>
      <c s="658"/>
      <c s="1236"/>
      <c s="1120"/>
      <c s="900" t="s">
        <v>0</v>
      </c>
      <c s="943" t="s">
        <v>0</v>
      </c>
      <c r="AM18" s="288"/>
      <c s="288"/>
      <c s="288"/>
      <c s="288"/>
      <c s="288"/>
      <c s="288"/>
      <c s="288"/>
    </row>
    <row>
      <c r="B19" s="692">
        <v>114</v>
      </c>
      <c s="809" t="s">
        <v>1090</v>
      </c>
      <c s="809" t="s">
        <v>1321</v>
      </c>
      <c s="344" t="s">
        <v>1576</v>
      </c>
      <c s="909">
        <v>-1</v>
      </c>
      <c s="835"/>
      <c s="835"/>
      <c s="582">
        <v>103</v>
      </c>
      <c s="582">
        <v>10</v>
      </c>
      <c s="582"/>
      <c s="933" t="s">
        <v>630</v>
      </c>
      <c s="572">
        <v>1</v>
      </c>
      <c s="572">
        <v>0</v>
      </c>
      <c s="572">
        <v>1</v>
      </c>
      <c s="572">
        <v>0</v>
      </c>
      <c s="572">
        <v>2</v>
      </c>
      <c s="372"/>
      <c s="372"/>
      <c s="257">
        <v>14</v>
      </c>
      <c s="844" t="s">
        <v>0</v>
      </c>
      <c s="658" t="s">
        <v>0</v>
      </c>
      <c s="927" t="s">
        <v>0</v>
      </c>
      <c s="1163" t="s">
        <v>0</v>
      </c>
      <c s="964" t="s">
        <v>0</v>
      </c>
      <c s="734" t="s">
        <v>0</v>
      </c>
      <c s="734" t="s">
        <v>0</v>
      </c>
      <c s="1027" t="s">
        <v>0</v>
      </c>
      <c s="372" t="s">
        <v>0</v>
      </c>
      <c s="257">
        <v>14</v>
      </c>
      <c s="844"/>
      <c s="658"/>
      <c s="658"/>
      <c s="1236"/>
      <c s="1120"/>
      <c s="900" t="s">
        <v>0</v>
      </c>
      <c s="943" t="s">
        <v>0</v>
      </c>
      <c r="AM19" s="288"/>
      <c s="288"/>
      <c s="288"/>
      <c s="288"/>
      <c s="288"/>
      <c s="288"/>
      <c s="288"/>
    </row>
    <row>
      <c r="B20" s="692">
        <v>115</v>
      </c>
      <c s="809" t="s">
        <v>1090</v>
      </c>
      <c s="809" t="s">
        <v>1321</v>
      </c>
      <c s="344" t="s">
        <v>163</v>
      </c>
      <c s="909">
        <v>-1</v>
      </c>
      <c s="835"/>
      <c s="835"/>
      <c s="582">
        <v>104</v>
      </c>
      <c s="582">
        <v>10</v>
      </c>
      <c s="582"/>
      <c s="933" t="s">
        <v>528</v>
      </c>
      <c s="572">
        <v>1</v>
      </c>
      <c s="572">
        <v>0</v>
      </c>
      <c s="572">
        <v>1</v>
      </c>
      <c s="572">
        <v>0</v>
      </c>
      <c s="572">
        <v>3</v>
      </c>
      <c s="372"/>
      <c s="372"/>
      <c s="257">
        <v>15</v>
      </c>
      <c s="844" t="s">
        <v>0</v>
      </c>
      <c s="658" t="s">
        <v>0</v>
      </c>
      <c s="927" t="s">
        <v>0</v>
      </c>
      <c s="1163" t="s">
        <v>0</v>
      </c>
      <c s="964" t="s">
        <v>0</v>
      </c>
      <c s="734" t="s">
        <v>0</v>
      </c>
      <c s="734" t="s">
        <v>0</v>
      </c>
      <c s="1027" t="s">
        <v>0</v>
      </c>
      <c s="372" t="s">
        <v>0</v>
      </c>
      <c s="257">
        <v>15</v>
      </c>
      <c s="844"/>
      <c s="658"/>
      <c s="658"/>
      <c s="1236"/>
      <c s="1120"/>
      <c s="900" t="s">
        <v>0</v>
      </c>
      <c s="943" t="s">
        <v>0</v>
      </c>
      <c r="AM20" s="288"/>
      <c s="288"/>
      <c s="288"/>
      <c s="288"/>
      <c s="288"/>
      <c s="288"/>
      <c s="288"/>
    </row>
    <row>
      <c r="B21" s="692">
        <v>116</v>
      </c>
      <c s="809" t="s">
        <v>1090</v>
      </c>
      <c s="809" t="s">
        <v>1321</v>
      </c>
      <c s="344" t="s">
        <v>1209</v>
      </c>
      <c s="909">
        <v>-1</v>
      </c>
      <c s="835"/>
      <c s="835"/>
      <c s="582">
        <v>105</v>
      </c>
      <c s="582">
        <v>10</v>
      </c>
      <c s="582"/>
      <c s="933" t="s">
        <v>529</v>
      </c>
      <c s="572">
        <v>1</v>
      </c>
      <c s="572">
        <v>0</v>
      </c>
      <c s="572">
        <v>1</v>
      </c>
      <c s="572">
        <v>0</v>
      </c>
      <c s="572">
        <v>4</v>
      </c>
      <c s="372"/>
      <c s="372"/>
      <c s="257">
        <v>16</v>
      </c>
      <c s="844" t="s">
        <v>0</v>
      </c>
      <c s="658" t="s">
        <v>0</v>
      </c>
      <c s="927" t="s">
        <v>0</v>
      </c>
      <c s="1163" t="s">
        <v>0</v>
      </c>
      <c s="964" t="s">
        <v>0</v>
      </c>
      <c s="734" t="s">
        <v>0</v>
      </c>
      <c s="734" t="s">
        <v>0</v>
      </c>
      <c s="1027" t="s">
        <v>0</v>
      </c>
      <c s="372" t="s">
        <v>0</v>
      </c>
      <c s="257">
        <v>16</v>
      </c>
      <c s="844"/>
      <c s="658"/>
      <c s="658"/>
      <c s="1236"/>
      <c s="1120"/>
      <c s="900" t="s">
        <v>0</v>
      </c>
      <c s="943" t="s">
        <v>0</v>
      </c>
      <c r="AM21" s="288"/>
      <c s="288"/>
      <c s="288"/>
      <c s="288"/>
      <c s="288"/>
      <c s="288"/>
      <c s="288"/>
    </row>
    <row>
      <c r="B22" s="692">
        <v>117</v>
      </c>
      <c s="809" t="s">
        <v>1090</v>
      </c>
      <c s="809" t="s">
        <v>1321</v>
      </c>
      <c s="344" t="s">
        <v>852</v>
      </c>
      <c s="909">
        <v>-1</v>
      </c>
      <c s="835"/>
      <c s="835"/>
      <c s="582">
        <v>106</v>
      </c>
      <c s="582">
        <v>10</v>
      </c>
      <c s="582"/>
      <c s="933" t="s">
        <v>1456</v>
      </c>
      <c s="572">
        <v>1</v>
      </c>
      <c s="572">
        <v>0</v>
      </c>
      <c s="572">
        <v>1</v>
      </c>
      <c s="572">
        <v>0</v>
      </c>
      <c s="572">
        <v>5</v>
      </c>
      <c s="372"/>
      <c s="372"/>
      <c s="257">
        <v>17</v>
      </c>
      <c s="844" t="s">
        <v>0</v>
      </c>
      <c s="658" t="s">
        <v>0</v>
      </c>
      <c s="927" t="s">
        <v>0</v>
      </c>
      <c s="1163" t="s">
        <v>0</v>
      </c>
      <c s="964" t="s">
        <v>0</v>
      </c>
      <c s="734" t="s">
        <v>0</v>
      </c>
      <c s="734" t="s">
        <v>0</v>
      </c>
      <c s="1027" t="s">
        <v>0</v>
      </c>
      <c s="372" t="s">
        <v>0</v>
      </c>
      <c s="257">
        <v>17</v>
      </c>
      <c s="844"/>
      <c s="658"/>
      <c s="658"/>
      <c s="1236"/>
      <c s="1120"/>
      <c s="900" t="s">
        <v>0</v>
      </c>
      <c s="943" t="s">
        <v>0</v>
      </c>
      <c r="AM22" s="288"/>
      <c s="288"/>
      <c s="288"/>
      <c s="288"/>
      <c s="288"/>
      <c s="288"/>
      <c s="288"/>
    </row>
    <row>
      <c r="B23" s="692">
        <v>118</v>
      </c>
      <c s="809" t="s">
        <v>1090</v>
      </c>
      <c s="809" t="s">
        <v>1321</v>
      </c>
      <c s="344" t="s">
        <v>740</v>
      </c>
      <c s="909">
        <v>-1</v>
      </c>
      <c s="835"/>
      <c s="835"/>
      <c s="582">
        <v>107</v>
      </c>
      <c s="582">
        <v>10</v>
      </c>
      <c s="582"/>
      <c s="933" t="s">
        <v>64</v>
      </c>
      <c s="572">
        <v>1</v>
      </c>
      <c s="572">
        <v>0</v>
      </c>
      <c s="572">
        <v>1</v>
      </c>
      <c s="572">
        <v>0</v>
      </c>
      <c s="572">
        <v>6</v>
      </c>
      <c s="372"/>
      <c s="372"/>
      <c s="257">
        <v>18</v>
      </c>
      <c s="844" t="s">
        <v>0</v>
      </c>
      <c s="658" t="s">
        <v>0</v>
      </c>
      <c s="927" t="s">
        <v>0</v>
      </c>
      <c s="1163" t="s">
        <v>0</v>
      </c>
      <c s="964" t="s">
        <v>0</v>
      </c>
      <c s="734" t="s">
        <v>0</v>
      </c>
      <c s="734" t="s">
        <v>0</v>
      </c>
      <c s="1027" t="s">
        <v>0</v>
      </c>
      <c s="372" t="s">
        <v>0</v>
      </c>
      <c s="257">
        <v>18</v>
      </c>
      <c s="844"/>
      <c s="658"/>
      <c s="658"/>
      <c s="1236"/>
      <c s="1120"/>
      <c s="900" t="s">
        <v>0</v>
      </c>
      <c s="943" t="s">
        <v>0</v>
      </c>
      <c r="AM23" s="288"/>
      <c s="288"/>
      <c s="288"/>
      <c s="288"/>
      <c s="288"/>
      <c s="288"/>
      <c s="288"/>
    </row>
    <row>
      <c r="B24" s="692">
        <v>119</v>
      </c>
      <c s="809" t="s">
        <v>1090</v>
      </c>
      <c s="809" t="s">
        <v>1321</v>
      </c>
      <c s="344" t="s">
        <v>1091</v>
      </c>
      <c s="909">
        <v>-1</v>
      </c>
      <c s="835"/>
      <c s="835"/>
      <c s="582">
        <v>108</v>
      </c>
      <c s="582">
        <v>10</v>
      </c>
      <c s="582"/>
      <c s="933" t="s">
        <v>739</v>
      </c>
      <c s="572">
        <v>1</v>
      </c>
      <c s="572">
        <v>0</v>
      </c>
      <c s="572">
        <v>1</v>
      </c>
      <c s="572">
        <v>0</v>
      </c>
      <c s="572">
        <v>7</v>
      </c>
      <c s="372"/>
      <c s="372"/>
      <c s="257">
        <v>19</v>
      </c>
      <c s="844" t="s">
        <v>0</v>
      </c>
      <c s="658" t="s">
        <v>0</v>
      </c>
      <c s="927" t="s">
        <v>0</v>
      </c>
      <c s="1163" t="s">
        <v>0</v>
      </c>
      <c s="964" t="s">
        <v>0</v>
      </c>
      <c s="734" t="s">
        <v>0</v>
      </c>
      <c s="734" t="s">
        <v>0</v>
      </c>
      <c s="1027" t="s">
        <v>0</v>
      </c>
      <c s="372" t="s">
        <v>0</v>
      </c>
      <c s="257">
        <v>19</v>
      </c>
      <c s="844"/>
      <c s="658"/>
      <c s="658"/>
      <c s="1236"/>
      <c s="1120"/>
      <c s="900" t="s">
        <v>0</v>
      </c>
      <c s="943" t="s">
        <v>0</v>
      </c>
      <c r="AM24" s="288"/>
      <c s="288"/>
      <c s="288"/>
      <c s="288"/>
      <c s="288"/>
      <c s="288"/>
      <c s="288"/>
    </row>
    <row>
      <c r="B25" s="692">
        <v>120</v>
      </c>
      <c s="809" t="s">
        <v>1090</v>
      </c>
      <c s="809" t="s">
        <v>1321</v>
      </c>
      <c s="344" t="s">
        <v>853</v>
      </c>
      <c s="909">
        <v>-1</v>
      </c>
      <c s="835"/>
      <c s="835"/>
      <c s="582">
        <v>109</v>
      </c>
      <c s="582">
        <v>10</v>
      </c>
      <c s="582"/>
      <c s="933" t="s">
        <v>295</v>
      </c>
      <c s="572">
        <v>1</v>
      </c>
      <c s="572">
        <v>0</v>
      </c>
      <c s="572">
        <v>1</v>
      </c>
      <c s="572">
        <v>0</v>
      </c>
      <c s="572">
        <v>8</v>
      </c>
      <c s="372"/>
      <c s="372"/>
      <c s="257">
        <v>20</v>
      </c>
      <c s="844" t="s">
        <v>0</v>
      </c>
      <c s="658" t="s">
        <v>0</v>
      </c>
      <c s="927" t="s">
        <v>0</v>
      </c>
      <c s="1163" t="s">
        <v>0</v>
      </c>
      <c s="964" t="s">
        <v>0</v>
      </c>
      <c s="734" t="s">
        <v>0</v>
      </c>
      <c s="734" t="s">
        <v>0</v>
      </c>
      <c s="1027" t="s">
        <v>0</v>
      </c>
      <c s="372" t="s">
        <v>0</v>
      </c>
      <c s="257">
        <v>20</v>
      </c>
      <c s="844"/>
      <c s="658"/>
      <c s="658"/>
      <c s="1236"/>
      <c s="1120"/>
      <c s="900" t="s">
        <v>0</v>
      </c>
      <c s="943" t="s">
        <v>0</v>
      </c>
      <c r="AM25" s="288"/>
      <c s="288"/>
      <c s="288"/>
      <c s="288"/>
      <c s="288"/>
      <c s="288"/>
      <c s="288"/>
    </row>
    <row>
      <c r="B26" s="692">
        <v>121</v>
      </c>
      <c s="809" t="s">
        <v>1090</v>
      </c>
      <c s="809" t="s">
        <v>1321</v>
      </c>
      <c s="344" t="s">
        <v>65</v>
      </c>
      <c s="909">
        <v>-1</v>
      </c>
      <c s="835"/>
      <c s="835"/>
      <c s="582">
        <v>110</v>
      </c>
      <c s="582">
        <v>10</v>
      </c>
      <c s="582"/>
      <c s="933" t="s">
        <v>968</v>
      </c>
      <c s="572">
        <v>1</v>
      </c>
      <c s="572">
        <v>0</v>
      </c>
      <c s="572">
        <v>1</v>
      </c>
      <c s="572">
        <v>0</v>
      </c>
      <c s="572">
        <v>9</v>
      </c>
      <c s="372"/>
      <c s="372"/>
      <c s="257">
        <v>21</v>
      </c>
      <c s="844" t="s">
        <v>0</v>
      </c>
      <c s="658" t="s">
        <v>0</v>
      </c>
      <c s="927" t="s">
        <v>0</v>
      </c>
      <c s="1163" t="s">
        <v>0</v>
      </c>
      <c s="964" t="s">
        <v>0</v>
      </c>
      <c s="734" t="s">
        <v>0</v>
      </c>
      <c s="734" t="s">
        <v>0</v>
      </c>
      <c s="1027" t="s">
        <v>0</v>
      </c>
      <c s="372" t="s">
        <v>0</v>
      </c>
      <c s="257">
        <v>21</v>
      </c>
      <c s="844"/>
      <c s="658"/>
      <c s="658"/>
      <c s="1236"/>
      <c s="1120"/>
      <c s="900" t="s">
        <v>0</v>
      </c>
      <c s="943" t="s">
        <v>0</v>
      </c>
      <c r="AM26" s="288"/>
      <c s="288"/>
      <c s="288"/>
      <c s="288"/>
      <c s="288"/>
      <c s="288"/>
      <c s="288"/>
    </row>
    <row>
      <c r="B27" s="692">
        <v>122</v>
      </c>
      <c s="809" t="s">
        <v>1090</v>
      </c>
      <c s="809" t="s">
        <v>1321</v>
      </c>
      <c s="344" t="s">
        <v>530</v>
      </c>
      <c s="909">
        <v>-1</v>
      </c>
      <c s="835"/>
      <c s="835"/>
      <c s="582">
        <v>111</v>
      </c>
      <c s="582">
        <v>10</v>
      </c>
      <c s="582"/>
      <c s="933" t="s">
        <v>162</v>
      </c>
      <c s="572">
        <v>1</v>
      </c>
      <c s="572">
        <v>0</v>
      </c>
      <c s="572">
        <v>1</v>
      </c>
      <c s="572">
        <v>0</v>
      </c>
      <c s="572">
        <v>10</v>
      </c>
      <c s="372"/>
      <c s="372"/>
      <c s="257">
        <v>22</v>
      </c>
      <c s="844" t="s">
        <v>0</v>
      </c>
      <c s="658" t="s">
        <v>0</v>
      </c>
      <c s="927" t="s">
        <v>0</v>
      </c>
      <c s="1163" t="s">
        <v>0</v>
      </c>
      <c s="964" t="s">
        <v>0</v>
      </c>
      <c s="734" t="s">
        <v>0</v>
      </c>
      <c s="734" t="s">
        <v>0</v>
      </c>
      <c s="1027" t="s">
        <v>0</v>
      </c>
      <c s="372" t="s">
        <v>0</v>
      </c>
      <c s="257">
        <v>22</v>
      </c>
      <c s="844"/>
      <c s="658"/>
      <c s="658"/>
      <c s="1236"/>
      <c s="1120"/>
      <c s="900" t="s">
        <v>0</v>
      </c>
      <c s="943" t="s">
        <v>0</v>
      </c>
      <c r="AM27" s="288"/>
      <c s="288"/>
      <c s="288"/>
      <c s="288"/>
      <c s="288"/>
      <c s="288"/>
      <c s="288"/>
    </row>
    <row>
      <c r="B28" s="692">
        <v>123</v>
      </c>
      <c s="809" t="s">
        <v>1090</v>
      </c>
      <c s="809" t="s">
        <v>1321</v>
      </c>
      <c s="344" t="s">
        <v>632</v>
      </c>
      <c s="909">
        <v>-1</v>
      </c>
      <c s="835"/>
      <c s="835"/>
      <c s="582">
        <v>112</v>
      </c>
      <c s="582">
        <v>10</v>
      </c>
      <c s="582"/>
      <c s="933" t="s">
        <v>1686</v>
      </c>
      <c s="572">
        <v>1</v>
      </c>
      <c s="572">
        <v>0</v>
      </c>
      <c s="572">
        <v>1</v>
      </c>
      <c s="572">
        <v>0</v>
      </c>
      <c s="572">
        <v>11</v>
      </c>
      <c s="372"/>
      <c s="372"/>
      <c s="257">
        <v>23</v>
      </c>
      <c s="844" t="s">
        <v>0</v>
      </c>
      <c s="658" t="s">
        <v>0</v>
      </c>
      <c s="927" t="s">
        <v>0</v>
      </c>
      <c s="1163" t="s">
        <v>0</v>
      </c>
      <c s="964" t="s">
        <v>0</v>
      </c>
      <c s="734" t="s">
        <v>0</v>
      </c>
      <c s="734" t="s">
        <v>0</v>
      </c>
      <c s="1027" t="s">
        <v>0</v>
      </c>
      <c s="372" t="s">
        <v>0</v>
      </c>
      <c s="257">
        <v>23</v>
      </c>
      <c s="844"/>
      <c s="658"/>
      <c s="658"/>
      <c s="1236"/>
      <c s="1120"/>
      <c s="900" t="s">
        <v>0</v>
      </c>
      <c s="943" t="s">
        <v>0</v>
      </c>
      <c r="AM28" s="288"/>
      <c s="288"/>
      <c s="288"/>
      <c s="288"/>
      <c s="288"/>
      <c s="288"/>
      <c s="288"/>
    </row>
    <row>
      <c r="B29" s="692">
        <v>124</v>
      </c>
      <c s="809" t="s">
        <v>1090</v>
      </c>
      <c s="809" t="s">
        <v>1321</v>
      </c>
      <c s="344" t="s">
        <v>1210</v>
      </c>
      <c s="909">
        <v>-1</v>
      </c>
      <c s="835"/>
      <c s="835"/>
      <c s="582">
        <v>113</v>
      </c>
      <c s="582">
        <v>10</v>
      </c>
      <c s="582"/>
      <c s="933" t="s">
        <v>631</v>
      </c>
      <c s="572">
        <v>1</v>
      </c>
      <c s="572">
        <v>0</v>
      </c>
      <c s="572">
        <v>1</v>
      </c>
      <c s="572">
        <v>0</v>
      </c>
      <c s="572">
        <v>12</v>
      </c>
      <c s="372"/>
      <c s="372"/>
      <c s="257">
        <v>24</v>
      </c>
      <c s="844" t="s">
        <v>0</v>
      </c>
      <c s="658" t="s">
        <v>0</v>
      </c>
      <c s="927" t="s">
        <v>0</v>
      </c>
      <c s="1163" t="s">
        <v>0</v>
      </c>
      <c s="964" t="s">
        <v>0</v>
      </c>
      <c s="734" t="s">
        <v>0</v>
      </c>
      <c s="734" t="s">
        <v>0</v>
      </c>
      <c s="1027" t="s">
        <v>0</v>
      </c>
      <c s="372" t="s">
        <v>0</v>
      </c>
      <c s="257">
        <v>24</v>
      </c>
      <c s="844"/>
      <c s="658"/>
      <c s="658"/>
      <c s="1236"/>
      <c s="1120"/>
      <c s="900" t="s">
        <v>0</v>
      </c>
      <c s="943" t="s">
        <v>0</v>
      </c>
      <c r="AM29" s="288"/>
      <c s="288"/>
      <c s="288"/>
      <c s="288"/>
      <c s="288"/>
      <c s="288"/>
      <c s="288"/>
    </row>
    <row>
      <c r="B30" s="692">
        <v>125</v>
      </c>
      <c s="809" t="s">
        <v>1090</v>
      </c>
      <c s="809" t="s">
        <v>1321</v>
      </c>
      <c s="344" t="s">
        <v>1799</v>
      </c>
      <c s="909">
        <v>-1</v>
      </c>
      <c s="835"/>
      <c s="835"/>
      <c s="582">
        <v>114</v>
      </c>
      <c s="582">
        <v>10</v>
      </c>
      <c s="582"/>
      <c s="933" t="s">
        <v>1576</v>
      </c>
      <c s="572">
        <v>1</v>
      </c>
      <c s="572">
        <v>0</v>
      </c>
      <c s="572">
        <v>1</v>
      </c>
      <c s="572">
        <v>0</v>
      </c>
      <c s="572">
        <v>13</v>
      </c>
      <c s="372"/>
      <c s="372"/>
      <c s="257">
        <v>25</v>
      </c>
      <c s="844" t="s">
        <v>0</v>
      </c>
      <c s="658" t="s">
        <v>0</v>
      </c>
      <c s="927" t="s">
        <v>0</v>
      </c>
      <c s="1163" t="s">
        <v>0</v>
      </c>
      <c s="964" t="s">
        <v>0</v>
      </c>
      <c s="734" t="s">
        <v>0</v>
      </c>
      <c s="734" t="s">
        <v>0</v>
      </c>
      <c s="1027" t="s">
        <v>0</v>
      </c>
      <c s="372" t="s">
        <v>0</v>
      </c>
      <c s="257">
        <v>25</v>
      </c>
      <c s="844"/>
      <c s="658"/>
      <c s="658"/>
      <c s="1236"/>
      <c s="1120"/>
      <c s="900" t="s">
        <v>0</v>
      </c>
      <c s="943" t="s">
        <v>0</v>
      </c>
      <c r="AM30" s="288"/>
      <c s="288"/>
      <c s="288"/>
      <c s="288"/>
      <c s="288"/>
      <c s="288"/>
      <c s="288"/>
    </row>
    <row>
      <c r="B31" s="692">
        <v>126</v>
      </c>
      <c s="809" t="s">
        <v>1090</v>
      </c>
      <c s="809" t="s">
        <v>1321</v>
      </c>
      <c s="344" t="s">
        <v>1211</v>
      </c>
      <c s="909">
        <v>-1</v>
      </c>
      <c s="835"/>
      <c s="835"/>
      <c s="582">
        <v>115</v>
      </c>
      <c s="582">
        <v>10</v>
      </c>
      <c s="582"/>
      <c s="933" t="s">
        <v>163</v>
      </c>
      <c s="572">
        <v>1</v>
      </c>
      <c s="572">
        <v>0</v>
      </c>
      <c s="572">
        <v>1</v>
      </c>
      <c s="572">
        <v>0</v>
      </c>
      <c s="572">
        <v>14</v>
      </c>
      <c s="372"/>
      <c s="372"/>
      <c s="257">
        <v>26</v>
      </c>
      <c s="844" t="s">
        <v>0</v>
      </c>
      <c s="658" t="s">
        <v>0</v>
      </c>
      <c s="927" t="s">
        <v>0</v>
      </c>
      <c s="1163" t="s">
        <v>0</v>
      </c>
      <c s="964" t="s">
        <v>0</v>
      </c>
      <c s="734" t="s">
        <v>0</v>
      </c>
      <c s="734" t="s">
        <v>0</v>
      </c>
      <c s="1027" t="s">
        <v>0</v>
      </c>
      <c s="372" t="s">
        <v>0</v>
      </c>
      <c s="257">
        <v>26</v>
      </c>
      <c s="844"/>
      <c s="658"/>
      <c s="658"/>
      <c s="1236"/>
      <c s="1120"/>
      <c s="900" t="s">
        <v>0</v>
      </c>
      <c s="943" t="s">
        <v>0</v>
      </c>
      <c r="AM31" s="288"/>
      <c s="288"/>
      <c s="288"/>
      <c s="288"/>
      <c s="288"/>
      <c s="288"/>
      <c s="288"/>
    </row>
    <row>
      <c r="B32" s="692">
        <v>127</v>
      </c>
      <c s="809" t="s">
        <v>1090</v>
      </c>
      <c s="809" t="s">
        <v>1321</v>
      </c>
      <c s="344" t="s">
        <v>66</v>
      </c>
      <c s="909">
        <v>-1</v>
      </c>
      <c s="835"/>
      <c s="835"/>
      <c s="582">
        <v>116</v>
      </c>
      <c s="582">
        <v>10</v>
      </c>
      <c s="582"/>
      <c s="933" t="s">
        <v>1209</v>
      </c>
      <c s="572">
        <v>1</v>
      </c>
      <c s="572">
        <v>0</v>
      </c>
      <c s="572">
        <v>1</v>
      </c>
      <c s="572">
        <v>0</v>
      </c>
      <c s="572">
        <v>15</v>
      </c>
      <c s="372"/>
      <c s="372"/>
      <c s="257">
        <v>27</v>
      </c>
      <c s="844" t="s">
        <v>0</v>
      </c>
      <c s="658" t="s">
        <v>0</v>
      </c>
      <c s="927" t="s">
        <v>0</v>
      </c>
      <c s="1163" t="s">
        <v>0</v>
      </c>
      <c s="964" t="s">
        <v>0</v>
      </c>
      <c s="734" t="s">
        <v>0</v>
      </c>
      <c s="734" t="s">
        <v>0</v>
      </c>
      <c s="1027" t="s">
        <v>0</v>
      </c>
      <c s="372" t="s">
        <v>0</v>
      </c>
      <c s="257">
        <v>27</v>
      </c>
      <c s="844"/>
      <c s="658"/>
      <c s="658"/>
      <c s="1236"/>
      <c s="1120"/>
      <c s="900" t="s">
        <v>0</v>
      </c>
      <c s="943" t="s">
        <v>0</v>
      </c>
      <c r="AM32" s="288"/>
      <c s="288"/>
      <c s="288"/>
      <c s="288"/>
      <c s="288"/>
      <c s="288"/>
      <c s="288"/>
    </row>
    <row>
      <c r="B33" s="692">
        <v>128</v>
      </c>
      <c s="809" t="s">
        <v>1090</v>
      </c>
      <c s="809" t="s">
        <v>1321</v>
      </c>
      <c s="344" t="s">
        <v>1577</v>
      </c>
      <c s="909">
        <v>-1</v>
      </c>
      <c s="835"/>
      <c s="835"/>
      <c s="582">
        <v>117</v>
      </c>
      <c s="582">
        <v>10</v>
      </c>
      <c s="582"/>
      <c s="933" t="s">
        <v>852</v>
      </c>
      <c s="572">
        <v>1</v>
      </c>
      <c s="572">
        <v>0</v>
      </c>
      <c s="572">
        <v>1</v>
      </c>
      <c s="572">
        <v>0</v>
      </c>
      <c s="572">
        <v>16</v>
      </c>
      <c s="372"/>
      <c s="372"/>
      <c s="257">
        <v>28</v>
      </c>
      <c s="844" t="s">
        <v>0</v>
      </c>
      <c s="658" t="s">
        <v>0</v>
      </c>
      <c s="927" t="s">
        <v>0</v>
      </c>
      <c s="1163" t="s">
        <v>0</v>
      </c>
      <c s="964" t="s">
        <v>0</v>
      </c>
      <c s="734" t="s">
        <v>0</v>
      </c>
      <c s="734" t="s">
        <v>0</v>
      </c>
      <c s="1027" t="s">
        <v>0</v>
      </c>
      <c s="372" t="s">
        <v>0</v>
      </c>
      <c s="257">
        <v>28</v>
      </c>
      <c s="844"/>
      <c s="658"/>
      <c s="658"/>
      <c s="1236"/>
      <c s="1120"/>
      <c s="900" t="s">
        <v>0</v>
      </c>
      <c s="943" t="s">
        <v>0</v>
      </c>
    </row>
    <row>
      <c r="B34" s="692">
        <v>129</v>
      </c>
      <c s="809" t="s">
        <v>1090</v>
      </c>
      <c s="809" t="s">
        <v>1321</v>
      </c>
      <c s="344" t="s">
        <v>403</v>
      </c>
      <c s="909">
        <v>-1</v>
      </c>
      <c s="835"/>
      <c s="835"/>
      <c s="582">
        <v>118</v>
      </c>
      <c s="582">
        <v>10</v>
      </c>
      <c s="582"/>
      <c s="933" t="s">
        <v>740</v>
      </c>
      <c s="572">
        <v>1</v>
      </c>
      <c s="572">
        <v>0</v>
      </c>
      <c s="572">
        <v>1</v>
      </c>
      <c s="572">
        <v>0</v>
      </c>
      <c s="572">
        <v>17</v>
      </c>
      <c s="372"/>
      <c s="372"/>
      <c s="257">
        <v>29</v>
      </c>
      <c s="844" t="s">
        <v>0</v>
      </c>
      <c s="658" t="s">
        <v>0</v>
      </c>
      <c s="927" t="s">
        <v>0</v>
      </c>
      <c s="1163" t="s">
        <v>0</v>
      </c>
      <c s="964" t="s">
        <v>0</v>
      </c>
      <c s="734" t="s">
        <v>0</v>
      </c>
      <c s="734" t="s">
        <v>0</v>
      </c>
      <c s="1027" t="s">
        <v>0</v>
      </c>
      <c s="372" t="s">
        <v>0</v>
      </c>
      <c s="257">
        <v>29</v>
      </c>
      <c s="844"/>
      <c s="658"/>
      <c s="658"/>
      <c s="1236"/>
      <c s="1120"/>
      <c s="900" t="s">
        <v>0</v>
      </c>
      <c s="943" t="s">
        <v>0</v>
      </c>
    </row>
    <row>
      <c r="B35" s="692">
        <v>130</v>
      </c>
      <c s="809" t="s">
        <v>1090</v>
      </c>
      <c s="809" t="s">
        <v>1321</v>
      </c>
      <c s="344" t="s">
        <v>1578</v>
      </c>
      <c s="909">
        <v>-1</v>
      </c>
      <c s="835"/>
      <c s="835"/>
      <c s="582">
        <v>119</v>
      </c>
      <c s="582">
        <v>10</v>
      </c>
      <c s="582"/>
      <c s="933" t="s">
        <v>1091</v>
      </c>
      <c s="572">
        <v>1</v>
      </c>
      <c s="572">
        <v>0</v>
      </c>
      <c s="572">
        <v>1</v>
      </c>
      <c s="572">
        <v>0</v>
      </c>
      <c s="572">
        <v>18</v>
      </c>
      <c s="372"/>
      <c s="372"/>
      <c s="257">
        <v>30</v>
      </c>
      <c s="844" t="s">
        <v>0</v>
      </c>
      <c s="658" t="s">
        <v>0</v>
      </c>
      <c s="927" t="s">
        <v>0</v>
      </c>
      <c s="1163" t="s">
        <v>0</v>
      </c>
      <c s="964" t="s">
        <v>0</v>
      </c>
      <c s="734" t="s">
        <v>0</v>
      </c>
      <c s="734" t="s">
        <v>0</v>
      </c>
      <c s="1027" t="s">
        <v>0</v>
      </c>
      <c s="372" t="s">
        <v>0</v>
      </c>
      <c s="257">
        <v>30</v>
      </c>
      <c s="844"/>
      <c s="658"/>
      <c s="658"/>
      <c s="1236"/>
      <c s="1120"/>
      <c s="900" t="s">
        <v>0</v>
      </c>
      <c s="943" t="s">
        <v>0</v>
      </c>
    </row>
    <row>
      <c r="B36" s="692">
        <v>131</v>
      </c>
      <c s="809" t="s">
        <v>1090</v>
      </c>
      <c s="809" t="s">
        <v>1322</v>
      </c>
      <c s="344" t="s">
        <v>1457</v>
      </c>
      <c s="909">
        <v>-1</v>
      </c>
      <c s="835"/>
      <c s="835"/>
      <c s="582">
        <v>120</v>
      </c>
      <c s="582">
        <v>10</v>
      </c>
      <c s="582"/>
      <c s="933" t="s">
        <v>853</v>
      </c>
      <c s="572">
        <v>1</v>
      </c>
      <c s="572">
        <v>0</v>
      </c>
      <c s="572">
        <v>1</v>
      </c>
      <c s="572">
        <v>0</v>
      </c>
      <c s="572">
        <v>19</v>
      </c>
      <c s="372"/>
      <c s="372"/>
      <c s="257">
        <v>31</v>
      </c>
      <c s="844" t="s">
        <v>0</v>
      </c>
      <c s="658" t="s">
        <v>0</v>
      </c>
      <c s="927" t="s">
        <v>0</v>
      </c>
      <c s="1163" t="s">
        <v>0</v>
      </c>
      <c s="964" t="s">
        <v>0</v>
      </c>
      <c s="734" t="s">
        <v>0</v>
      </c>
      <c s="734" t="s">
        <v>0</v>
      </c>
      <c s="1027" t="s">
        <v>0</v>
      </c>
      <c s="372" t="s">
        <v>0</v>
      </c>
      <c s="257">
        <v>31</v>
      </c>
      <c s="844"/>
      <c s="658"/>
      <c s="658"/>
      <c s="1236"/>
      <c s="1120"/>
      <c s="900" t="s">
        <v>0</v>
      </c>
      <c s="943" t="s">
        <v>0</v>
      </c>
    </row>
    <row>
      <c r="B37" s="692">
        <v>132</v>
      </c>
      <c s="809" t="s">
        <v>1090</v>
      </c>
      <c s="809" t="s">
        <v>1322</v>
      </c>
      <c s="344" t="s">
        <v>1323</v>
      </c>
      <c s="909">
        <v>-1</v>
      </c>
      <c s="835"/>
      <c s="835"/>
      <c s="582">
        <v>121</v>
      </c>
      <c s="582">
        <v>10</v>
      </c>
      <c s="582"/>
      <c s="933" t="s">
        <v>65</v>
      </c>
      <c s="572">
        <v>1</v>
      </c>
      <c s="572">
        <v>0</v>
      </c>
      <c s="572">
        <v>1</v>
      </c>
      <c s="572">
        <v>0</v>
      </c>
      <c s="572">
        <v>20</v>
      </c>
      <c s="372"/>
      <c s="372"/>
      <c s="257">
        <v>32</v>
      </c>
      <c s="844" t="s">
        <v>0</v>
      </c>
      <c s="658" t="s">
        <v>0</v>
      </c>
      <c s="927" t="s">
        <v>0</v>
      </c>
      <c s="1163" t="s">
        <v>0</v>
      </c>
      <c s="964" t="s">
        <v>0</v>
      </c>
      <c s="734" t="s">
        <v>0</v>
      </c>
      <c s="734" t="s">
        <v>0</v>
      </c>
      <c s="1027" t="s">
        <v>0</v>
      </c>
      <c s="372" t="s">
        <v>0</v>
      </c>
      <c s="257">
        <v>32</v>
      </c>
      <c s="844"/>
      <c s="658"/>
      <c s="658"/>
      <c s="1236"/>
      <c s="1120"/>
      <c s="900" t="s">
        <v>0</v>
      </c>
      <c s="943" t="s">
        <v>0</v>
      </c>
    </row>
    <row>
      <c r="B38" s="692">
        <v>133</v>
      </c>
      <c s="809" t="s">
        <v>1090</v>
      </c>
      <c s="809" t="s">
        <v>1322</v>
      </c>
      <c s="344" t="s">
        <v>1687</v>
      </c>
      <c s="909">
        <v>-1</v>
      </c>
      <c s="835"/>
      <c s="835"/>
      <c s="582">
        <v>122</v>
      </c>
      <c s="582">
        <v>10</v>
      </c>
      <c s="582"/>
      <c s="933" t="s">
        <v>530</v>
      </c>
      <c s="572">
        <v>1</v>
      </c>
      <c s="572">
        <v>0</v>
      </c>
      <c s="572">
        <v>1</v>
      </c>
      <c s="572">
        <v>0</v>
      </c>
      <c s="572">
        <v>21</v>
      </c>
      <c s="372"/>
      <c s="372"/>
      <c s="257">
        <v>33</v>
      </c>
      <c s="844" t="s">
        <v>0</v>
      </c>
      <c s="658" t="s">
        <v>0</v>
      </c>
      <c s="927" t="s">
        <v>0</v>
      </c>
      <c s="1163" t="s">
        <v>0</v>
      </c>
      <c s="964" t="s">
        <v>0</v>
      </c>
      <c s="734" t="s">
        <v>0</v>
      </c>
      <c s="734" t="s">
        <v>0</v>
      </c>
      <c s="1027" t="s">
        <v>0</v>
      </c>
      <c s="372" t="s">
        <v>0</v>
      </c>
      <c s="257">
        <v>33</v>
      </c>
      <c s="844"/>
      <c s="658"/>
      <c s="658"/>
      <c s="1236"/>
      <c s="1120"/>
      <c s="900" t="s">
        <v>0</v>
      </c>
      <c s="943" t="s">
        <v>0</v>
      </c>
    </row>
    <row>
      <c r="B39" s="692">
        <v>134</v>
      </c>
      <c s="809" t="s">
        <v>1090</v>
      </c>
      <c s="809" t="s">
        <v>1322</v>
      </c>
      <c s="344" t="s">
        <v>531</v>
      </c>
      <c s="909">
        <v>-1</v>
      </c>
      <c s="835"/>
      <c s="835"/>
      <c s="582">
        <v>123</v>
      </c>
      <c s="582">
        <v>10</v>
      </c>
      <c s="582"/>
      <c s="933" t="s">
        <v>632</v>
      </c>
      <c s="572">
        <v>1</v>
      </c>
      <c s="572">
        <v>0</v>
      </c>
      <c s="572">
        <v>1</v>
      </c>
      <c s="572">
        <v>0</v>
      </c>
      <c s="572">
        <v>22</v>
      </c>
      <c s="372"/>
      <c s="372"/>
      <c s="257">
        <v>34</v>
      </c>
      <c s="844" t="s">
        <v>0</v>
      </c>
      <c s="658" t="s">
        <v>0</v>
      </c>
      <c s="927" t="s">
        <v>0</v>
      </c>
      <c s="1163" t="s">
        <v>0</v>
      </c>
      <c s="964" t="s">
        <v>0</v>
      </c>
      <c s="734" t="s">
        <v>0</v>
      </c>
      <c s="734" t="s">
        <v>0</v>
      </c>
      <c s="1027" t="s">
        <v>0</v>
      </c>
      <c s="372" t="s">
        <v>0</v>
      </c>
      <c s="257">
        <v>34</v>
      </c>
      <c s="844"/>
      <c s="658"/>
      <c s="658"/>
      <c s="1236"/>
      <c s="1120"/>
      <c s="900" t="s">
        <v>0</v>
      </c>
      <c s="943" t="s">
        <v>0</v>
      </c>
    </row>
    <row>
      <c r="B40" s="692">
        <v>135</v>
      </c>
      <c s="809" t="s">
        <v>1090</v>
      </c>
      <c s="809" t="s">
        <v>1322</v>
      </c>
      <c s="344" t="s">
        <v>969</v>
      </c>
      <c s="909">
        <v>-1</v>
      </c>
      <c s="835"/>
      <c s="835"/>
      <c s="582">
        <v>124</v>
      </c>
      <c s="582">
        <v>10</v>
      </c>
      <c s="582"/>
      <c s="933" t="s">
        <v>1210</v>
      </c>
      <c s="572">
        <v>1</v>
      </c>
      <c s="572">
        <v>0</v>
      </c>
      <c s="572">
        <v>1</v>
      </c>
      <c s="572">
        <v>0</v>
      </c>
      <c s="572">
        <v>23</v>
      </c>
      <c s="372"/>
      <c s="372"/>
      <c s="257">
        <v>35</v>
      </c>
      <c s="844" t="s">
        <v>0</v>
      </c>
      <c s="658" t="s">
        <v>0</v>
      </c>
      <c s="927" t="s">
        <v>0</v>
      </c>
      <c s="1163" t="s">
        <v>0</v>
      </c>
      <c s="964" t="s">
        <v>0</v>
      </c>
      <c s="734" t="s">
        <v>0</v>
      </c>
      <c s="734" t="s">
        <v>0</v>
      </c>
      <c s="1027" t="s">
        <v>0</v>
      </c>
      <c s="372" t="s">
        <v>0</v>
      </c>
      <c s="257">
        <v>35</v>
      </c>
      <c s="844"/>
      <c s="658"/>
      <c s="658"/>
      <c s="1236"/>
      <c s="1120"/>
      <c s="900" t="s">
        <v>0</v>
      </c>
      <c s="943" t="s">
        <v>0</v>
      </c>
    </row>
    <row>
      <c r="B41" s="692">
        <v>136</v>
      </c>
      <c s="809" t="s">
        <v>1090</v>
      </c>
      <c s="809" t="s">
        <v>1322</v>
      </c>
      <c s="344" t="s">
        <v>404</v>
      </c>
      <c s="909">
        <v>-1</v>
      </c>
      <c s="835"/>
      <c s="835"/>
      <c s="582">
        <v>125</v>
      </c>
      <c s="582">
        <v>10</v>
      </c>
      <c s="582"/>
      <c s="933" t="s">
        <v>1799</v>
      </c>
      <c s="572">
        <v>1</v>
      </c>
      <c s="572">
        <v>0</v>
      </c>
      <c s="572">
        <v>1</v>
      </c>
      <c s="572">
        <v>0</v>
      </c>
      <c s="572">
        <v>24</v>
      </c>
      <c s="372"/>
      <c s="372"/>
      <c s="257">
        <v>36</v>
      </c>
      <c s="844" t="s">
        <v>0</v>
      </c>
      <c s="658" t="s">
        <v>0</v>
      </c>
      <c s="927" t="s">
        <v>0</v>
      </c>
      <c s="1163" t="s">
        <v>0</v>
      </c>
      <c s="964" t="s">
        <v>0</v>
      </c>
      <c s="734" t="s">
        <v>0</v>
      </c>
      <c s="734" t="s">
        <v>0</v>
      </c>
      <c s="1027" t="s">
        <v>0</v>
      </c>
      <c s="372" t="s">
        <v>0</v>
      </c>
      <c s="257">
        <v>36</v>
      </c>
      <c s="844"/>
      <c s="658"/>
      <c s="658"/>
      <c s="1236"/>
      <c s="1120"/>
      <c s="900" t="s">
        <v>0</v>
      </c>
      <c s="943" t="s">
        <v>0</v>
      </c>
    </row>
    <row>
      <c r="B42" s="692">
        <v>137</v>
      </c>
      <c s="809" t="s">
        <v>1090</v>
      </c>
      <c s="809" t="s">
        <v>1322</v>
      </c>
      <c s="344" t="s">
        <v>1458</v>
      </c>
      <c s="909">
        <v>-1</v>
      </c>
      <c s="835"/>
      <c s="835"/>
      <c s="582">
        <v>126</v>
      </c>
      <c s="582">
        <v>10</v>
      </c>
      <c s="582"/>
      <c s="933" t="s">
        <v>1211</v>
      </c>
      <c s="572">
        <v>1</v>
      </c>
      <c s="572">
        <v>0</v>
      </c>
      <c s="572">
        <v>1</v>
      </c>
      <c s="572">
        <v>0</v>
      </c>
      <c s="572">
        <v>25</v>
      </c>
      <c s="372"/>
      <c s="372"/>
      <c s="257">
        <v>37</v>
      </c>
      <c s="844" t="s">
        <v>0</v>
      </c>
      <c s="658" t="s">
        <v>0</v>
      </c>
      <c s="927" t="s">
        <v>0</v>
      </c>
      <c s="1163" t="s">
        <v>0</v>
      </c>
      <c s="964" t="s">
        <v>0</v>
      </c>
      <c s="734" t="s">
        <v>0</v>
      </c>
      <c s="734" t="s">
        <v>0</v>
      </c>
      <c s="1027" t="s">
        <v>0</v>
      </c>
      <c s="372" t="s">
        <v>0</v>
      </c>
      <c s="257">
        <v>37</v>
      </c>
      <c s="844"/>
      <c s="658"/>
      <c s="658"/>
      <c s="1236"/>
      <c s="1120"/>
      <c s="900" t="s">
        <v>0</v>
      </c>
      <c s="943" t="s">
        <v>0</v>
      </c>
    </row>
    <row>
      <c r="B43" s="692">
        <v>138</v>
      </c>
      <c s="809" t="s">
        <v>1090</v>
      </c>
      <c s="809" t="s">
        <v>1322</v>
      </c>
      <c s="344" t="s">
        <v>164</v>
      </c>
      <c s="909">
        <v>-1</v>
      </c>
      <c s="835"/>
      <c s="835"/>
      <c s="582">
        <v>127</v>
      </c>
      <c s="582">
        <v>10</v>
      </c>
      <c s="582"/>
      <c s="933" t="s">
        <v>66</v>
      </c>
      <c s="572">
        <v>1</v>
      </c>
      <c s="572">
        <v>0</v>
      </c>
      <c s="572">
        <v>1</v>
      </c>
      <c s="572">
        <v>0</v>
      </c>
      <c s="572">
        <v>26</v>
      </c>
      <c s="372"/>
      <c s="372"/>
      <c s="257">
        <v>38</v>
      </c>
      <c s="844" t="s">
        <v>0</v>
      </c>
      <c s="658" t="s">
        <v>0</v>
      </c>
      <c s="927" t="s">
        <v>0</v>
      </c>
      <c s="1163" t="s">
        <v>0</v>
      </c>
      <c s="964" t="s">
        <v>0</v>
      </c>
      <c s="734" t="s">
        <v>0</v>
      </c>
      <c s="734" t="s">
        <v>0</v>
      </c>
      <c s="1027" t="s">
        <v>0</v>
      </c>
      <c s="372" t="s">
        <v>0</v>
      </c>
      <c s="257">
        <v>38</v>
      </c>
      <c s="844"/>
      <c s="658"/>
      <c s="658"/>
      <c s="1236"/>
      <c s="1120"/>
      <c s="900" t="s">
        <v>0</v>
      </c>
      <c s="943" t="s">
        <v>0</v>
      </c>
    </row>
    <row>
      <c r="B44" s="692">
        <v>139</v>
      </c>
      <c s="809" t="s">
        <v>1090</v>
      </c>
      <c s="809" t="s">
        <v>1322</v>
      </c>
      <c s="344" t="s">
        <v>405</v>
      </c>
      <c s="909">
        <v>-1</v>
      </c>
      <c s="835"/>
      <c s="835"/>
      <c s="582">
        <v>128</v>
      </c>
      <c s="582">
        <v>10</v>
      </c>
      <c s="582"/>
      <c s="933" t="s">
        <v>1577</v>
      </c>
      <c s="572">
        <v>1</v>
      </c>
      <c s="572">
        <v>0</v>
      </c>
      <c s="572">
        <v>1</v>
      </c>
      <c s="572">
        <v>0</v>
      </c>
      <c s="572">
        <v>27</v>
      </c>
      <c s="372"/>
      <c s="372"/>
      <c s="257">
        <v>39</v>
      </c>
      <c s="844" t="s">
        <v>0</v>
      </c>
      <c s="658" t="s">
        <v>0</v>
      </c>
      <c s="927" t="s">
        <v>0</v>
      </c>
      <c s="1163" t="s">
        <v>0</v>
      </c>
      <c s="964" t="s">
        <v>0</v>
      </c>
      <c s="734" t="s">
        <v>0</v>
      </c>
      <c s="734" t="s">
        <v>0</v>
      </c>
      <c s="1027" t="s">
        <v>0</v>
      </c>
      <c s="372" t="s">
        <v>0</v>
      </c>
      <c s="257">
        <v>39</v>
      </c>
      <c s="844"/>
      <c s="658"/>
      <c s="658"/>
      <c s="1236"/>
      <c s="1120"/>
      <c s="900" t="s">
        <v>0</v>
      </c>
      <c s="943" t="s">
        <v>0</v>
      </c>
    </row>
    <row>
      <c r="B45" s="692">
        <v>140</v>
      </c>
      <c s="809" t="s">
        <v>1090</v>
      </c>
      <c s="809" t="s">
        <v>1322</v>
      </c>
      <c s="344" t="s">
        <v>165</v>
      </c>
      <c s="909">
        <v>-1</v>
      </c>
      <c s="835"/>
      <c s="835"/>
      <c s="582">
        <v>129</v>
      </c>
      <c s="582">
        <v>10</v>
      </c>
      <c s="582"/>
      <c s="933" t="s">
        <v>403</v>
      </c>
      <c s="572">
        <v>1</v>
      </c>
      <c s="572">
        <v>0</v>
      </c>
      <c s="572">
        <v>1</v>
      </c>
      <c s="572">
        <v>0</v>
      </c>
      <c s="572">
        <v>28</v>
      </c>
      <c s="372"/>
      <c s="372"/>
      <c s="257">
        <v>40</v>
      </c>
      <c s="844" t="s">
        <v>0</v>
      </c>
      <c s="658" t="s">
        <v>0</v>
      </c>
      <c s="927" t="s">
        <v>0</v>
      </c>
      <c s="1163" t="s">
        <v>0</v>
      </c>
      <c s="964" t="s">
        <v>0</v>
      </c>
      <c s="734" t="s">
        <v>0</v>
      </c>
      <c s="734" t="s">
        <v>0</v>
      </c>
      <c s="1027" t="s">
        <v>0</v>
      </c>
      <c s="372" t="s">
        <v>0</v>
      </c>
      <c s="257">
        <v>40</v>
      </c>
      <c s="844"/>
      <c s="658"/>
      <c s="658"/>
      <c s="1236"/>
      <c s="1120"/>
      <c s="900" t="s">
        <v>0</v>
      </c>
      <c s="943" t="s">
        <v>0</v>
      </c>
    </row>
    <row>
      <c r="B46" s="692">
        <v>141</v>
      </c>
      <c s="809" t="s">
        <v>1090</v>
      </c>
      <c s="809" t="s">
        <v>1322</v>
      </c>
      <c s="365" t="s">
        <v>1688</v>
      </c>
      <c s="909">
        <v>-1</v>
      </c>
      <c s="835"/>
      <c s="835"/>
      <c s="582">
        <v>130</v>
      </c>
      <c s="582">
        <v>10</v>
      </c>
      <c s="582"/>
      <c s="933" t="s">
        <v>1578</v>
      </c>
      <c s="572">
        <v>1</v>
      </c>
      <c s="572">
        <v>0</v>
      </c>
      <c s="572">
        <v>1</v>
      </c>
      <c s="572">
        <v>0</v>
      </c>
      <c s="572">
        <v>29</v>
      </c>
      <c s="372"/>
      <c s="372"/>
      <c s="257">
        <v>41</v>
      </c>
      <c s="844" t="s">
        <v>0</v>
      </c>
      <c s="658" t="s">
        <v>0</v>
      </c>
      <c s="927" t="s">
        <v>0</v>
      </c>
      <c s="1163" t="s">
        <v>0</v>
      </c>
      <c s="964" t="s">
        <v>0</v>
      </c>
      <c s="734" t="s">
        <v>0</v>
      </c>
      <c s="734" t="s">
        <v>0</v>
      </c>
      <c s="1027" t="s">
        <v>0</v>
      </c>
      <c s="372" t="s">
        <v>0</v>
      </c>
      <c s="257">
        <v>41</v>
      </c>
      <c s="844"/>
      <c s="658"/>
      <c s="658"/>
      <c s="1236"/>
      <c s="1120"/>
      <c s="900" t="s">
        <v>0</v>
      </c>
      <c s="943" t="s">
        <v>0</v>
      </c>
    </row>
    <row>
      <c r="B47" s="692">
        <v>142</v>
      </c>
      <c s="809" t="s">
        <v>1090</v>
      </c>
      <c s="809" t="s">
        <v>1322</v>
      </c>
      <c s="344" t="s">
        <v>1689</v>
      </c>
      <c s="909">
        <v>-1</v>
      </c>
      <c s="835"/>
      <c s="835"/>
      <c s="582">
        <v>131</v>
      </c>
      <c s="582">
        <v>20</v>
      </c>
      <c s="582"/>
      <c s="933" t="s">
        <v>1457</v>
      </c>
      <c s="572">
        <v>1</v>
      </c>
      <c s="572">
        <v>0</v>
      </c>
      <c s="572">
        <v>1</v>
      </c>
      <c s="572">
        <v>0</v>
      </c>
      <c s="572">
        <v>1</v>
      </c>
      <c s="372"/>
      <c s="372"/>
      <c s="257">
        <v>42</v>
      </c>
      <c s="844" t="s">
        <v>0</v>
      </c>
      <c s="658" t="s">
        <v>0</v>
      </c>
      <c s="927" t="s">
        <v>0</v>
      </c>
      <c s="1163" t="s">
        <v>0</v>
      </c>
      <c s="964" t="s">
        <v>0</v>
      </c>
      <c s="734" t="s">
        <v>0</v>
      </c>
      <c s="734" t="s">
        <v>0</v>
      </c>
      <c s="1027" t="s">
        <v>0</v>
      </c>
      <c s="372" t="s">
        <v>0</v>
      </c>
      <c s="257">
        <v>42</v>
      </c>
      <c s="844"/>
      <c s="658"/>
      <c s="658"/>
      <c s="1236"/>
      <c s="1120"/>
      <c s="900" t="s">
        <v>0</v>
      </c>
      <c s="943" t="s">
        <v>0</v>
      </c>
    </row>
    <row>
      <c r="B48" s="692">
        <v>143</v>
      </c>
      <c s="809" t="s">
        <v>1090</v>
      </c>
      <c s="809" t="s">
        <v>1322</v>
      </c>
      <c s="365" t="s">
        <v>1690</v>
      </c>
      <c s="909">
        <v>-1</v>
      </c>
      <c s="835"/>
      <c s="835"/>
      <c s="582">
        <v>132</v>
      </c>
      <c s="582">
        <v>20</v>
      </c>
      <c s="582"/>
      <c s="933" t="s">
        <v>1323</v>
      </c>
      <c s="572">
        <v>1</v>
      </c>
      <c s="572">
        <v>0</v>
      </c>
      <c s="572">
        <v>1</v>
      </c>
      <c s="572">
        <v>0</v>
      </c>
      <c s="572">
        <v>2</v>
      </c>
      <c s="372"/>
      <c s="372"/>
      <c s="257">
        <v>43</v>
      </c>
      <c s="844" t="s">
        <v>0</v>
      </c>
      <c s="658" t="s">
        <v>0</v>
      </c>
      <c s="927" t="s">
        <v>0</v>
      </c>
      <c s="1163" t="s">
        <v>0</v>
      </c>
      <c s="964" t="s">
        <v>0</v>
      </c>
      <c s="734" t="s">
        <v>0</v>
      </c>
      <c s="734" t="s">
        <v>0</v>
      </c>
      <c s="1027" t="s">
        <v>0</v>
      </c>
      <c s="372" t="s">
        <v>0</v>
      </c>
      <c s="257">
        <v>43</v>
      </c>
      <c s="844"/>
      <c s="658"/>
      <c s="658"/>
      <c s="1236"/>
      <c s="1120"/>
      <c s="900" t="s">
        <v>0</v>
      </c>
      <c s="943" t="s">
        <v>0</v>
      </c>
    </row>
    <row>
      <c r="B49" s="692">
        <v>144</v>
      </c>
      <c s="809" t="s">
        <v>1090</v>
      </c>
      <c s="809" t="s">
        <v>1322</v>
      </c>
      <c s="365" t="s">
        <v>854</v>
      </c>
      <c s="909">
        <v>-1</v>
      </c>
      <c s="835"/>
      <c s="835"/>
      <c s="582">
        <v>133</v>
      </c>
      <c s="582">
        <v>20</v>
      </c>
      <c s="582"/>
      <c s="933" t="s">
        <v>1687</v>
      </c>
      <c s="572">
        <v>1</v>
      </c>
      <c s="572">
        <v>0</v>
      </c>
      <c s="572">
        <v>1</v>
      </c>
      <c s="572">
        <v>0</v>
      </c>
      <c s="572">
        <v>3</v>
      </c>
      <c s="372"/>
      <c s="372"/>
      <c s="257">
        <v>44</v>
      </c>
      <c s="844" t="s">
        <v>0</v>
      </c>
      <c s="658" t="s">
        <v>0</v>
      </c>
      <c s="927" t="s">
        <v>0</v>
      </c>
      <c s="1163" t="s">
        <v>0</v>
      </c>
      <c s="964" t="s">
        <v>0</v>
      </c>
      <c s="734" t="s">
        <v>0</v>
      </c>
      <c s="734" t="s">
        <v>0</v>
      </c>
      <c s="1027" t="s">
        <v>0</v>
      </c>
      <c s="372" t="s">
        <v>0</v>
      </c>
      <c s="257">
        <v>44</v>
      </c>
      <c s="844"/>
      <c s="658"/>
      <c s="658"/>
      <c s="1236"/>
      <c s="1120"/>
      <c s="900" t="s">
        <v>0</v>
      </c>
      <c s="943" t="s">
        <v>0</v>
      </c>
    </row>
    <row>
      <c r="B50" s="692">
        <v>145</v>
      </c>
      <c s="809" t="s">
        <v>1090</v>
      </c>
      <c s="809" t="s">
        <v>1322</v>
      </c>
      <c s="344" t="s">
        <v>855</v>
      </c>
      <c s="909">
        <v>-1</v>
      </c>
      <c s="835"/>
      <c s="835"/>
      <c s="582">
        <v>134</v>
      </c>
      <c s="582">
        <v>20</v>
      </c>
      <c s="582"/>
      <c s="933" t="s">
        <v>531</v>
      </c>
      <c s="572">
        <v>1</v>
      </c>
      <c s="572">
        <v>0</v>
      </c>
      <c s="572">
        <v>1</v>
      </c>
      <c s="572">
        <v>0</v>
      </c>
      <c s="572">
        <v>4</v>
      </c>
      <c s="372"/>
      <c s="372"/>
      <c s="257">
        <v>45</v>
      </c>
      <c s="844" t="s">
        <v>0</v>
      </c>
      <c s="658" t="s">
        <v>0</v>
      </c>
      <c s="927" t="s">
        <v>0</v>
      </c>
      <c s="1163" t="s">
        <v>0</v>
      </c>
      <c s="964" t="s">
        <v>0</v>
      </c>
      <c s="734" t="s">
        <v>0</v>
      </c>
      <c s="734" t="s">
        <v>0</v>
      </c>
      <c s="1027" t="s">
        <v>0</v>
      </c>
      <c s="372" t="s">
        <v>0</v>
      </c>
      <c s="257">
        <v>45</v>
      </c>
      <c s="844"/>
      <c s="658"/>
      <c s="658"/>
      <c s="1236"/>
      <c s="1120"/>
      <c s="900" t="s">
        <v>0</v>
      </c>
      <c s="943" t="s">
        <v>0</v>
      </c>
    </row>
    <row>
      <c r="B51" s="692">
        <v>146</v>
      </c>
      <c s="809" t="s">
        <v>1090</v>
      </c>
      <c s="809" t="s">
        <v>1322</v>
      </c>
      <c s="344" t="s">
        <v>856</v>
      </c>
      <c s="909">
        <v>-1</v>
      </c>
      <c s="835"/>
      <c s="835"/>
      <c s="582">
        <v>135</v>
      </c>
      <c s="582">
        <v>20</v>
      </c>
      <c s="582"/>
      <c s="933" t="s">
        <v>969</v>
      </c>
      <c s="572">
        <v>1</v>
      </c>
      <c s="572">
        <v>0</v>
      </c>
      <c s="572">
        <v>1</v>
      </c>
      <c s="572">
        <v>0</v>
      </c>
      <c s="572">
        <v>5</v>
      </c>
      <c s="372"/>
      <c s="372"/>
      <c s="257">
        <v>46</v>
      </c>
      <c s="844" t="s">
        <v>0</v>
      </c>
      <c s="658" t="s">
        <v>0</v>
      </c>
      <c s="927" t="s">
        <v>0</v>
      </c>
      <c s="1163" t="s">
        <v>0</v>
      </c>
      <c s="964" t="s">
        <v>0</v>
      </c>
      <c s="734" t="s">
        <v>0</v>
      </c>
      <c s="734" t="s">
        <v>0</v>
      </c>
      <c s="1027" t="s">
        <v>0</v>
      </c>
      <c s="372" t="s">
        <v>0</v>
      </c>
      <c s="257">
        <v>46</v>
      </c>
      <c s="844"/>
      <c s="658"/>
      <c s="658"/>
      <c s="1236"/>
      <c s="1120"/>
      <c s="900" t="s">
        <v>0</v>
      </c>
      <c s="943" t="s">
        <v>0</v>
      </c>
    </row>
    <row>
      <c r="B52" s="692">
        <v>147</v>
      </c>
      <c s="809" t="s">
        <v>1090</v>
      </c>
      <c s="809" t="s">
        <v>1322</v>
      </c>
      <c s="365" t="s">
        <v>1092</v>
      </c>
      <c s="909">
        <v>-1</v>
      </c>
      <c s="835"/>
      <c s="835"/>
      <c s="582">
        <v>136</v>
      </c>
      <c s="582">
        <v>20</v>
      </c>
      <c s="582"/>
      <c s="933" t="s">
        <v>404</v>
      </c>
      <c s="572">
        <v>1</v>
      </c>
      <c s="572">
        <v>0</v>
      </c>
      <c s="572">
        <v>1</v>
      </c>
      <c s="572">
        <v>0</v>
      </c>
      <c s="572">
        <v>6</v>
      </c>
      <c s="372"/>
      <c s="372"/>
      <c s="257">
        <v>47</v>
      </c>
      <c s="844" t="s">
        <v>0</v>
      </c>
      <c s="658" t="s">
        <v>0</v>
      </c>
      <c s="927" t="s">
        <v>0</v>
      </c>
      <c s="1163" t="s">
        <v>0</v>
      </c>
      <c s="964" t="s">
        <v>0</v>
      </c>
      <c s="734" t="s">
        <v>0</v>
      </c>
      <c s="734" t="s">
        <v>0</v>
      </c>
      <c s="1027" t="s">
        <v>0</v>
      </c>
      <c s="372" t="s">
        <v>0</v>
      </c>
      <c s="257">
        <v>47</v>
      </c>
      <c s="844"/>
      <c s="658"/>
      <c s="658"/>
      <c s="1236"/>
      <c s="1120"/>
      <c s="900" t="s">
        <v>0</v>
      </c>
      <c s="943" t="s">
        <v>0</v>
      </c>
    </row>
    <row>
      <c r="B53" s="692">
        <v>148</v>
      </c>
      <c s="809" t="s">
        <v>1090</v>
      </c>
      <c s="809" t="s">
        <v>1322</v>
      </c>
      <c s="344" t="s">
        <v>166</v>
      </c>
      <c s="909">
        <v>-1</v>
      </c>
      <c s="835"/>
      <c s="835"/>
      <c s="582">
        <v>137</v>
      </c>
      <c s="582">
        <v>20</v>
      </c>
      <c s="582"/>
      <c s="933" t="s">
        <v>1458</v>
      </c>
      <c s="572">
        <v>1</v>
      </c>
      <c s="572">
        <v>0</v>
      </c>
      <c s="572">
        <v>1</v>
      </c>
      <c s="572">
        <v>0</v>
      </c>
      <c s="572">
        <v>7</v>
      </c>
      <c s="372"/>
      <c s="372"/>
      <c s="257">
        <v>48</v>
      </c>
      <c s="844" t="s">
        <v>0</v>
      </c>
      <c s="658" t="s">
        <v>0</v>
      </c>
      <c s="927" t="s">
        <v>0</v>
      </c>
      <c s="1163" t="s">
        <v>0</v>
      </c>
      <c s="964" t="s">
        <v>0</v>
      </c>
      <c s="734" t="s">
        <v>0</v>
      </c>
      <c s="734" t="s">
        <v>0</v>
      </c>
      <c s="1027" t="s">
        <v>0</v>
      </c>
      <c s="372" t="s">
        <v>0</v>
      </c>
      <c s="257">
        <v>48</v>
      </c>
      <c s="844"/>
      <c s="658"/>
      <c s="658"/>
      <c s="1236"/>
      <c s="1120"/>
      <c s="900" t="s">
        <v>0</v>
      </c>
      <c s="943" t="s">
        <v>0</v>
      </c>
    </row>
    <row>
      <c r="B54" s="692">
        <v>149</v>
      </c>
      <c s="809" t="s">
        <v>1090</v>
      </c>
      <c s="809" t="s">
        <v>1322</v>
      </c>
      <c s="365" t="s">
        <v>1579</v>
      </c>
      <c s="909">
        <v>-1</v>
      </c>
      <c s="835"/>
      <c s="835"/>
      <c s="582">
        <v>138</v>
      </c>
      <c s="582">
        <v>20</v>
      </c>
      <c s="582"/>
      <c s="933" t="s">
        <v>164</v>
      </c>
      <c s="572">
        <v>1</v>
      </c>
      <c s="572">
        <v>0</v>
      </c>
      <c s="572">
        <v>1</v>
      </c>
      <c s="572">
        <v>0</v>
      </c>
      <c s="572">
        <v>8</v>
      </c>
      <c s="372"/>
      <c s="372"/>
      <c s="257">
        <v>49</v>
      </c>
      <c s="844" t="s">
        <v>0</v>
      </c>
      <c s="658" t="s">
        <v>0</v>
      </c>
      <c s="927" t="s">
        <v>0</v>
      </c>
      <c s="1163" t="s">
        <v>0</v>
      </c>
      <c s="964" t="s">
        <v>0</v>
      </c>
      <c s="734" t="s">
        <v>0</v>
      </c>
      <c s="734" t="s">
        <v>0</v>
      </c>
      <c s="1027" t="s">
        <v>0</v>
      </c>
      <c s="372" t="s">
        <v>0</v>
      </c>
      <c s="257">
        <v>49</v>
      </c>
      <c s="844"/>
      <c s="658"/>
      <c s="658"/>
      <c s="1236"/>
      <c s="1120"/>
      <c s="900" t="s">
        <v>0</v>
      </c>
      <c s="943" t="s">
        <v>0</v>
      </c>
    </row>
    <row ht="15.75" thickBot="1">
      <c r="B55" s="692">
        <v>150</v>
      </c>
      <c s="809" t="s">
        <v>1090</v>
      </c>
      <c s="809" t="s">
        <v>1322</v>
      </c>
      <c s="365" t="s">
        <v>67</v>
      </c>
      <c s="909">
        <v>-1</v>
      </c>
      <c s="835"/>
      <c s="835"/>
      <c s="582">
        <v>139</v>
      </c>
      <c s="582">
        <v>20</v>
      </c>
      <c s="582"/>
      <c s="933" t="s">
        <v>405</v>
      </c>
      <c s="572">
        <v>1</v>
      </c>
      <c s="572">
        <v>0</v>
      </c>
      <c s="572">
        <v>1</v>
      </c>
      <c s="572">
        <v>0</v>
      </c>
      <c s="572">
        <v>9</v>
      </c>
      <c s="372"/>
      <c s="372"/>
      <c s="257">
        <v>50</v>
      </c>
      <c s="741" t="s">
        <v>0</v>
      </c>
      <c s="637" t="s">
        <v>0</v>
      </c>
      <c s="1026" t="s">
        <v>0</v>
      </c>
      <c s="1163" t="s">
        <v>0</v>
      </c>
      <c s="964" t="s">
        <v>0</v>
      </c>
      <c s="734" t="s">
        <v>0</v>
      </c>
      <c s="734" t="s">
        <v>0</v>
      </c>
      <c s="1027" t="s">
        <v>0</v>
      </c>
      <c s="372" t="s">
        <v>0</v>
      </c>
      <c s="257">
        <v>50</v>
      </c>
      <c s="844"/>
      <c s="658"/>
      <c s="658"/>
      <c s="1236"/>
      <c s="1120"/>
      <c s="900" t="s">
        <v>0</v>
      </c>
      <c s="943" t="s">
        <v>0</v>
      </c>
    </row>
    <row>
      <c r="B56" s="692">
        <v>151</v>
      </c>
      <c s="809" t="s">
        <v>1090</v>
      </c>
      <c s="809" t="s">
        <v>1322</v>
      </c>
      <c s="344" t="s">
        <v>1580</v>
      </c>
      <c s="909">
        <v>-1</v>
      </c>
      <c s="835"/>
      <c s="835"/>
      <c s="582">
        <v>140</v>
      </c>
      <c s="582">
        <v>20</v>
      </c>
      <c s="582"/>
      <c s="933" t="s">
        <v>165</v>
      </c>
      <c s="572">
        <v>1</v>
      </c>
      <c s="572">
        <v>0</v>
      </c>
      <c s="572">
        <v>1</v>
      </c>
      <c s="572">
        <v>0</v>
      </c>
      <c s="572">
        <v>10</v>
      </c>
      <c s="372"/>
      <c s="372"/>
      <c s="372"/>
      <c s="372"/>
      <c s="372"/>
      <c s="372"/>
      <c s="372"/>
      <c s="372"/>
      <c s="372"/>
      <c s="372"/>
      <c s="372"/>
      <c s="372"/>
      <c s="257">
        <v>51</v>
      </c>
      <c s="844"/>
      <c s="658"/>
      <c s="658"/>
      <c s="1236"/>
      <c s="1120"/>
      <c s="900" t="s">
        <v>0</v>
      </c>
      <c s="943" t="s">
        <v>0</v>
      </c>
    </row>
    <row>
      <c r="B57" s="692">
        <v>152</v>
      </c>
      <c s="809" t="s">
        <v>1090</v>
      </c>
      <c s="809" t="s">
        <v>1322</v>
      </c>
      <c s="344" t="s">
        <v>298</v>
      </c>
      <c s="909">
        <v>-1</v>
      </c>
      <c s="835"/>
      <c s="835"/>
      <c s="582">
        <v>142</v>
      </c>
      <c s="582">
        <v>20</v>
      </c>
      <c s="582"/>
      <c s="933" t="s">
        <v>1689</v>
      </c>
      <c s="572">
        <v>1</v>
      </c>
      <c s="572">
        <v>0</v>
      </c>
      <c s="572">
        <v>1</v>
      </c>
      <c s="572">
        <v>0</v>
      </c>
      <c s="572">
        <v>11</v>
      </c>
      <c s="372"/>
      <c s="372"/>
      <c s="372"/>
      <c s="372"/>
      <c s="372"/>
      <c s="372"/>
      <c s="372"/>
      <c s="372"/>
      <c s="372"/>
      <c s="372"/>
      <c s="372"/>
      <c s="372"/>
      <c s="257">
        <v>52</v>
      </c>
      <c s="844"/>
      <c s="658"/>
      <c s="658"/>
      <c s="1236"/>
      <c s="1120"/>
      <c s="900" t="s">
        <v>0</v>
      </c>
      <c s="943" t="s">
        <v>0</v>
      </c>
    </row>
    <row>
      <c r="B58" s="692">
        <v>153</v>
      </c>
      <c s="809" t="s">
        <v>1090</v>
      </c>
      <c s="809" t="s">
        <v>1322</v>
      </c>
      <c s="365" t="s">
        <v>68</v>
      </c>
      <c s="909">
        <v>-1</v>
      </c>
      <c s="835"/>
      <c s="835"/>
      <c s="582">
        <v>145</v>
      </c>
      <c s="582">
        <v>20</v>
      </c>
      <c s="582"/>
      <c s="933" t="s">
        <v>855</v>
      </c>
      <c s="572">
        <v>1</v>
      </c>
      <c s="572">
        <v>0</v>
      </c>
      <c s="572">
        <v>1</v>
      </c>
      <c s="572">
        <v>0</v>
      </c>
      <c s="572">
        <v>12</v>
      </c>
      <c s="372"/>
      <c s="372"/>
      <c s="372"/>
      <c s="372"/>
      <c s="372"/>
      <c s="372"/>
      <c s="372"/>
      <c s="372"/>
      <c s="372"/>
      <c s="372"/>
      <c s="372"/>
      <c s="372"/>
      <c s="257">
        <v>53</v>
      </c>
      <c s="844"/>
      <c s="658"/>
      <c s="658"/>
      <c s="1236"/>
      <c s="1120"/>
      <c s="900" t="s">
        <v>0</v>
      </c>
      <c s="943" t="s">
        <v>0</v>
      </c>
    </row>
    <row>
      <c r="B59" s="692">
        <v>154</v>
      </c>
      <c s="809" t="s">
        <v>1090</v>
      </c>
      <c s="809" t="s">
        <v>1322</v>
      </c>
      <c s="344" t="s">
        <v>1581</v>
      </c>
      <c s="909">
        <v>-1</v>
      </c>
      <c s="835"/>
      <c s="835"/>
      <c s="582">
        <v>146</v>
      </c>
      <c s="582">
        <v>20</v>
      </c>
      <c s="582"/>
      <c s="933" t="s">
        <v>856</v>
      </c>
      <c s="572">
        <v>1</v>
      </c>
      <c s="572">
        <v>0</v>
      </c>
      <c s="572">
        <v>1</v>
      </c>
      <c s="572">
        <v>0</v>
      </c>
      <c s="572">
        <v>13</v>
      </c>
      <c s="372"/>
      <c s="372"/>
      <c s="372"/>
      <c s="372"/>
      <c s="372"/>
      <c s="372"/>
      <c s="372"/>
      <c s="372"/>
      <c s="372"/>
      <c s="372"/>
      <c s="372"/>
      <c s="372"/>
      <c s="257">
        <v>54</v>
      </c>
      <c s="844"/>
      <c s="658"/>
      <c s="658"/>
      <c s="1236"/>
      <c s="1120"/>
      <c s="900" t="s">
        <v>0</v>
      </c>
      <c s="943" t="s">
        <v>0</v>
      </c>
    </row>
    <row>
      <c r="B60" s="692">
        <v>155</v>
      </c>
      <c s="809" t="s">
        <v>1090</v>
      </c>
      <c s="809" t="s">
        <v>1322</v>
      </c>
      <c s="365" t="s">
        <v>1212</v>
      </c>
      <c s="909">
        <v>-1</v>
      </c>
      <c s="835"/>
      <c s="835"/>
      <c s="582">
        <v>148</v>
      </c>
      <c s="582">
        <v>20</v>
      </c>
      <c s="582"/>
      <c s="933" t="s">
        <v>166</v>
      </c>
      <c s="572">
        <v>1</v>
      </c>
      <c s="572">
        <v>0</v>
      </c>
      <c s="572">
        <v>1</v>
      </c>
      <c s="572">
        <v>0</v>
      </c>
      <c s="572">
        <v>14</v>
      </c>
      <c s="372"/>
      <c s="372"/>
      <c s="372"/>
      <c s="372"/>
      <c s="372"/>
      <c s="372"/>
      <c s="372"/>
      <c s="372"/>
      <c s="372"/>
      <c s="372"/>
      <c s="372"/>
      <c s="372"/>
      <c s="257">
        <v>55</v>
      </c>
      <c s="844"/>
      <c s="658"/>
      <c s="658"/>
      <c s="1236"/>
      <c s="1120"/>
      <c s="900" t="s">
        <v>0</v>
      </c>
      <c s="943" t="s">
        <v>0</v>
      </c>
    </row>
    <row>
      <c r="B61" s="692">
        <v>156</v>
      </c>
      <c s="809" t="s">
        <v>1090</v>
      </c>
      <c s="809" t="s">
        <v>1322</v>
      </c>
      <c s="365" t="s">
        <v>633</v>
      </c>
      <c s="909">
        <v>-1</v>
      </c>
      <c s="835"/>
      <c s="835"/>
      <c s="582">
        <v>151</v>
      </c>
      <c s="582">
        <v>20</v>
      </c>
      <c s="582"/>
      <c s="933" t="s">
        <v>1580</v>
      </c>
      <c s="572">
        <v>1</v>
      </c>
      <c s="572">
        <v>0</v>
      </c>
      <c s="572">
        <v>1</v>
      </c>
      <c s="572">
        <v>0</v>
      </c>
      <c s="572">
        <v>15</v>
      </c>
      <c s="372"/>
      <c s="372"/>
      <c s="372"/>
      <c s="372"/>
      <c s="372"/>
      <c s="372"/>
      <c s="372"/>
      <c s="372"/>
      <c s="372"/>
      <c s="372"/>
      <c s="372"/>
      <c s="372"/>
      <c s="257">
        <v>56</v>
      </c>
      <c s="844"/>
      <c s="658"/>
      <c s="658"/>
      <c s="1236"/>
      <c s="1120"/>
      <c s="900" t="s">
        <v>0</v>
      </c>
      <c s="943" t="s">
        <v>0</v>
      </c>
    </row>
    <row>
      <c r="B62" s="692">
        <v>157</v>
      </c>
      <c s="809" t="s">
        <v>1090</v>
      </c>
      <c s="809" t="s">
        <v>1322</v>
      </c>
      <c s="344" t="s">
        <v>167</v>
      </c>
      <c s="909">
        <v>-1</v>
      </c>
      <c s="835"/>
      <c s="835"/>
      <c s="582">
        <v>152</v>
      </c>
      <c s="582">
        <v>20</v>
      </c>
      <c s="582"/>
      <c s="933" t="s">
        <v>298</v>
      </c>
      <c s="572">
        <v>1</v>
      </c>
      <c s="572">
        <v>0</v>
      </c>
      <c s="572">
        <v>1</v>
      </c>
      <c s="572">
        <v>0</v>
      </c>
      <c s="572">
        <v>16</v>
      </c>
      <c s="372"/>
      <c s="372"/>
      <c s="372"/>
      <c s="372"/>
      <c s="372"/>
      <c s="372"/>
      <c s="372"/>
      <c s="372"/>
      <c s="372"/>
      <c s="372"/>
      <c s="372"/>
      <c s="372"/>
      <c s="257">
        <v>57</v>
      </c>
      <c s="844"/>
      <c s="658"/>
      <c s="658"/>
      <c s="1236"/>
      <c s="1120"/>
      <c s="900" t="s">
        <v>0</v>
      </c>
      <c s="943" t="s">
        <v>0</v>
      </c>
    </row>
    <row>
      <c r="B63" s="692">
        <v>158</v>
      </c>
      <c s="809" t="s">
        <v>1090</v>
      </c>
      <c s="809" t="s">
        <v>1322</v>
      </c>
      <c s="344" t="s">
        <v>1324</v>
      </c>
      <c s="909">
        <v>-1</v>
      </c>
      <c s="835"/>
      <c s="835"/>
      <c s="582">
        <v>154</v>
      </c>
      <c s="582">
        <v>20</v>
      </c>
      <c s="582"/>
      <c s="933" t="s">
        <v>1581</v>
      </c>
      <c s="572">
        <v>1</v>
      </c>
      <c s="572">
        <v>0</v>
      </c>
      <c s="572">
        <v>1</v>
      </c>
      <c s="572">
        <v>0</v>
      </c>
      <c s="572">
        <v>17</v>
      </c>
      <c s="372"/>
      <c s="372"/>
      <c s="372"/>
      <c s="372"/>
      <c s="372"/>
      <c s="372"/>
      <c s="372"/>
      <c s="372"/>
      <c s="372"/>
      <c s="372"/>
      <c s="372"/>
      <c s="372"/>
      <c s="257">
        <v>58</v>
      </c>
      <c s="844"/>
      <c s="658"/>
      <c s="658"/>
      <c s="1236"/>
      <c s="1120"/>
      <c s="900" t="s">
        <v>0</v>
      </c>
      <c s="943" t="s">
        <v>0</v>
      </c>
    </row>
    <row>
      <c r="B64" s="692">
        <v>159</v>
      </c>
      <c s="809" t="s">
        <v>1090</v>
      </c>
      <c s="809" t="s">
        <v>1322</v>
      </c>
      <c s="365" t="s">
        <v>1213</v>
      </c>
      <c s="909">
        <v>-1</v>
      </c>
      <c s="835"/>
      <c s="835"/>
      <c s="582">
        <v>157</v>
      </c>
      <c s="582">
        <v>20</v>
      </c>
      <c s="582"/>
      <c s="933" t="s">
        <v>167</v>
      </c>
      <c s="572">
        <v>1</v>
      </c>
      <c s="572">
        <v>0</v>
      </c>
      <c s="572">
        <v>1</v>
      </c>
      <c s="572">
        <v>0</v>
      </c>
      <c s="572">
        <v>18</v>
      </c>
      <c s="372"/>
      <c s="372"/>
      <c s="372"/>
      <c s="372"/>
      <c s="372"/>
      <c s="372"/>
      <c s="372"/>
      <c s="372"/>
      <c s="372"/>
      <c s="372"/>
      <c s="372"/>
      <c s="372"/>
      <c s="257">
        <v>59</v>
      </c>
      <c s="844"/>
      <c s="658"/>
      <c s="658"/>
      <c s="1236"/>
      <c s="1120"/>
      <c s="900" t="s">
        <v>0</v>
      </c>
      <c s="943" t="s">
        <v>0</v>
      </c>
    </row>
    <row>
      <c r="B65" s="692">
        <v>160</v>
      </c>
      <c s="809" t="s">
        <v>1090</v>
      </c>
      <c s="809" t="s">
        <v>1322</v>
      </c>
      <c s="344" t="s">
        <v>857</v>
      </c>
      <c s="909">
        <v>-1</v>
      </c>
      <c s="835"/>
      <c s="835"/>
      <c s="582">
        <v>158</v>
      </c>
      <c s="582">
        <v>20</v>
      </c>
      <c s="582"/>
      <c s="933" t="s">
        <v>1324</v>
      </c>
      <c s="572">
        <v>1</v>
      </c>
      <c s="572">
        <v>0</v>
      </c>
      <c s="572">
        <v>1</v>
      </c>
      <c s="572">
        <v>0</v>
      </c>
      <c s="572">
        <v>19</v>
      </c>
      <c s="372"/>
      <c s="372"/>
      <c s="372"/>
      <c s="372"/>
      <c s="372"/>
      <c s="372"/>
      <c s="372"/>
      <c s="372"/>
      <c s="372"/>
      <c s="372"/>
      <c s="372"/>
      <c s="372"/>
      <c s="257">
        <v>60</v>
      </c>
      <c s="844"/>
      <c s="658"/>
      <c s="658"/>
      <c s="1236"/>
      <c s="1120"/>
      <c s="900" t="s">
        <v>0</v>
      </c>
      <c s="943" t="s">
        <v>0</v>
      </c>
    </row>
    <row>
      <c r="B66" s="692">
        <v>161</v>
      </c>
      <c s="809" t="s">
        <v>1090</v>
      </c>
      <c s="809" t="s">
        <v>1322</v>
      </c>
      <c s="365" t="s">
        <v>1093</v>
      </c>
      <c s="909">
        <v>-1</v>
      </c>
      <c s="835"/>
      <c s="835"/>
      <c s="582">
        <v>160</v>
      </c>
      <c s="582">
        <v>20</v>
      </c>
      <c s="582"/>
      <c s="933" t="s">
        <v>857</v>
      </c>
      <c s="572">
        <v>1</v>
      </c>
      <c s="572">
        <v>0</v>
      </c>
      <c s="572">
        <v>1</v>
      </c>
      <c s="572">
        <v>0</v>
      </c>
      <c s="572">
        <v>20</v>
      </c>
      <c s="372"/>
      <c s="372"/>
      <c s="372"/>
      <c s="372"/>
      <c s="372"/>
      <c s="372"/>
      <c s="372"/>
      <c s="372"/>
      <c s="372"/>
      <c s="372"/>
      <c s="372"/>
      <c s="372"/>
      <c s="257">
        <v>61</v>
      </c>
      <c s="844"/>
      <c s="658"/>
      <c s="658"/>
      <c s="1236"/>
      <c s="1120"/>
      <c s="900" t="s">
        <v>0</v>
      </c>
      <c s="943" t="s">
        <v>0</v>
      </c>
    </row>
    <row>
      <c r="B67" s="692">
        <v>162</v>
      </c>
      <c s="809" t="s">
        <v>1090</v>
      </c>
      <c s="809" t="s">
        <v>1322</v>
      </c>
      <c s="365" t="s">
        <v>1582</v>
      </c>
      <c s="909">
        <v>-1</v>
      </c>
      <c s="835"/>
      <c s="835"/>
      <c s="582">
        <v>163</v>
      </c>
      <c s="582">
        <v>20</v>
      </c>
      <c s="582"/>
      <c s="933" t="s">
        <v>1094</v>
      </c>
      <c s="572">
        <v>1</v>
      </c>
      <c s="572">
        <v>0</v>
      </c>
      <c s="572">
        <v>1</v>
      </c>
      <c s="572">
        <v>0</v>
      </c>
      <c s="572">
        <v>21</v>
      </c>
      <c s="372"/>
      <c s="372"/>
      <c s="372"/>
      <c s="372"/>
      <c s="372"/>
      <c s="372"/>
      <c s="372"/>
      <c s="372"/>
      <c s="372"/>
      <c s="372"/>
      <c s="372"/>
      <c s="372"/>
      <c s="257">
        <v>62</v>
      </c>
      <c s="844"/>
      <c s="658"/>
      <c s="658"/>
      <c s="1236"/>
      <c s="1120"/>
      <c s="900" t="s">
        <v>0</v>
      </c>
      <c s="943" t="s">
        <v>0</v>
      </c>
    </row>
    <row>
      <c r="B68" s="692">
        <v>163</v>
      </c>
      <c s="809" t="s">
        <v>1090</v>
      </c>
      <c s="809" t="s">
        <v>1322</v>
      </c>
      <c s="344" t="s">
        <v>1094</v>
      </c>
      <c s="909">
        <v>-1</v>
      </c>
      <c s="835"/>
      <c s="835"/>
      <c s="582">
        <v>164</v>
      </c>
      <c s="582">
        <v>20</v>
      </c>
      <c s="582"/>
      <c s="933" t="s">
        <v>970</v>
      </c>
      <c s="572">
        <v>1</v>
      </c>
      <c s="572">
        <v>0</v>
      </c>
      <c s="572">
        <v>1</v>
      </c>
      <c s="572">
        <v>0</v>
      </c>
      <c s="572">
        <v>22</v>
      </c>
      <c s="372"/>
      <c s="372"/>
      <c s="372"/>
      <c s="372"/>
      <c s="372"/>
      <c s="372"/>
      <c s="372"/>
      <c s="372"/>
      <c s="372"/>
      <c s="372"/>
      <c s="372"/>
      <c s="372"/>
      <c s="257">
        <v>63</v>
      </c>
      <c s="844"/>
      <c s="658"/>
      <c s="658"/>
      <c s="1236"/>
      <c s="1120"/>
      <c s="900" t="s">
        <v>0</v>
      </c>
      <c s="943" t="s">
        <v>0</v>
      </c>
    </row>
    <row>
      <c r="B69" s="692">
        <v>164</v>
      </c>
      <c s="809" t="s">
        <v>1090</v>
      </c>
      <c s="809" t="s">
        <v>1322</v>
      </c>
      <c s="344" t="s">
        <v>970</v>
      </c>
      <c s="909">
        <v>-1</v>
      </c>
      <c s="835"/>
      <c s="835"/>
      <c s="582">
        <v>165</v>
      </c>
      <c s="582">
        <v>20</v>
      </c>
      <c s="582"/>
      <c s="933" t="s">
        <v>1583</v>
      </c>
      <c s="572">
        <v>1</v>
      </c>
      <c s="572">
        <v>0</v>
      </c>
      <c s="572">
        <v>1</v>
      </c>
      <c s="572">
        <v>0</v>
      </c>
      <c s="572">
        <v>23</v>
      </c>
      <c s="372"/>
      <c s="372"/>
      <c s="372"/>
      <c s="372"/>
      <c s="372"/>
      <c s="372"/>
      <c s="372"/>
      <c s="372"/>
      <c s="372"/>
      <c s="372"/>
      <c s="372"/>
      <c s="372"/>
      <c s="257">
        <v>64</v>
      </c>
      <c s="844"/>
      <c s="658"/>
      <c s="658"/>
      <c s="1236"/>
      <c s="1120"/>
      <c s="900" t="s">
        <v>0</v>
      </c>
      <c s="943" t="s">
        <v>0</v>
      </c>
    </row>
    <row>
      <c r="B70" s="692">
        <v>165</v>
      </c>
      <c s="809" t="s">
        <v>1090</v>
      </c>
      <c s="809" t="s">
        <v>1322</v>
      </c>
      <c s="344" t="s">
        <v>1583</v>
      </c>
      <c s="909">
        <v>-1</v>
      </c>
      <c s="835"/>
      <c s="835"/>
      <c s="582">
        <v>166</v>
      </c>
      <c s="582">
        <v>20</v>
      </c>
      <c s="582"/>
      <c s="933" t="s">
        <v>1214</v>
      </c>
      <c s="572">
        <v>1</v>
      </c>
      <c s="572">
        <v>0</v>
      </c>
      <c s="572">
        <v>1</v>
      </c>
      <c s="572">
        <v>0</v>
      </c>
      <c s="572">
        <v>24</v>
      </c>
      <c s="372"/>
      <c s="372"/>
      <c s="372"/>
      <c s="372"/>
      <c s="372"/>
      <c s="372"/>
      <c s="372"/>
      <c s="372"/>
      <c s="372"/>
      <c s="372"/>
      <c s="372"/>
      <c s="372"/>
      <c s="257">
        <v>65</v>
      </c>
      <c s="844"/>
      <c s="658"/>
      <c s="658"/>
      <c s="1236"/>
      <c s="1120"/>
      <c s="900" t="s">
        <v>0</v>
      </c>
      <c s="943" t="s">
        <v>0</v>
      </c>
    </row>
    <row>
      <c r="B71" s="692">
        <v>166</v>
      </c>
      <c s="809" t="s">
        <v>1090</v>
      </c>
      <c s="809" t="s">
        <v>1322</v>
      </c>
      <c s="344" t="s">
        <v>1214</v>
      </c>
      <c s="909">
        <v>-1</v>
      </c>
      <c s="835"/>
      <c s="835"/>
      <c s="582">
        <v>167</v>
      </c>
      <c s="582">
        <v>20</v>
      </c>
      <c s="582"/>
      <c s="933" t="s">
        <v>971</v>
      </c>
      <c s="572">
        <v>1</v>
      </c>
      <c s="572">
        <v>0</v>
      </c>
      <c s="572">
        <v>1</v>
      </c>
      <c s="572">
        <v>0</v>
      </c>
      <c s="572">
        <v>25</v>
      </c>
      <c s="372"/>
      <c s="372"/>
      <c s="372"/>
      <c s="372"/>
      <c s="372"/>
      <c s="372"/>
      <c s="372"/>
      <c s="372"/>
      <c s="372"/>
      <c s="372"/>
      <c s="372"/>
      <c s="372"/>
      <c s="257">
        <v>66</v>
      </c>
      <c s="844"/>
      <c s="658"/>
      <c s="658"/>
      <c s="1236"/>
      <c s="1120"/>
      <c s="900" t="s">
        <v>0</v>
      </c>
      <c s="943" t="s">
        <v>0</v>
      </c>
    </row>
    <row>
      <c r="B72" s="692">
        <v>167</v>
      </c>
      <c s="809" t="s">
        <v>1090</v>
      </c>
      <c s="809" t="s">
        <v>1322</v>
      </c>
      <c s="344" t="s">
        <v>971</v>
      </c>
      <c s="909">
        <v>-1</v>
      </c>
      <c s="835"/>
      <c s="835"/>
      <c s="582">
        <v>168</v>
      </c>
      <c s="582">
        <v>20</v>
      </c>
      <c s="582"/>
      <c s="933" t="s">
        <v>406</v>
      </c>
      <c s="572">
        <v>1</v>
      </c>
      <c s="572">
        <v>0</v>
      </c>
      <c s="572">
        <v>1</v>
      </c>
      <c s="572">
        <v>0</v>
      </c>
      <c s="572">
        <v>26</v>
      </c>
      <c s="372"/>
      <c s="372"/>
      <c s="372"/>
      <c s="372"/>
      <c s="372"/>
      <c s="372"/>
      <c s="372"/>
      <c s="372"/>
      <c s="372"/>
      <c s="372"/>
      <c s="372"/>
      <c s="372"/>
      <c s="257">
        <v>67</v>
      </c>
      <c s="844"/>
      <c s="658"/>
      <c s="658"/>
      <c s="1236"/>
      <c s="1120"/>
      <c s="900" t="s">
        <v>0</v>
      </c>
      <c s="943" t="s">
        <v>0</v>
      </c>
    </row>
    <row>
      <c r="B73" s="692">
        <v>168</v>
      </c>
      <c s="809" t="s">
        <v>1090</v>
      </c>
      <c s="809" t="s">
        <v>1322</v>
      </c>
      <c s="344" t="s">
        <v>406</v>
      </c>
      <c s="909">
        <v>-1</v>
      </c>
      <c s="835"/>
      <c s="835"/>
      <c s="582">
        <v>169</v>
      </c>
      <c s="582">
        <v>20</v>
      </c>
      <c s="582"/>
      <c s="933" t="s">
        <v>634</v>
      </c>
      <c s="572">
        <v>1</v>
      </c>
      <c s="572">
        <v>0</v>
      </c>
      <c s="572">
        <v>1</v>
      </c>
      <c s="572">
        <v>0</v>
      </c>
      <c s="572">
        <v>27</v>
      </c>
      <c s="372"/>
      <c s="372"/>
      <c s="372"/>
      <c s="372"/>
      <c s="372"/>
      <c s="372"/>
      <c s="372"/>
      <c s="372"/>
      <c s="372"/>
      <c s="372"/>
      <c s="372"/>
      <c s="372"/>
      <c s="257">
        <v>68</v>
      </c>
      <c s="844"/>
      <c s="658"/>
      <c s="658"/>
      <c s="1236"/>
      <c s="1120"/>
      <c s="900" t="s">
        <v>0</v>
      </c>
      <c s="943" t="s">
        <v>0</v>
      </c>
    </row>
    <row>
      <c r="B74" s="692">
        <v>169</v>
      </c>
      <c s="809" t="s">
        <v>1090</v>
      </c>
      <c s="809" t="s">
        <v>1322</v>
      </c>
      <c s="344" t="s">
        <v>634</v>
      </c>
      <c s="909">
        <v>-1</v>
      </c>
      <c s="835"/>
      <c s="835"/>
      <c s="582">
        <v>170</v>
      </c>
      <c s="582">
        <v>20</v>
      </c>
      <c s="582"/>
      <c s="933" t="s">
        <v>1691</v>
      </c>
      <c s="572">
        <v>1</v>
      </c>
      <c s="572">
        <v>0</v>
      </c>
      <c s="572">
        <v>1</v>
      </c>
      <c s="572">
        <v>0</v>
      </c>
      <c s="572">
        <v>28</v>
      </c>
      <c s="372"/>
      <c s="372"/>
      <c s="372"/>
      <c s="372"/>
      <c s="372"/>
      <c s="372"/>
      <c s="372"/>
      <c s="372"/>
      <c s="372"/>
      <c s="372"/>
      <c s="372"/>
      <c s="372"/>
      <c s="257">
        <v>69</v>
      </c>
      <c s="844"/>
      <c s="658"/>
      <c s="658"/>
      <c s="1236"/>
      <c s="1120"/>
      <c s="900" t="s">
        <v>0</v>
      </c>
      <c s="943" t="s">
        <v>0</v>
      </c>
    </row>
    <row>
      <c r="B75" s="692">
        <v>170</v>
      </c>
      <c s="809" t="s">
        <v>1090</v>
      </c>
      <c s="809" t="s">
        <v>1322</v>
      </c>
      <c s="344" t="s">
        <v>1691</v>
      </c>
      <c s="909">
        <v>-1</v>
      </c>
      <c s="835"/>
      <c s="835"/>
      <c s="582">
        <v>171</v>
      </c>
      <c s="582">
        <v>20</v>
      </c>
      <c s="582"/>
      <c s="933" t="s">
        <v>299</v>
      </c>
      <c s="572">
        <v>1</v>
      </c>
      <c s="572">
        <v>0</v>
      </c>
      <c s="572">
        <v>1</v>
      </c>
      <c s="572">
        <v>0</v>
      </c>
      <c s="572">
        <v>29</v>
      </c>
      <c s="372"/>
      <c s="372"/>
      <c s="372"/>
      <c s="372"/>
      <c s="372"/>
      <c s="372"/>
      <c s="372"/>
      <c s="372"/>
      <c s="372"/>
      <c s="372"/>
      <c s="372"/>
      <c s="372"/>
      <c s="257">
        <v>70</v>
      </c>
      <c s="844"/>
      <c s="658"/>
      <c s="658"/>
      <c s="1236"/>
      <c s="1120"/>
      <c s="900" t="s">
        <v>0</v>
      </c>
      <c s="943" t="s">
        <v>0</v>
      </c>
    </row>
    <row>
      <c r="B76" s="692">
        <v>171</v>
      </c>
      <c s="809" t="s">
        <v>1090</v>
      </c>
      <c s="809" t="s">
        <v>1322</v>
      </c>
      <c s="344" t="s">
        <v>299</v>
      </c>
      <c s="909">
        <v>-1</v>
      </c>
      <c s="835"/>
      <c s="835"/>
      <c s="582">
        <v>172</v>
      </c>
      <c s="582">
        <v>20</v>
      </c>
      <c s="582"/>
      <c s="933" t="s">
        <v>407</v>
      </c>
      <c s="572">
        <v>1</v>
      </c>
      <c s="572">
        <v>0</v>
      </c>
      <c s="572">
        <v>1</v>
      </c>
      <c s="572">
        <v>0</v>
      </c>
      <c s="572">
        <v>30</v>
      </c>
      <c s="372"/>
      <c s="372"/>
      <c s="372"/>
      <c s="372"/>
      <c s="372"/>
      <c s="372"/>
      <c s="372"/>
      <c s="372"/>
      <c s="372"/>
      <c s="372"/>
      <c s="372"/>
      <c s="372"/>
      <c s="257">
        <v>71</v>
      </c>
      <c s="844"/>
      <c s="658"/>
      <c s="658"/>
      <c s="1236"/>
      <c s="1120"/>
      <c s="900" t="s">
        <v>0</v>
      </c>
      <c s="943" t="s">
        <v>0</v>
      </c>
    </row>
    <row>
      <c r="B77" s="692">
        <v>172</v>
      </c>
      <c s="809" t="s">
        <v>1090</v>
      </c>
      <c s="809" t="s">
        <v>1322</v>
      </c>
      <c s="344" t="s">
        <v>407</v>
      </c>
      <c s="909">
        <v>-1</v>
      </c>
      <c s="835"/>
      <c s="835"/>
      <c s="582">
        <v>173</v>
      </c>
      <c s="582">
        <v>20</v>
      </c>
      <c s="582"/>
      <c s="933" t="s">
        <v>1215</v>
      </c>
      <c s="572">
        <v>1</v>
      </c>
      <c s="572">
        <v>0</v>
      </c>
      <c s="572">
        <v>1</v>
      </c>
      <c s="572">
        <v>0</v>
      </c>
      <c s="572">
        <v>31</v>
      </c>
      <c s="372"/>
      <c s="372"/>
      <c s="372"/>
      <c s="372"/>
      <c s="372"/>
      <c s="372"/>
      <c s="372"/>
      <c s="372"/>
      <c s="372"/>
      <c s="372"/>
      <c s="372"/>
      <c s="372"/>
      <c s="257">
        <v>72</v>
      </c>
      <c s="844"/>
      <c s="658"/>
      <c s="658"/>
      <c s="1236"/>
      <c s="1120"/>
      <c s="900" t="s">
        <v>0</v>
      </c>
      <c s="943" t="s">
        <v>0</v>
      </c>
    </row>
    <row>
      <c r="B78" s="692">
        <v>173</v>
      </c>
      <c s="809" t="s">
        <v>1090</v>
      </c>
      <c s="809" t="s">
        <v>1322</v>
      </c>
      <c s="344" t="s">
        <v>1215</v>
      </c>
      <c s="909">
        <v>-1</v>
      </c>
      <c s="835"/>
      <c s="835"/>
      <c s="582">
        <v>174</v>
      </c>
      <c s="582">
        <v>20</v>
      </c>
      <c s="582"/>
      <c s="933" t="s">
        <v>858</v>
      </c>
      <c s="572">
        <v>1</v>
      </c>
      <c s="572">
        <v>0</v>
      </c>
      <c s="572">
        <v>1</v>
      </c>
      <c s="572">
        <v>0</v>
      </c>
      <c s="572">
        <v>32</v>
      </c>
      <c s="372"/>
      <c s="372"/>
      <c s="372"/>
      <c s="372"/>
      <c s="372"/>
      <c s="372"/>
      <c s="372"/>
      <c s="372"/>
      <c s="372"/>
      <c s="372"/>
      <c s="372"/>
      <c s="372"/>
      <c s="257">
        <v>73</v>
      </c>
      <c s="844"/>
      <c s="658"/>
      <c s="658"/>
      <c s="1236"/>
      <c s="1120"/>
      <c s="900" t="s">
        <v>0</v>
      </c>
      <c s="943" t="s">
        <v>0</v>
      </c>
    </row>
    <row>
      <c r="B79" s="692">
        <v>174</v>
      </c>
      <c s="809" t="s">
        <v>1090</v>
      </c>
      <c s="809" t="s">
        <v>1322</v>
      </c>
      <c s="344" t="s">
        <v>858</v>
      </c>
      <c s="909">
        <v>-1</v>
      </c>
      <c s="835"/>
      <c s="835"/>
      <c s="582">
        <v>175</v>
      </c>
      <c s="582">
        <v>20</v>
      </c>
      <c s="582"/>
      <c s="933" t="s">
        <v>300</v>
      </c>
      <c s="572">
        <v>1</v>
      </c>
      <c s="572">
        <v>0</v>
      </c>
      <c s="572">
        <v>1</v>
      </c>
      <c s="572">
        <v>0</v>
      </c>
      <c s="572">
        <v>33</v>
      </c>
      <c s="372"/>
      <c s="372"/>
      <c s="372"/>
      <c s="372"/>
      <c s="372"/>
      <c s="372"/>
      <c s="372"/>
      <c s="372"/>
      <c s="372"/>
      <c s="372"/>
      <c s="372"/>
      <c s="372"/>
      <c s="257">
        <v>74</v>
      </c>
      <c s="844"/>
      <c s="658"/>
      <c s="658"/>
      <c s="1236"/>
      <c s="1120"/>
      <c s="900" t="s">
        <v>0</v>
      </c>
      <c s="943" t="s">
        <v>0</v>
      </c>
    </row>
    <row>
      <c r="B80" s="692">
        <v>175</v>
      </c>
      <c s="809" t="s">
        <v>1090</v>
      </c>
      <c s="809" t="s">
        <v>1322</v>
      </c>
      <c s="344" t="s">
        <v>300</v>
      </c>
      <c s="909">
        <v>-1</v>
      </c>
      <c s="835"/>
      <c s="835"/>
      <c s="582">
        <v>176</v>
      </c>
      <c s="582">
        <v>20</v>
      </c>
      <c s="582"/>
      <c s="933" t="s">
        <v>1095</v>
      </c>
      <c s="572">
        <v>1</v>
      </c>
      <c s="572">
        <v>0</v>
      </c>
      <c s="572">
        <v>1</v>
      </c>
      <c s="572">
        <v>0</v>
      </c>
      <c s="572">
        <v>34</v>
      </c>
      <c s="372"/>
      <c s="372"/>
      <c s="372"/>
      <c s="372"/>
      <c s="372"/>
      <c s="372"/>
      <c s="372"/>
      <c s="372"/>
      <c s="372"/>
      <c s="372"/>
      <c s="372"/>
      <c s="372"/>
      <c s="257">
        <v>75</v>
      </c>
      <c s="844"/>
      <c s="658"/>
      <c s="658"/>
      <c s="1236"/>
      <c s="1120"/>
      <c s="900" t="s">
        <v>0</v>
      </c>
      <c s="943" t="s">
        <v>0</v>
      </c>
    </row>
    <row>
      <c r="B81" s="692">
        <v>176</v>
      </c>
      <c s="809" t="s">
        <v>1090</v>
      </c>
      <c s="809" t="s">
        <v>1322</v>
      </c>
      <c s="344" t="s">
        <v>1095</v>
      </c>
      <c s="909">
        <v>-1</v>
      </c>
      <c s="835"/>
      <c s="835"/>
      <c s="582">
        <v>177</v>
      </c>
      <c s="582">
        <v>20</v>
      </c>
      <c s="582"/>
      <c s="933" t="s">
        <v>301</v>
      </c>
      <c s="572">
        <v>1</v>
      </c>
      <c s="572">
        <v>0</v>
      </c>
      <c s="572">
        <v>1</v>
      </c>
      <c s="572">
        <v>0</v>
      </c>
      <c s="572">
        <v>35</v>
      </c>
      <c s="372"/>
      <c s="372"/>
      <c s="372"/>
      <c s="372"/>
      <c s="372"/>
      <c s="372"/>
      <c s="372"/>
      <c s="372"/>
      <c s="372"/>
      <c s="372"/>
      <c s="372"/>
      <c s="372"/>
      <c s="257">
        <v>76</v>
      </c>
      <c s="844"/>
      <c s="658"/>
      <c s="658"/>
      <c s="1236"/>
      <c s="1120"/>
      <c s="900" t="s">
        <v>0</v>
      </c>
      <c s="943" t="s">
        <v>0</v>
      </c>
    </row>
    <row>
      <c r="B82" s="692">
        <v>177</v>
      </c>
      <c s="809" t="s">
        <v>1090</v>
      </c>
      <c s="809" t="s">
        <v>1322</v>
      </c>
      <c s="344" t="s">
        <v>301</v>
      </c>
      <c s="909">
        <v>-1</v>
      </c>
      <c s="835"/>
      <c s="835"/>
      <c s="582">
        <v>178</v>
      </c>
      <c s="582">
        <v>20</v>
      </c>
      <c s="582"/>
      <c s="933" t="s">
        <v>532</v>
      </c>
      <c s="572">
        <v>1</v>
      </c>
      <c s="572">
        <v>0</v>
      </c>
      <c s="572">
        <v>1</v>
      </c>
      <c s="572">
        <v>0</v>
      </c>
      <c s="572">
        <v>36</v>
      </c>
      <c s="372"/>
      <c s="372"/>
      <c s="372"/>
      <c s="372"/>
      <c s="372"/>
      <c s="372"/>
      <c s="372"/>
      <c s="372"/>
      <c s="372"/>
      <c s="372"/>
      <c s="372"/>
      <c s="372"/>
      <c s="257">
        <v>77</v>
      </c>
      <c s="844"/>
      <c s="658"/>
      <c s="658"/>
      <c s="1236"/>
      <c s="1120"/>
      <c s="900" t="s">
        <v>0</v>
      </c>
      <c s="943" t="s">
        <v>0</v>
      </c>
    </row>
    <row>
      <c r="B83" s="692">
        <v>178</v>
      </c>
      <c s="809" t="s">
        <v>1090</v>
      </c>
      <c s="809" t="s">
        <v>1322</v>
      </c>
      <c s="344" t="s">
        <v>532</v>
      </c>
      <c s="909">
        <v>-1</v>
      </c>
      <c s="835"/>
      <c s="835"/>
      <c s="582">
        <v>179</v>
      </c>
      <c s="582">
        <v>30</v>
      </c>
      <c s="582"/>
      <c s="933" t="s">
        <v>168</v>
      </c>
      <c s="572">
        <v>1</v>
      </c>
      <c s="572">
        <v>0</v>
      </c>
      <c s="572">
        <v>1</v>
      </c>
      <c s="572">
        <v>0</v>
      </c>
      <c s="572">
        <v>2</v>
      </c>
      <c s="372"/>
      <c s="372"/>
      <c s="372"/>
      <c s="372"/>
      <c s="372"/>
      <c s="372"/>
      <c s="372"/>
      <c s="372"/>
      <c s="372"/>
      <c s="372"/>
      <c s="372"/>
      <c s="372"/>
      <c s="257">
        <v>78</v>
      </c>
      <c s="844"/>
      <c s="658"/>
      <c s="658"/>
      <c s="1236"/>
      <c s="1120"/>
      <c s="900" t="s">
        <v>0</v>
      </c>
      <c s="943" t="s">
        <v>0</v>
      </c>
    </row>
    <row>
      <c r="B84" s="692">
        <v>179</v>
      </c>
      <c s="809" t="s">
        <v>1090</v>
      </c>
      <c s="809" t="s">
        <v>1208</v>
      </c>
      <c s="344" t="s">
        <v>168</v>
      </c>
      <c s="909">
        <v>-1</v>
      </c>
      <c s="835"/>
      <c s="835"/>
      <c s="582">
        <v>181</v>
      </c>
      <c s="582">
        <v>40</v>
      </c>
      <c s="582"/>
      <c s="933" t="s">
        <v>741</v>
      </c>
      <c s="572">
        <v>1</v>
      </c>
      <c s="572">
        <v>0</v>
      </c>
      <c s="572">
        <v>1</v>
      </c>
      <c s="572">
        <v>0</v>
      </c>
      <c s="572">
        <v>1</v>
      </c>
      <c s="372"/>
      <c s="372"/>
      <c s="372"/>
      <c s="372"/>
      <c s="372"/>
      <c s="372"/>
      <c s="372"/>
      <c s="372"/>
      <c s="372"/>
      <c s="372"/>
      <c s="372"/>
      <c s="372"/>
      <c s="257">
        <v>79</v>
      </c>
      <c s="844"/>
      <c s="658"/>
      <c s="658"/>
      <c s="1236"/>
      <c s="1120"/>
      <c s="900" t="s">
        <v>0</v>
      </c>
      <c s="943" t="s">
        <v>0</v>
      </c>
    </row>
    <row>
      <c r="B85" s="692">
        <v>180</v>
      </c>
      <c s="809" t="s">
        <v>1090</v>
      </c>
      <c s="809" t="s">
        <v>1208</v>
      </c>
      <c s="365" t="s">
        <v>69</v>
      </c>
      <c s="909">
        <v>-1</v>
      </c>
      <c s="835"/>
      <c s="835"/>
      <c s="582">
        <v>182</v>
      </c>
      <c s="582">
        <v>40</v>
      </c>
      <c s="582"/>
      <c s="933" t="s">
        <v>742</v>
      </c>
      <c s="572">
        <v>1</v>
      </c>
      <c s="572">
        <v>0</v>
      </c>
      <c s="572">
        <v>1</v>
      </c>
      <c s="572">
        <v>0</v>
      </c>
      <c s="572">
        <v>2</v>
      </c>
      <c s="372"/>
      <c s="372"/>
      <c s="372"/>
      <c s="372"/>
      <c s="372"/>
      <c s="372"/>
      <c s="372"/>
      <c s="372"/>
      <c s="372"/>
      <c s="372"/>
      <c s="372"/>
      <c s="372"/>
      <c s="257">
        <v>80</v>
      </c>
      <c s="844"/>
      <c s="658"/>
      <c s="658"/>
      <c s="1236"/>
      <c s="1120"/>
      <c s="900" t="s">
        <v>0</v>
      </c>
      <c s="943" t="s">
        <v>0</v>
      </c>
    </row>
    <row>
      <c r="B86" s="692">
        <v>181</v>
      </c>
      <c s="809" t="s">
        <v>967</v>
      </c>
      <c s="809" t="s">
        <v>1559</v>
      </c>
      <c s="344" t="s">
        <v>741</v>
      </c>
      <c s="909">
        <v>1</v>
      </c>
      <c s="835"/>
      <c s="835"/>
      <c s="582">
        <v>183</v>
      </c>
      <c s="582">
        <v>40</v>
      </c>
      <c s="582"/>
      <c s="933" t="s">
        <v>859</v>
      </c>
      <c s="572">
        <v>1</v>
      </c>
      <c s="572">
        <v>0</v>
      </c>
      <c s="572">
        <v>1</v>
      </c>
      <c s="572">
        <v>0</v>
      </c>
      <c s="572">
        <v>3</v>
      </c>
      <c s="372"/>
      <c s="372"/>
      <c s="372"/>
      <c s="372"/>
      <c s="372"/>
      <c s="372"/>
      <c s="372"/>
      <c s="372"/>
      <c s="372"/>
      <c s="372"/>
      <c s="372"/>
      <c s="372"/>
      <c s="257">
        <v>81</v>
      </c>
      <c s="844"/>
      <c s="658"/>
      <c s="658"/>
      <c s="1236"/>
      <c s="1120"/>
      <c s="900" t="s">
        <v>0</v>
      </c>
      <c s="943" t="s">
        <v>0</v>
      </c>
    </row>
    <row>
      <c r="B87" s="692">
        <v>182</v>
      </c>
      <c s="809" t="s">
        <v>967</v>
      </c>
      <c s="809" t="s">
        <v>1559</v>
      </c>
      <c s="344" t="s">
        <v>742</v>
      </c>
      <c s="909">
        <v>1</v>
      </c>
      <c s="835"/>
      <c s="835"/>
      <c s="582">
        <v>184</v>
      </c>
      <c s="582">
        <v>40</v>
      </c>
      <c s="582"/>
      <c s="933" t="s">
        <v>70</v>
      </c>
      <c s="572">
        <v>1</v>
      </c>
      <c s="572">
        <v>0</v>
      </c>
      <c s="572">
        <v>1</v>
      </c>
      <c s="572">
        <v>0</v>
      </c>
      <c s="572">
        <v>4</v>
      </c>
      <c s="372"/>
      <c s="372"/>
      <c s="372"/>
      <c s="372"/>
      <c s="372"/>
      <c s="372"/>
      <c s="372"/>
      <c s="372"/>
      <c s="372"/>
      <c s="372"/>
      <c s="372"/>
      <c s="372"/>
      <c s="257">
        <v>82</v>
      </c>
      <c s="844"/>
      <c s="658"/>
      <c s="658"/>
      <c s="1236"/>
      <c s="1120"/>
      <c s="900" t="s">
        <v>0</v>
      </c>
      <c s="943" t="s">
        <v>0</v>
      </c>
    </row>
    <row>
      <c r="B88" s="692">
        <v>183</v>
      </c>
      <c s="809" t="s">
        <v>967</v>
      </c>
      <c s="809" t="s">
        <v>1559</v>
      </c>
      <c s="344" t="s">
        <v>859</v>
      </c>
      <c s="909">
        <v>1</v>
      </c>
      <c s="835"/>
      <c s="835"/>
      <c s="582">
        <v>185</v>
      </c>
      <c s="582">
        <v>40</v>
      </c>
      <c s="582"/>
      <c s="933" t="s">
        <v>408</v>
      </c>
      <c s="572">
        <v>1</v>
      </c>
      <c s="572">
        <v>0</v>
      </c>
      <c s="572">
        <v>1</v>
      </c>
      <c s="572">
        <v>0</v>
      </c>
      <c s="572">
        <v>5</v>
      </c>
      <c s="372"/>
      <c s="372"/>
      <c s="372"/>
      <c s="372"/>
      <c s="372"/>
      <c s="372"/>
      <c s="372"/>
      <c s="372"/>
      <c s="372"/>
      <c s="372"/>
      <c s="372"/>
      <c s="372"/>
      <c s="257">
        <v>83</v>
      </c>
      <c s="844"/>
      <c s="658"/>
      <c s="658"/>
      <c s="1236"/>
      <c s="1120"/>
      <c s="900" t="s">
        <v>0</v>
      </c>
      <c s="943" t="s">
        <v>0</v>
      </c>
    </row>
    <row>
      <c r="B89" s="692">
        <v>184</v>
      </c>
      <c s="809" t="s">
        <v>967</v>
      </c>
      <c s="809" t="s">
        <v>1559</v>
      </c>
      <c s="344" t="s">
        <v>70</v>
      </c>
      <c s="909">
        <v>1</v>
      </c>
      <c s="835"/>
      <c s="835"/>
      <c s="582">
        <v>186</v>
      </c>
      <c s="582">
        <v>40</v>
      </c>
      <c s="582"/>
      <c s="933" t="s">
        <v>409</v>
      </c>
      <c s="572">
        <v>1</v>
      </c>
      <c s="572">
        <v>0</v>
      </c>
      <c s="572">
        <v>1</v>
      </c>
      <c s="572">
        <v>0</v>
      </c>
      <c s="572">
        <v>6</v>
      </c>
      <c s="372"/>
      <c s="372"/>
      <c s="372"/>
      <c s="372"/>
      <c s="372"/>
      <c s="372"/>
      <c s="372"/>
      <c s="372"/>
      <c s="372"/>
      <c s="372"/>
      <c s="372"/>
      <c s="372"/>
      <c s="257">
        <v>84</v>
      </c>
      <c s="844"/>
      <c s="658"/>
      <c s="658"/>
      <c s="1236"/>
      <c s="1120"/>
      <c s="900" t="s">
        <v>0</v>
      </c>
      <c s="943" t="s">
        <v>0</v>
      </c>
    </row>
    <row>
      <c r="B90" s="692">
        <v>185</v>
      </c>
      <c s="809" t="s">
        <v>967</v>
      </c>
      <c s="809" t="s">
        <v>1559</v>
      </c>
      <c s="344" t="s">
        <v>408</v>
      </c>
      <c s="909">
        <v>1</v>
      </c>
      <c s="835"/>
      <c s="835"/>
      <c s="582">
        <v>187</v>
      </c>
      <c s="582">
        <v>40</v>
      </c>
      <c s="582"/>
      <c s="933" t="s">
        <v>1692</v>
      </c>
      <c s="572">
        <v>1</v>
      </c>
      <c s="572">
        <v>0</v>
      </c>
      <c s="572">
        <v>1</v>
      </c>
      <c s="572">
        <v>0</v>
      </c>
      <c s="572">
        <v>7</v>
      </c>
      <c s="372"/>
      <c s="372"/>
      <c s="372"/>
      <c s="372"/>
      <c s="372"/>
      <c s="372"/>
      <c s="372"/>
      <c s="372"/>
      <c s="372"/>
      <c s="372"/>
      <c s="372"/>
      <c s="372"/>
      <c s="257">
        <v>85</v>
      </c>
      <c s="844"/>
      <c s="658"/>
      <c s="658"/>
      <c s="1236"/>
      <c s="1120"/>
      <c s="900" t="s">
        <v>0</v>
      </c>
      <c s="943" t="s">
        <v>0</v>
      </c>
    </row>
    <row>
      <c r="B91" s="692">
        <v>186</v>
      </c>
      <c s="809" t="s">
        <v>967</v>
      </c>
      <c s="809" t="s">
        <v>1559</v>
      </c>
      <c s="344" t="s">
        <v>409</v>
      </c>
      <c s="909">
        <v>1</v>
      </c>
      <c s="835"/>
      <c s="835"/>
      <c s="582">
        <v>188</v>
      </c>
      <c s="582">
        <v>40</v>
      </c>
      <c s="582"/>
      <c s="933" t="s">
        <v>410</v>
      </c>
      <c s="572">
        <v>1</v>
      </c>
      <c s="572">
        <v>0</v>
      </c>
      <c s="572">
        <v>1</v>
      </c>
      <c s="572">
        <v>0</v>
      </c>
      <c s="572">
        <v>8</v>
      </c>
      <c s="372"/>
      <c s="372"/>
      <c s="372"/>
      <c s="372"/>
      <c s="372"/>
      <c s="372"/>
      <c s="372"/>
      <c s="372"/>
      <c s="372"/>
      <c s="372"/>
      <c s="372"/>
      <c s="372"/>
      <c s="257">
        <v>86</v>
      </c>
      <c s="844"/>
      <c s="658"/>
      <c s="658"/>
      <c s="1236"/>
      <c s="1120"/>
      <c s="900" t="s">
        <v>0</v>
      </c>
      <c s="943" t="s">
        <v>0</v>
      </c>
    </row>
    <row>
      <c r="B92" s="692">
        <v>187</v>
      </c>
      <c s="809" t="s">
        <v>967</v>
      </c>
      <c s="809" t="s">
        <v>1559</v>
      </c>
      <c s="344" t="s">
        <v>1692</v>
      </c>
      <c s="909">
        <v>1</v>
      </c>
      <c s="835"/>
      <c s="835"/>
      <c s="582">
        <v>189</v>
      </c>
      <c s="582">
        <v>40</v>
      </c>
      <c s="582"/>
      <c s="933" t="s">
        <v>1325</v>
      </c>
      <c s="572">
        <v>1</v>
      </c>
      <c s="572">
        <v>0</v>
      </c>
      <c s="572">
        <v>1</v>
      </c>
      <c s="572">
        <v>0</v>
      </c>
      <c s="572">
        <v>9</v>
      </c>
      <c s="372"/>
      <c s="372"/>
      <c s="372"/>
      <c s="372"/>
      <c s="372"/>
      <c s="372"/>
      <c s="372"/>
      <c s="372"/>
      <c s="372"/>
      <c s="372"/>
      <c s="372"/>
      <c s="372"/>
      <c s="257">
        <v>87</v>
      </c>
      <c s="844"/>
      <c s="658"/>
      <c s="658"/>
      <c s="1236"/>
      <c s="1120"/>
      <c s="900" t="s">
        <v>0</v>
      </c>
      <c s="943" t="s">
        <v>0</v>
      </c>
    </row>
    <row>
      <c r="B93" s="692">
        <v>188</v>
      </c>
      <c s="809" t="s">
        <v>967</v>
      </c>
      <c s="809" t="s">
        <v>1559</v>
      </c>
      <c s="344" t="s">
        <v>410</v>
      </c>
      <c s="909">
        <v>1</v>
      </c>
      <c s="835"/>
      <c s="835"/>
      <c s="582">
        <v>190</v>
      </c>
      <c s="582">
        <v>40</v>
      </c>
      <c s="582"/>
      <c s="933" t="s">
        <v>1096</v>
      </c>
      <c s="572">
        <v>1</v>
      </c>
      <c s="572">
        <v>0</v>
      </c>
      <c s="572">
        <v>1</v>
      </c>
      <c s="572">
        <v>0</v>
      </c>
      <c s="572">
        <v>10</v>
      </c>
      <c s="372"/>
      <c s="372"/>
      <c s="372"/>
      <c s="372"/>
      <c s="372"/>
      <c s="372"/>
      <c s="372"/>
      <c s="372"/>
      <c s="372"/>
      <c s="372"/>
      <c s="372"/>
      <c s="372"/>
      <c s="257">
        <v>88</v>
      </c>
      <c s="844"/>
      <c s="658"/>
      <c s="658"/>
      <c s="1236"/>
      <c s="1120"/>
      <c s="900" t="s">
        <v>0</v>
      </c>
      <c s="943" t="s">
        <v>0</v>
      </c>
    </row>
    <row>
      <c r="B94" s="692">
        <v>189</v>
      </c>
      <c s="809" t="s">
        <v>967</v>
      </c>
      <c s="809" t="s">
        <v>1559</v>
      </c>
      <c s="344" t="s">
        <v>1325</v>
      </c>
      <c s="909">
        <v>1</v>
      </c>
      <c s="835"/>
      <c s="835"/>
      <c s="582">
        <v>191</v>
      </c>
      <c s="582">
        <v>40</v>
      </c>
      <c s="582"/>
      <c s="933" t="s">
        <v>1459</v>
      </c>
      <c s="572">
        <v>1</v>
      </c>
      <c s="572">
        <v>0</v>
      </c>
      <c s="572">
        <v>1</v>
      </c>
      <c s="572">
        <v>0</v>
      </c>
      <c s="572">
        <v>11</v>
      </c>
      <c s="372"/>
      <c s="372"/>
      <c s="372"/>
      <c s="372"/>
      <c s="372"/>
      <c s="372"/>
      <c s="372"/>
      <c s="372"/>
      <c s="372"/>
      <c s="372"/>
      <c s="372"/>
      <c s="372"/>
      <c s="257">
        <v>89</v>
      </c>
      <c s="844"/>
      <c s="658"/>
      <c s="658"/>
      <c s="1236"/>
      <c s="1120"/>
      <c s="900" t="s">
        <v>0</v>
      </c>
      <c s="943" t="s">
        <v>0</v>
      </c>
    </row>
    <row>
      <c r="B95" s="692">
        <v>190</v>
      </c>
      <c s="809" t="s">
        <v>967</v>
      </c>
      <c s="809" t="s">
        <v>1559</v>
      </c>
      <c s="344" t="s">
        <v>1096</v>
      </c>
      <c s="909">
        <v>1</v>
      </c>
      <c s="835"/>
      <c s="835"/>
      <c s="582">
        <v>192</v>
      </c>
      <c s="582">
        <v>40</v>
      </c>
      <c s="582"/>
      <c s="933" t="s">
        <v>1584</v>
      </c>
      <c s="572">
        <v>1</v>
      </c>
      <c s="572">
        <v>0</v>
      </c>
      <c s="572">
        <v>1</v>
      </c>
      <c s="572">
        <v>0</v>
      </c>
      <c s="572">
        <v>12</v>
      </c>
      <c s="372"/>
      <c s="372"/>
      <c s="372"/>
      <c s="372"/>
      <c s="372"/>
      <c s="372"/>
      <c s="372"/>
      <c s="372"/>
      <c s="372"/>
      <c s="372"/>
      <c s="372"/>
      <c s="372"/>
      <c s="257">
        <v>90</v>
      </c>
      <c s="844"/>
      <c s="658"/>
      <c s="658"/>
      <c s="1236"/>
      <c s="1120"/>
      <c s="900" t="s">
        <v>0</v>
      </c>
      <c s="943" t="s">
        <v>0</v>
      </c>
    </row>
    <row>
      <c r="B96" s="692">
        <v>191</v>
      </c>
      <c s="809" t="s">
        <v>967</v>
      </c>
      <c s="809" t="s">
        <v>1559</v>
      </c>
      <c s="344" t="s">
        <v>1459</v>
      </c>
      <c s="909">
        <v>1</v>
      </c>
      <c s="835"/>
      <c s="835"/>
      <c s="582">
        <v>193</v>
      </c>
      <c s="582">
        <v>40</v>
      </c>
      <c s="582"/>
      <c s="933" t="s">
        <v>1693</v>
      </c>
      <c s="572">
        <v>1</v>
      </c>
      <c s="572">
        <v>0</v>
      </c>
      <c s="572">
        <v>1</v>
      </c>
      <c s="572">
        <v>0</v>
      </c>
      <c s="572">
        <v>13</v>
      </c>
      <c s="372"/>
      <c s="372"/>
      <c s="372"/>
      <c s="372"/>
      <c s="372"/>
      <c s="372"/>
      <c s="372"/>
      <c s="372"/>
      <c s="372"/>
      <c s="372"/>
      <c s="372"/>
      <c s="372"/>
      <c s="257">
        <v>91</v>
      </c>
      <c s="844"/>
      <c s="658"/>
      <c s="658"/>
      <c s="1236"/>
      <c s="1120"/>
      <c s="900" t="s">
        <v>0</v>
      </c>
      <c s="943" t="s">
        <v>0</v>
      </c>
    </row>
    <row>
      <c r="B97" s="692">
        <v>192</v>
      </c>
      <c s="809" t="s">
        <v>967</v>
      </c>
      <c s="809" t="s">
        <v>1559</v>
      </c>
      <c s="344" t="s">
        <v>1584</v>
      </c>
      <c s="909">
        <v>1</v>
      </c>
      <c s="835"/>
      <c s="835"/>
      <c s="582">
        <v>194</v>
      </c>
      <c s="582">
        <v>40</v>
      </c>
      <c s="582"/>
      <c s="933" t="s">
        <v>972</v>
      </c>
      <c s="572">
        <v>1</v>
      </c>
      <c s="572">
        <v>0</v>
      </c>
      <c s="572">
        <v>1</v>
      </c>
      <c s="572">
        <v>0</v>
      </c>
      <c s="572">
        <v>14</v>
      </c>
      <c s="372"/>
      <c s="372"/>
      <c s="372"/>
      <c s="372"/>
      <c s="372"/>
      <c s="372"/>
      <c s="372"/>
      <c s="372"/>
      <c s="372"/>
      <c s="372"/>
      <c s="372"/>
      <c s="372"/>
      <c s="257">
        <v>92</v>
      </c>
      <c s="844"/>
      <c s="658"/>
      <c s="658"/>
      <c s="1236"/>
      <c s="1120"/>
      <c s="900" t="s">
        <v>0</v>
      </c>
      <c s="943" t="s">
        <v>0</v>
      </c>
    </row>
    <row>
      <c r="B98" s="692">
        <v>193</v>
      </c>
      <c s="809" t="s">
        <v>967</v>
      </c>
      <c s="809" t="s">
        <v>1559</v>
      </c>
      <c s="344" t="s">
        <v>1693</v>
      </c>
      <c s="909">
        <v>1</v>
      </c>
      <c s="835"/>
      <c s="835"/>
      <c s="582">
        <v>195</v>
      </c>
      <c s="582">
        <v>40</v>
      </c>
      <c s="582"/>
      <c s="933" t="s">
        <v>1460</v>
      </c>
      <c s="572">
        <v>1</v>
      </c>
      <c s="572">
        <v>0</v>
      </c>
      <c s="572">
        <v>1</v>
      </c>
      <c s="572">
        <v>0</v>
      </c>
      <c s="572">
        <v>15</v>
      </c>
      <c s="372"/>
      <c s="372"/>
      <c s="372"/>
      <c s="372"/>
      <c s="372"/>
      <c s="372"/>
      <c s="372"/>
      <c s="372"/>
      <c s="372"/>
      <c s="372"/>
      <c s="372"/>
      <c s="372"/>
      <c s="257">
        <v>93</v>
      </c>
      <c s="844"/>
      <c s="658"/>
      <c s="658"/>
      <c s="1236"/>
      <c s="1120"/>
      <c s="900" t="s">
        <v>0</v>
      </c>
      <c s="943" t="s">
        <v>0</v>
      </c>
    </row>
    <row>
      <c r="B99" s="692">
        <v>194</v>
      </c>
      <c s="809" t="s">
        <v>967</v>
      </c>
      <c s="809" t="s">
        <v>1559</v>
      </c>
      <c s="344" t="s">
        <v>972</v>
      </c>
      <c s="909">
        <v>1</v>
      </c>
      <c s="835"/>
      <c s="835"/>
      <c s="582">
        <v>196</v>
      </c>
      <c s="582">
        <v>40</v>
      </c>
      <c s="582"/>
      <c s="933" t="s">
        <v>635</v>
      </c>
      <c s="572">
        <v>1</v>
      </c>
      <c s="572">
        <v>0</v>
      </c>
      <c s="572">
        <v>1</v>
      </c>
      <c s="572">
        <v>0</v>
      </c>
      <c s="572">
        <v>16</v>
      </c>
      <c s="372"/>
      <c s="372"/>
      <c s="372"/>
      <c s="372"/>
      <c s="372"/>
      <c s="372"/>
      <c s="372"/>
      <c s="372"/>
      <c s="372"/>
      <c s="372"/>
      <c s="372"/>
      <c s="372"/>
      <c s="257">
        <v>94</v>
      </c>
      <c s="844"/>
      <c s="658"/>
      <c s="658"/>
      <c s="1236"/>
      <c s="1120"/>
      <c s="900" t="s">
        <v>0</v>
      </c>
      <c s="943" t="s">
        <v>0</v>
      </c>
    </row>
    <row>
      <c r="B100" s="692">
        <v>195</v>
      </c>
      <c s="809" t="s">
        <v>967</v>
      </c>
      <c s="809" t="s">
        <v>1559</v>
      </c>
      <c s="344" t="s">
        <v>1460</v>
      </c>
      <c s="909">
        <v>1</v>
      </c>
      <c s="835"/>
      <c s="835"/>
      <c s="582">
        <v>197</v>
      </c>
      <c s="582">
        <v>40</v>
      </c>
      <c r="L100" s="933" t="s">
        <v>533</v>
      </c>
      <c s="572">
        <v>1</v>
      </c>
      <c s="572">
        <v>0</v>
      </c>
      <c s="572">
        <v>1</v>
      </c>
      <c s="572">
        <v>0</v>
      </c>
      <c s="572">
        <v>17</v>
      </c>
      <c s="372"/>
      <c s="372"/>
      <c s="372"/>
      <c s="372"/>
      <c s="372"/>
      <c s="372"/>
      <c s="372"/>
      <c s="372"/>
      <c s="372"/>
      <c s="372"/>
      <c s="372"/>
      <c s="372"/>
      <c s="257">
        <v>95</v>
      </c>
      <c s="844"/>
      <c s="658"/>
      <c s="658"/>
      <c s="1236"/>
      <c s="1120"/>
      <c s="900" t="s">
        <v>0</v>
      </c>
      <c s="943" t="s">
        <v>0</v>
      </c>
    </row>
    <row>
      <c r="B101" s="692">
        <v>196</v>
      </c>
      <c s="809" t="s">
        <v>967</v>
      </c>
      <c s="809" t="s">
        <v>1559</v>
      </c>
      <c s="344" t="s">
        <v>635</v>
      </c>
      <c s="909">
        <v>1</v>
      </c>
      <c s="835"/>
      <c s="835"/>
      <c s="582">
        <v>198</v>
      </c>
      <c s="582">
        <v>40</v>
      </c>
      <c s="582"/>
      <c s="933" t="s">
        <v>169</v>
      </c>
      <c s="572">
        <v>1</v>
      </c>
      <c s="572">
        <v>0</v>
      </c>
      <c s="572">
        <v>1</v>
      </c>
      <c s="572">
        <v>0</v>
      </c>
      <c s="572">
        <v>18</v>
      </c>
      <c s="372"/>
      <c s="372"/>
      <c s="372"/>
      <c s="372"/>
      <c s="372"/>
      <c s="372"/>
      <c s="372"/>
      <c s="372"/>
      <c s="372"/>
      <c s="372"/>
      <c s="372"/>
      <c s="372"/>
      <c s="257">
        <v>96</v>
      </c>
      <c s="844"/>
      <c s="658"/>
      <c s="658"/>
      <c s="1236"/>
      <c s="1120"/>
      <c s="900" t="s">
        <v>0</v>
      </c>
      <c s="943" t="s">
        <v>0</v>
      </c>
    </row>
    <row>
      <c r="B102" s="692">
        <v>197</v>
      </c>
      <c s="809" t="s">
        <v>967</v>
      </c>
      <c s="809" t="s">
        <v>1559</v>
      </c>
      <c s="344" t="s">
        <v>533</v>
      </c>
      <c s="909">
        <v>1</v>
      </c>
      <c s="835"/>
      <c s="835"/>
      <c s="582">
        <v>199</v>
      </c>
      <c s="582">
        <v>40</v>
      </c>
      <c s="582"/>
      <c s="933" t="s">
        <v>534</v>
      </c>
      <c s="572">
        <v>1</v>
      </c>
      <c s="572">
        <v>0</v>
      </c>
      <c s="572">
        <v>1</v>
      </c>
      <c s="572">
        <v>0</v>
      </c>
      <c s="572">
        <v>19</v>
      </c>
      <c s="372"/>
      <c s="372"/>
      <c s="372"/>
      <c s="372"/>
      <c s="372"/>
      <c s="372"/>
      <c s="372"/>
      <c s="372"/>
      <c s="372"/>
      <c s="372"/>
      <c s="372"/>
      <c s="372"/>
      <c s="257">
        <v>97</v>
      </c>
      <c s="844"/>
      <c s="658"/>
      <c s="658"/>
      <c s="1236"/>
      <c s="1120"/>
      <c s="900" t="s">
        <v>0</v>
      </c>
      <c s="943" t="s">
        <v>0</v>
      </c>
    </row>
    <row>
      <c r="B103" s="692">
        <v>198</v>
      </c>
      <c s="809" t="s">
        <v>967</v>
      </c>
      <c s="809" t="s">
        <v>1559</v>
      </c>
      <c s="344" t="s">
        <v>169</v>
      </c>
      <c s="909">
        <v>1</v>
      </c>
      <c s="835"/>
      <c s="835"/>
      <c s="582">
        <v>200</v>
      </c>
      <c s="582">
        <v>40</v>
      </c>
      <c s="582"/>
      <c s="933" t="s">
        <v>170</v>
      </c>
      <c s="572">
        <v>1</v>
      </c>
      <c s="572">
        <v>0</v>
      </c>
      <c s="572">
        <v>1</v>
      </c>
      <c s="572">
        <v>0</v>
      </c>
      <c s="572">
        <v>20</v>
      </c>
      <c s="372"/>
      <c s="372"/>
      <c s="372"/>
      <c s="372"/>
      <c s="372"/>
      <c s="372"/>
      <c s="372"/>
      <c s="372"/>
      <c s="372"/>
      <c s="372"/>
      <c s="372"/>
      <c s="372"/>
      <c s="257">
        <v>98</v>
      </c>
      <c s="844"/>
      <c s="658"/>
      <c s="658"/>
      <c s="1236"/>
      <c s="1120"/>
      <c s="900" t="s">
        <v>0</v>
      </c>
      <c s="943" t="s">
        <v>0</v>
      </c>
    </row>
    <row>
      <c r="B104" s="692">
        <v>199</v>
      </c>
      <c s="809" t="s">
        <v>967</v>
      </c>
      <c s="809" t="s">
        <v>1559</v>
      </c>
      <c s="344" t="s">
        <v>534</v>
      </c>
      <c s="909">
        <v>1</v>
      </c>
      <c s="835"/>
      <c s="835"/>
      <c s="582">
        <v>201</v>
      </c>
      <c s="582">
        <v>40</v>
      </c>
      <c s="582"/>
      <c s="933" t="s">
        <v>302</v>
      </c>
      <c s="572">
        <v>1</v>
      </c>
      <c s="572">
        <v>0</v>
      </c>
      <c s="572">
        <v>1</v>
      </c>
      <c s="572">
        <v>0</v>
      </c>
      <c s="572">
        <v>21</v>
      </c>
      <c s="372"/>
      <c s="372"/>
      <c s="372"/>
      <c s="372"/>
      <c s="372"/>
      <c s="372"/>
      <c s="372"/>
      <c s="372"/>
      <c s="372"/>
      <c s="372"/>
      <c s="372"/>
      <c s="372"/>
      <c s="257">
        <v>99</v>
      </c>
      <c s="844"/>
      <c s="658"/>
      <c s="658"/>
      <c s="1236"/>
      <c s="1120"/>
      <c s="900" t="s">
        <v>0</v>
      </c>
      <c s="943" t="s">
        <v>0</v>
      </c>
    </row>
    <row>
      <c r="B105" s="692">
        <v>200</v>
      </c>
      <c s="809" t="s">
        <v>967</v>
      </c>
      <c s="809" t="s">
        <v>1559</v>
      </c>
      <c s="344" t="s">
        <v>170</v>
      </c>
      <c s="909">
        <v>1</v>
      </c>
      <c s="835"/>
      <c s="835"/>
      <c s="582">
        <v>202</v>
      </c>
      <c s="582">
        <v>40</v>
      </c>
      <c s="582"/>
      <c s="933" t="s">
        <v>303</v>
      </c>
      <c s="572">
        <v>1</v>
      </c>
      <c s="572">
        <v>0</v>
      </c>
      <c s="572">
        <v>1</v>
      </c>
      <c s="572">
        <v>0</v>
      </c>
      <c s="572">
        <v>22</v>
      </c>
      <c s="372"/>
      <c s="372"/>
      <c s="372"/>
      <c s="372"/>
      <c s="372"/>
      <c s="372"/>
      <c s="372"/>
      <c s="372"/>
      <c s="372"/>
      <c s="372"/>
      <c s="372"/>
      <c s="372"/>
      <c s="257">
        <v>100</v>
      </c>
      <c s="844"/>
      <c s="658"/>
      <c s="658"/>
      <c s="1236"/>
      <c s="1120"/>
      <c s="900" t="s">
        <v>0</v>
      </c>
      <c s="943" t="s">
        <v>0</v>
      </c>
    </row>
    <row>
      <c r="B106" s="692">
        <v>201</v>
      </c>
      <c s="809" t="s">
        <v>967</v>
      </c>
      <c s="809" t="s">
        <v>1559</v>
      </c>
      <c s="344" t="s">
        <v>302</v>
      </c>
      <c s="909">
        <v>1</v>
      </c>
      <c s="835"/>
      <c s="835"/>
      <c s="582">
        <v>203</v>
      </c>
      <c s="582">
        <v>60</v>
      </c>
      <c s="582"/>
      <c s="933" t="s">
        <v>1097</v>
      </c>
      <c s="572">
        <v>1</v>
      </c>
      <c s="572">
        <v>0</v>
      </c>
      <c s="572">
        <v>1</v>
      </c>
      <c s="572">
        <v>0</v>
      </c>
      <c s="572">
        <v>1</v>
      </c>
      <c s="372"/>
      <c s="372"/>
      <c s="372"/>
      <c s="372"/>
      <c s="372"/>
      <c s="372"/>
      <c s="372"/>
      <c s="372"/>
      <c s="372"/>
      <c s="372"/>
      <c s="372"/>
      <c s="372"/>
      <c s="257">
        <v>101</v>
      </c>
      <c s="844"/>
      <c s="658"/>
      <c s="658"/>
      <c s="1236"/>
      <c s="1120"/>
      <c s="900" t="s">
        <v>0</v>
      </c>
      <c s="943" t="s">
        <v>0</v>
      </c>
    </row>
    <row>
      <c r="B107" s="692">
        <v>202</v>
      </c>
      <c s="809" t="s">
        <v>967</v>
      </c>
      <c s="809" t="s">
        <v>1559</v>
      </c>
      <c s="344" t="s">
        <v>303</v>
      </c>
      <c s="909">
        <v>1</v>
      </c>
      <c s="835"/>
      <c s="835"/>
      <c s="582">
        <v>204</v>
      </c>
      <c s="582">
        <v>60</v>
      </c>
      <c s="582"/>
      <c s="933" t="s">
        <v>1216</v>
      </c>
      <c s="572">
        <v>1</v>
      </c>
      <c s="572">
        <v>0</v>
      </c>
      <c s="572">
        <v>1</v>
      </c>
      <c s="572">
        <v>0</v>
      </c>
      <c s="572">
        <v>2</v>
      </c>
      <c s="372"/>
      <c s="372"/>
      <c s="372"/>
      <c s="372"/>
      <c s="372"/>
      <c s="372"/>
      <c s="372"/>
      <c s="372"/>
      <c s="372"/>
      <c s="372"/>
      <c s="372"/>
      <c s="372"/>
      <c s="257">
        <v>102</v>
      </c>
      <c s="844"/>
      <c s="658"/>
      <c s="658"/>
      <c s="1236"/>
      <c s="1120"/>
      <c s="900" t="s">
        <v>0</v>
      </c>
      <c s="943" t="s">
        <v>0</v>
      </c>
    </row>
    <row>
      <c r="B108" s="692">
        <v>203</v>
      </c>
      <c s="809" t="s">
        <v>967</v>
      </c>
      <c s="809" t="s">
        <v>296</v>
      </c>
      <c s="344" t="s">
        <v>1097</v>
      </c>
      <c s="909">
        <v>1</v>
      </c>
      <c s="835"/>
      <c s="835"/>
      <c s="582">
        <v>205</v>
      </c>
      <c s="582">
        <v>60</v>
      </c>
      <c s="582"/>
      <c s="933" t="s">
        <v>1694</v>
      </c>
      <c s="572">
        <v>1</v>
      </c>
      <c s="572">
        <v>0</v>
      </c>
      <c s="572">
        <v>1</v>
      </c>
      <c s="572">
        <v>0</v>
      </c>
      <c s="572">
        <v>3</v>
      </c>
      <c s="372"/>
      <c s="372"/>
      <c s="372"/>
      <c s="372"/>
      <c s="372"/>
      <c s="372"/>
      <c s="372"/>
      <c s="372"/>
      <c s="372"/>
      <c s="372"/>
      <c s="372"/>
      <c s="372"/>
      <c s="257">
        <v>103</v>
      </c>
      <c s="844"/>
      <c s="658"/>
      <c s="658"/>
      <c s="1236"/>
      <c s="1120"/>
      <c s="900" t="s">
        <v>0</v>
      </c>
      <c s="943" t="s">
        <v>0</v>
      </c>
    </row>
    <row>
      <c r="B109" s="692">
        <v>204</v>
      </c>
      <c s="809" t="s">
        <v>967</v>
      </c>
      <c s="809" t="s">
        <v>296</v>
      </c>
      <c s="344" t="s">
        <v>1216</v>
      </c>
      <c s="909">
        <v>1</v>
      </c>
      <c s="835"/>
      <c s="835"/>
      <c s="582">
        <v>206</v>
      </c>
      <c s="582">
        <v>60</v>
      </c>
      <c s="582"/>
      <c s="933" t="s">
        <v>1326</v>
      </c>
      <c s="572">
        <v>1</v>
      </c>
      <c s="572">
        <v>0</v>
      </c>
      <c s="572">
        <v>1</v>
      </c>
      <c s="572">
        <v>0</v>
      </c>
      <c s="572">
        <v>4</v>
      </c>
      <c s="372"/>
      <c s="372"/>
      <c s="372"/>
      <c s="372"/>
      <c s="372"/>
      <c s="372"/>
      <c s="372"/>
      <c s="372"/>
      <c s="372"/>
      <c s="372"/>
      <c s="372"/>
      <c s="372"/>
      <c s="257">
        <v>104</v>
      </c>
      <c s="844"/>
      <c s="658"/>
      <c s="658"/>
      <c s="1236"/>
      <c s="1120"/>
      <c s="900" t="s">
        <v>0</v>
      </c>
      <c s="943" t="s">
        <v>0</v>
      </c>
    </row>
    <row>
      <c r="B110" s="692">
        <v>205</v>
      </c>
      <c s="809" t="s">
        <v>967</v>
      </c>
      <c s="809" t="s">
        <v>296</v>
      </c>
      <c s="344" t="s">
        <v>1694</v>
      </c>
      <c s="909">
        <v>1</v>
      </c>
      <c s="835"/>
      <c s="835"/>
      <c s="582">
        <v>207</v>
      </c>
      <c s="582">
        <v>60</v>
      </c>
      <c s="582"/>
      <c s="933" t="s">
        <v>1327</v>
      </c>
      <c s="572">
        <v>1</v>
      </c>
      <c s="572">
        <v>0</v>
      </c>
      <c s="572">
        <v>1</v>
      </c>
      <c s="572">
        <v>0</v>
      </c>
      <c s="572">
        <v>5</v>
      </c>
      <c s="372"/>
      <c s="372"/>
      <c s="372"/>
      <c s="372"/>
      <c s="372"/>
      <c s="372"/>
      <c s="372"/>
      <c s="372"/>
      <c s="372"/>
      <c s="372"/>
      <c s="372"/>
      <c s="372"/>
      <c s="257">
        <v>105</v>
      </c>
      <c s="844"/>
      <c s="658"/>
      <c s="658"/>
      <c s="1236"/>
      <c s="1120"/>
      <c s="900" t="s">
        <v>0</v>
      </c>
      <c s="943" t="s">
        <v>0</v>
      </c>
    </row>
    <row>
      <c r="B111" s="692">
        <v>206</v>
      </c>
      <c s="809" t="s">
        <v>967</v>
      </c>
      <c s="809" t="s">
        <v>296</v>
      </c>
      <c s="344" t="s">
        <v>1326</v>
      </c>
      <c s="909">
        <v>1</v>
      </c>
      <c s="835"/>
      <c s="835"/>
      <c s="582">
        <v>208</v>
      </c>
      <c s="582">
        <v>50</v>
      </c>
      <c s="582"/>
      <c s="933" t="s">
        <v>1217</v>
      </c>
      <c s="572">
        <v>1</v>
      </c>
      <c s="572">
        <v>0</v>
      </c>
      <c s="572">
        <v>1</v>
      </c>
      <c s="572">
        <v>0</v>
      </c>
      <c s="572">
        <v>1</v>
      </c>
      <c s="372"/>
      <c s="372"/>
      <c s="372"/>
      <c s="372"/>
      <c s="372"/>
      <c s="372"/>
      <c s="372"/>
      <c s="372"/>
      <c s="372"/>
      <c s="372"/>
      <c s="372"/>
      <c s="372"/>
      <c s="257">
        <v>106</v>
      </c>
      <c s="844"/>
      <c s="658"/>
      <c s="658"/>
      <c s="1236"/>
      <c s="1120"/>
      <c s="900" t="s">
        <v>0</v>
      </c>
      <c s="943" t="s">
        <v>0</v>
      </c>
    </row>
    <row>
      <c r="B112" s="692">
        <v>207</v>
      </c>
      <c s="809" t="s">
        <v>967</v>
      </c>
      <c s="809" t="s">
        <v>296</v>
      </c>
      <c s="344" t="s">
        <v>1327</v>
      </c>
      <c s="909">
        <v>1</v>
      </c>
      <c s="835"/>
      <c s="835"/>
      <c s="582">
        <v>209</v>
      </c>
      <c s="582">
        <v>50</v>
      </c>
      <c s="582"/>
      <c s="933" t="s">
        <v>1695</v>
      </c>
      <c s="572">
        <v>1</v>
      </c>
      <c s="572">
        <v>0</v>
      </c>
      <c s="572">
        <v>1</v>
      </c>
      <c s="572">
        <v>0</v>
      </c>
      <c s="572">
        <v>2</v>
      </c>
      <c s="372"/>
      <c s="372"/>
      <c s="372"/>
      <c s="372"/>
      <c s="372"/>
      <c s="372"/>
      <c s="372"/>
      <c s="372"/>
      <c s="372"/>
      <c s="372"/>
      <c s="372"/>
      <c s="372"/>
      <c s="257">
        <v>107</v>
      </c>
      <c s="844"/>
      <c s="658"/>
      <c s="658"/>
      <c s="1236"/>
      <c s="1120"/>
      <c s="900" t="s">
        <v>0</v>
      </c>
      <c s="943" t="s">
        <v>0</v>
      </c>
    </row>
    <row>
      <c r="B113" s="692">
        <v>208</v>
      </c>
      <c s="809" t="s">
        <v>967</v>
      </c>
      <c s="809" t="s">
        <v>851</v>
      </c>
      <c s="344" t="s">
        <v>1217</v>
      </c>
      <c s="909">
        <v>1</v>
      </c>
      <c s="835"/>
      <c s="835"/>
      <c s="582">
        <v>210</v>
      </c>
      <c s="582">
        <v>50</v>
      </c>
      <c s="582"/>
      <c s="933" t="s">
        <v>636</v>
      </c>
      <c s="572">
        <v>1</v>
      </c>
      <c s="572">
        <v>0</v>
      </c>
      <c s="572">
        <v>1</v>
      </c>
      <c s="572">
        <v>0</v>
      </c>
      <c s="572">
        <v>3</v>
      </c>
      <c s="372"/>
      <c s="372"/>
      <c s="372"/>
      <c s="372"/>
      <c s="372"/>
      <c s="372"/>
      <c s="372"/>
      <c s="372"/>
      <c s="372"/>
      <c s="372"/>
      <c s="372"/>
      <c s="372"/>
      <c s="257">
        <v>108</v>
      </c>
      <c s="844"/>
      <c s="658"/>
      <c s="658"/>
      <c s="1236"/>
      <c s="1120"/>
      <c s="900" t="s">
        <v>0</v>
      </c>
      <c s="943" t="s">
        <v>0</v>
      </c>
    </row>
    <row>
      <c r="B114" s="692">
        <v>209</v>
      </c>
      <c s="809" t="s">
        <v>967</v>
      </c>
      <c s="809" t="s">
        <v>851</v>
      </c>
      <c s="344" t="s">
        <v>1695</v>
      </c>
      <c s="909">
        <v>1</v>
      </c>
      <c s="835"/>
      <c s="835"/>
      <c s="582">
        <v>211</v>
      </c>
      <c s="582">
        <v>50</v>
      </c>
      <c s="582"/>
      <c s="933" t="s">
        <v>1328</v>
      </c>
      <c s="572">
        <v>1</v>
      </c>
      <c s="572">
        <v>0</v>
      </c>
      <c s="572">
        <v>1</v>
      </c>
      <c s="572">
        <v>0</v>
      </c>
      <c s="572">
        <v>4</v>
      </c>
      <c s="372"/>
      <c s="372"/>
      <c s="372"/>
      <c s="372"/>
      <c s="372"/>
      <c s="372"/>
      <c s="372"/>
      <c s="372"/>
      <c s="372"/>
      <c s="372"/>
      <c s="372"/>
      <c s="372"/>
      <c s="257">
        <v>109</v>
      </c>
      <c s="844"/>
      <c s="658"/>
      <c s="658"/>
      <c s="1236"/>
      <c s="1120"/>
      <c s="900" t="s">
        <v>0</v>
      </c>
      <c s="943" t="s">
        <v>0</v>
      </c>
    </row>
    <row>
      <c r="B115" s="692">
        <v>210</v>
      </c>
      <c s="809" t="s">
        <v>967</v>
      </c>
      <c s="809" t="s">
        <v>851</v>
      </c>
      <c s="344" t="s">
        <v>636</v>
      </c>
      <c s="909">
        <v>1</v>
      </c>
      <c s="835"/>
      <c s="835"/>
      <c s="582">
        <v>212</v>
      </c>
      <c s="582">
        <v>50</v>
      </c>
      <c s="582"/>
      <c s="933" t="s">
        <v>1218</v>
      </c>
      <c s="572">
        <v>1</v>
      </c>
      <c s="572">
        <v>0</v>
      </c>
      <c s="572">
        <v>1</v>
      </c>
      <c s="572">
        <v>0</v>
      </c>
      <c s="572">
        <v>5</v>
      </c>
      <c s="372"/>
      <c s="372"/>
      <c s="372"/>
      <c s="372"/>
      <c s="372"/>
      <c s="372"/>
      <c s="372"/>
      <c s="372"/>
      <c s="372"/>
      <c s="372"/>
      <c s="372"/>
      <c s="372"/>
      <c s="257">
        <v>110</v>
      </c>
      <c s="844"/>
      <c s="658"/>
      <c s="658"/>
      <c s="1236"/>
      <c s="1120"/>
      <c s="900" t="s">
        <v>0</v>
      </c>
      <c s="943" t="s">
        <v>0</v>
      </c>
    </row>
    <row>
      <c r="B116" s="692">
        <v>211</v>
      </c>
      <c s="809" t="s">
        <v>967</v>
      </c>
      <c s="809" t="s">
        <v>851</v>
      </c>
      <c s="344" t="s">
        <v>1328</v>
      </c>
      <c s="909">
        <v>1</v>
      </c>
      <c s="835"/>
      <c s="835"/>
      <c s="582">
        <v>213</v>
      </c>
      <c s="582">
        <v>50</v>
      </c>
      <c s="582"/>
      <c s="933" t="s">
        <v>1461</v>
      </c>
      <c s="572">
        <v>1</v>
      </c>
      <c s="572">
        <v>0</v>
      </c>
      <c s="572">
        <v>1</v>
      </c>
      <c s="572">
        <v>0</v>
      </c>
      <c s="572">
        <v>6</v>
      </c>
      <c s="372"/>
      <c s="372"/>
      <c s="372"/>
      <c s="372"/>
      <c s="372"/>
      <c s="372"/>
      <c s="372"/>
      <c s="372"/>
      <c s="372"/>
      <c s="372"/>
      <c s="372"/>
      <c s="372"/>
      <c s="257">
        <v>111</v>
      </c>
      <c s="844"/>
      <c s="658"/>
      <c s="658"/>
      <c s="1236"/>
      <c s="1120"/>
      <c s="900" t="s">
        <v>0</v>
      </c>
      <c s="943" t="s">
        <v>0</v>
      </c>
    </row>
    <row>
      <c r="B117" s="692">
        <v>212</v>
      </c>
      <c s="809" t="s">
        <v>967</v>
      </c>
      <c s="809" t="s">
        <v>851</v>
      </c>
      <c s="344" t="s">
        <v>1218</v>
      </c>
      <c s="909">
        <v>1</v>
      </c>
      <c s="835"/>
      <c s="835"/>
      <c s="582">
        <v>214</v>
      </c>
      <c s="582">
        <v>50</v>
      </c>
      <c s="582"/>
      <c s="933" t="s">
        <v>1462</v>
      </c>
      <c s="572">
        <v>1</v>
      </c>
      <c s="572">
        <v>0</v>
      </c>
      <c s="572">
        <v>1</v>
      </c>
      <c s="572">
        <v>0</v>
      </c>
      <c s="572">
        <v>7</v>
      </c>
      <c s="372"/>
      <c s="372"/>
      <c s="372"/>
      <c s="372"/>
      <c s="372"/>
      <c s="372"/>
      <c s="372"/>
      <c s="372"/>
      <c s="372"/>
      <c s="372"/>
      <c s="372"/>
      <c s="372"/>
      <c s="257">
        <v>112</v>
      </c>
      <c s="844"/>
      <c s="658"/>
      <c s="658"/>
      <c s="1236"/>
      <c s="1120"/>
      <c s="900" t="s">
        <v>0</v>
      </c>
      <c s="943" t="s">
        <v>0</v>
      </c>
    </row>
    <row>
      <c r="B118" s="692">
        <v>213</v>
      </c>
      <c s="809" t="s">
        <v>967</v>
      </c>
      <c s="809" t="s">
        <v>851</v>
      </c>
      <c s="344" t="s">
        <v>1461</v>
      </c>
      <c s="909">
        <v>1</v>
      </c>
      <c s="835"/>
      <c s="835"/>
      <c s="582">
        <v>219</v>
      </c>
      <c s="582">
        <v>50</v>
      </c>
      <c s="582"/>
      <c s="933" t="s">
        <v>1219</v>
      </c>
      <c s="572">
        <v>1</v>
      </c>
      <c s="572">
        <v>0</v>
      </c>
      <c s="572">
        <v>1</v>
      </c>
      <c s="572">
        <v>0</v>
      </c>
      <c s="572">
        <v>8</v>
      </c>
      <c s="372"/>
      <c s="372"/>
      <c s="372"/>
      <c s="372"/>
      <c s="372"/>
      <c s="372"/>
      <c s="372"/>
      <c s="372"/>
      <c s="372"/>
      <c s="372"/>
      <c s="372"/>
      <c s="372"/>
      <c s="257">
        <v>113</v>
      </c>
      <c s="844"/>
      <c s="658"/>
      <c s="658"/>
      <c s="1236"/>
      <c s="1120"/>
      <c s="900" t="s">
        <v>0</v>
      </c>
      <c s="943" t="s">
        <v>0</v>
      </c>
    </row>
    <row>
      <c r="B119" s="692">
        <v>214</v>
      </c>
      <c s="809" t="s">
        <v>967</v>
      </c>
      <c s="809" t="s">
        <v>851</v>
      </c>
      <c s="344" t="s">
        <v>1462</v>
      </c>
      <c s="909">
        <v>1</v>
      </c>
      <c s="835"/>
      <c s="835"/>
      <c s="582">
        <v>222</v>
      </c>
      <c s="582">
        <v>50</v>
      </c>
      <c s="582"/>
      <c s="933" t="s">
        <v>1220</v>
      </c>
      <c s="572">
        <v>1</v>
      </c>
      <c s="572">
        <v>0</v>
      </c>
      <c s="572">
        <v>1</v>
      </c>
      <c s="572">
        <v>0</v>
      </c>
      <c s="572">
        <v>9</v>
      </c>
      <c s="372"/>
      <c s="372"/>
      <c s="372"/>
      <c s="372"/>
      <c s="372"/>
      <c s="372"/>
      <c s="372"/>
      <c s="372"/>
      <c s="372"/>
      <c s="372"/>
      <c s="372"/>
      <c s="372"/>
      <c s="257">
        <v>114</v>
      </c>
      <c s="844"/>
      <c s="658"/>
      <c s="658"/>
      <c s="1236"/>
      <c s="1120"/>
      <c s="900" t="s">
        <v>0</v>
      </c>
      <c s="943" t="s">
        <v>0</v>
      </c>
    </row>
    <row>
      <c r="B120" s="692">
        <v>215</v>
      </c>
      <c s="809" t="s">
        <v>967</v>
      </c>
      <c s="809" t="s">
        <v>851</v>
      </c>
      <c s="365" t="s">
        <v>1800</v>
      </c>
      <c s="909">
        <v>1</v>
      </c>
      <c s="835"/>
      <c s="835"/>
      <c s="582">
        <v>224</v>
      </c>
      <c s="582">
        <v>50</v>
      </c>
      <c s="582"/>
      <c s="933" t="s">
        <v>1696</v>
      </c>
      <c s="572">
        <v>1</v>
      </c>
      <c s="572">
        <v>0</v>
      </c>
      <c s="572">
        <v>1</v>
      </c>
      <c s="572">
        <v>0</v>
      </c>
      <c s="572">
        <v>10</v>
      </c>
      <c s="372"/>
      <c s="372"/>
      <c s="372"/>
      <c s="372"/>
      <c s="372"/>
      <c s="372"/>
      <c s="372"/>
      <c s="372"/>
      <c s="372"/>
      <c s="372"/>
      <c s="372"/>
      <c s="372"/>
      <c s="257">
        <v>115</v>
      </c>
      <c s="844"/>
      <c s="658"/>
      <c s="658"/>
      <c s="1236"/>
      <c s="1120"/>
      <c s="900" t="s">
        <v>0</v>
      </c>
      <c s="943" t="s">
        <v>0</v>
      </c>
    </row>
    <row>
      <c r="B121" s="692">
        <v>216</v>
      </c>
      <c s="809" t="s">
        <v>967</v>
      </c>
      <c s="809" t="s">
        <v>851</v>
      </c>
      <c s="365" t="s">
        <v>304</v>
      </c>
      <c s="909">
        <v>1</v>
      </c>
      <c s="835"/>
      <c s="835"/>
      <c s="582">
        <v>226</v>
      </c>
      <c s="582">
        <v>50</v>
      </c>
      <c s="582"/>
      <c s="933" t="s">
        <v>1697</v>
      </c>
      <c s="572">
        <v>1</v>
      </c>
      <c s="572">
        <v>0</v>
      </c>
      <c s="572">
        <v>1</v>
      </c>
      <c s="572">
        <v>0</v>
      </c>
      <c s="572">
        <v>11</v>
      </c>
      <c s="372"/>
      <c s="372"/>
      <c s="372"/>
      <c s="372"/>
      <c s="372"/>
      <c s="372"/>
      <c s="372"/>
      <c s="372"/>
      <c s="372"/>
      <c s="372"/>
      <c s="372"/>
      <c s="372"/>
      <c s="257">
        <v>116</v>
      </c>
      <c s="844"/>
      <c s="658"/>
      <c s="658"/>
      <c s="1236"/>
      <c s="1120"/>
      <c s="900" t="s">
        <v>0</v>
      </c>
      <c s="943" t="s">
        <v>0</v>
      </c>
    </row>
    <row>
      <c r="B122" s="692">
        <v>217</v>
      </c>
      <c s="809" t="s">
        <v>967</v>
      </c>
      <c s="809" t="s">
        <v>851</v>
      </c>
      <c s="365" t="s">
        <v>860</v>
      </c>
      <c s="909">
        <v>1</v>
      </c>
      <c s="835"/>
      <c s="835"/>
      <c s="582">
        <v>227</v>
      </c>
      <c s="582">
        <v>50</v>
      </c>
      <c s="582"/>
      <c s="933" t="s">
        <v>637</v>
      </c>
      <c s="572">
        <v>1</v>
      </c>
      <c s="572">
        <v>0</v>
      </c>
      <c s="572">
        <v>1</v>
      </c>
      <c s="572">
        <v>0</v>
      </c>
      <c s="572">
        <v>12</v>
      </c>
      <c s="372"/>
      <c s="372"/>
      <c s="372"/>
      <c s="372"/>
      <c s="372"/>
      <c s="372"/>
      <c s="372"/>
      <c s="372"/>
      <c s="372"/>
      <c s="372"/>
      <c s="372"/>
      <c s="372"/>
      <c s="257">
        <v>117</v>
      </c>
      <c s="844"/>
      <c s="658"/>
      <c s="658"/>
      <c s="1236"/>
      <c s="1120"/>
      <c s="900" t="s">
        <v>0</v>
      </c>
      <c s="943" t="s">
        <v>0</v>
      </c>
    </row>
    <row>
      <c r="B123" s="692">
        <v>218</v>
      </c>
      <c s="809" t="s">
        <v>967</v>
      </c>
      <c s="809" t="s">
        <v>851</v>
      </c>
      <c s="365" t="s">
        <v>638</v>
      </c>
      <c s="909">
        <v>1</v>
      </c>
      <c s="835"/>
      <c s="835"/>
      <c s="582">
        <v>228</v>
      </c>
      <c s="582">
        <v>50</v>
      </c>
      <c s="582"/>
      <c s="933" t="s">
        <v>1585</v>
      </c>
      <c s="572">
        <v>1</v>
      </c>
      <c s="572">
        <v>0</v>
      </c>
      <c s="572">
        <v>1</v>
      </c>
      <c s="572">
        <v>0</v>
      </c>
      <c s="572">
        <v>13</v>
      </c>
      <c s="372"/>
      <c s="372"/>
      <c s="372"/>
      <c s="372"/>
      <c s="372"/>
      <c s="372"/>
      <c s="372"/>
      <c s="372"/>
      <c s="372"/>
      <c s="372"/>
      <c s="372"/>
      <c s="372"/>
      <c s="257">
        <v>118</v>
      </c>
      <c s="844"/>
      <c s="658"/>
      <c s="658"/>
      <c s="1236"/>
      <c s="1120"/>
      <c s="900" t="s">
        <v>0</v>
      </c>
      <c s="943" t="s">
        <v>0</v>
      </c>
    </row>
    <row>
      <c r="B124" s="692">
        <v>219</v>
      </c>
      <c s="809" t="s">
        <v>967</v>
      </c>
      <c s="809" t="s">
        <v>851</v>
      </c>
      <c s="344" t="s">
        <v>1219</v>
      </c>
      <c s="909">
        <v>1</v>
      </c>
      <c s="835"/>
      <c s="835"/>
      <c s="582">
        <v>229</v>
      </c>
      <c s="582">
        <v>50</v>
      </c>
      <c s="582"/>
      <c s="933" t="s">
        <v>305</v>
      </c>
      <c s="572">
        <v>1</v>
      </c>
      <c s="572">
        <v>0</v>
      </c>
      <c s="572">
        <v>1</v>
      </c>
      <c s="572">
        <v>0</v>
      </c>
      <c s="572">
        <v>14</v>
      </c>
      <c s="372"/>
      <c s="372"/>
      <c s="372"/>
      <c s="372"/>
      <c s="372"/>
      <c s="372"/>
      <c s="372"/>
      <c s="372"/>
      <c s="372"/>
      <c s="372"/>
      <c s="372"/>
      <c s="372"/>
      <c s="257">
        <v>119</v>
      </c>
      <c s="844"/>
      <c s="658"/>
      <c s="658"/>
      <c s="1236"/>
      <c s="1120"/>
      <c s="900" t="s">
        <v>0</v>
      </c>
      <c s="943" t="s">
        <v>0</v>
      </c>
    </row>
    <row>
      <c r="B125" s="692">
        <v>220</v>
      </c>
      <c s="809" t="s">
        <v>967</v>
      </c>
      <c s="809" t="s">
        <v>851</v>
      </c>
      <c s="365" t="s">
        <v>861</v>
      </c>
      <c s="909">
        <v>1</v>
      </c>
      <c s="835"/>
      <c s="835"/>
      <c s="582">
        <v>230</v>
      </c>
      <c s="582">
        <v>50</v>
      </c>
      <c s="582"/>
      <c s="933" t="s">
        <v>306</v>
      </c>
      <c s="572">
        <v>1</v>
      </c>
      <c s="572">
        <v>0</v>
      </c>
      <c s="572">
        <v>1</v>
      </c>
      <c s="572">
        <v>0</v>
      </c>
      <c s="572">
        <v>15</v>
      </c>
      <c s="372"/>
      <c s="372"/>
      <c s="372"/>
      <c s="372"/>
      <c s="372"/>
      <c s="372"/>
      <c s="372"/>
      <c s="372"/>
      <c s="372"/>
      <c s="372"/>
      <c s="372"/>
      <c s="372"/>
      <c s="257">
        <v>120</v>
      </c>
      <c s="844"/>
      <c s="658"/>
      <c s="658"/>
      <c s="1236"/>
      <c s="1120"/>
      <c s="900" t="s">
        <v>0</v>
      </c>
      <c s="943" t="s">
        <v>0</v>
      </c>
    </row>
    <row>
      <c r="B126" s="692">
        <v>221</v>
      </c>
      <c s="809" t="s">
        <v>967</v>
      </c>
      <c s="809" t="s">
        <v>851</v>
      </c>
      <c s="365" t="s">
        <v>639</v>
      </c>
      <c s="909">
        <v>1</v>
      </c>
      <c s="835"/>
      <c s="835"/>
      <c s="582">
        <v>231</v>
      </c>
      <c s="582">
        <v>50</v>
      </c>
      <c s="582"/>
      <c s="933" t="s">
        <v>307</v>
      </c>
      <c s="572">
        <v>1</v>
      </c>
      <c s="572">
        <v>0</v>
      </c>
      <c s="572">
        <v>1</v>
      </c>
      <c s="572">
        <v>0</v>
      </c>
      <c s="572">
        <v>16</v>
      </c>
      <c s="372"/>
      <c s="372"/>
      <c s="372"/>
      <c s="372"/>
      <c s="372"/>
      <c s="372"/>
      <c s="372"/>
      <c s="372"/>
      <c s="372"/>
      <c s="372"/>
      <c s="372"/>
      <c s="372"/>
      <c s="257">
        <v>121</v>
      </c>
      <c s="844"/>
      <c s="658"/>
      <c s="658"/>
      <c s="1236"/>
      <c s="1120"/>
      <c s="900" t="s">
        <v>0</v>
      </c>
      <c s="943" t="s">
        <v>0</v>
      </c>
    </row>
    <row>
      <c r="B127" s="692">
        <v>222</v>
      </c>
      <c s="809" t="s">
        <v>967</v>
      </c>
      <c s="809" t="s">
        <v>851</v>
      </c>
      <c s="344" t="s">
        <v>1220</v>
      </c>
      <c s="909">
        <v>1</v>
      </c>
      <c s="835"/>
      <c s="835"/>
      <c s="582">
        <v>232</v>
      </c>
      <c s="582">
        <v>50</v>
      </c>
      <c s="582"/>
      <c s="933" t="s">
        <v>308</v>
      </c>
      <c s="572">
        <v>1</v>
      </c>
      <c s="572">
        <v>0</v>
      </c>
      <c s="572">
        <v>1</v>
      </c>
      <c s="572">
        <v>0</v>
      </c>
      <c s="572">
        <v>17</v>
      </c>
      <c s="372"/>
      <c s="372"/>
      <c s="372"/>
      <c s="372"/>
      <c s="372"/>
      <c s="372"/>
      <c s="372"/>
      <c s="372"/>
      <c s="372"/>
      <c s="372"/>
      <c s="372"/>
      <c s="372"/>
      <c s="257">
        <v>122</v>
      </c>
      <c s="844"/>
      <c s="658"/>
      <c s="658"/>
      <c s="1236"/>
      <c s="1120"/>
      <c s="900" t="s">
        <v>0</v>
      </c>
      <c s="943" t="s">
        <v>0</v>
      </c>
    </row>
    <row>
      <c r="B128" s="692">
        <v>223</v>
      </c>
      <c s="809" t="s">
        <v>967</v>
      </c>
      <c s="809" t="s">
        <v>851</v>
      </c>
      <c s="365" t="s">
        <v>743</v>
      </c>
      <c s="909">
        <v>1</v>
      </c>
      <c s="835"/>
      <c s="835"/>
      <c s="582">
        <v>233</v>
      </c>
      <c s="582">
        <v>50</v>
      </c>
      <c s="582"/>
      <c s="933" t="s">
        <v>309</v>
      </c>
      <c s="572">
        <v>1</v>
      </c>
      <c s="572">
        <v>0</v>
      </c>
      <c s="572">
        <v>1</v>
      </c>
      <c s="572">
        <v>0</v>
      </c>
      <c s="572">
        <v>18</v>
      </c>
      <c s="372"/>
      <c s="372"/>
      <c s="372"/>
      <c s="372"/>
      <c s="372"/>
      <c s="372"/>
      <c s="372"/>
      <c s="372"/>
      <c s="372"/>
      <c s="372"/>
      <c s="372"/>
      <c s="372"/>
      <c s="257">
        <v>123</v>
      </c>
      <c s="844"/>
      <c s="658"/>
      <c s="658"/>
      <c s="1236"/>
      <c s="1120"/>
      <c s="900" t="s">
        <v>0</v>
      </c>
      <c s="943" t="s">
        <v>0</v>
      </c>
    </row>
    <row>
      <c r="B129" s="692">
        <v>224</v>
      </c>
      <c s="809" t="s">
        <v>967</v>
      </c>
      <c s="809" t="s">
        <v>851</v>
      </c>
      <c s="344" t="s">
        <v>1696</v>
      </c>
      <c s="909">
        <v>1</v>
      </c>
      <c s="835"/>
      <c s="835"/>
      <c s="582">
        <v>234</v>
      </c>
      <c s="582">
        <v>50</v>
      </c>
      <c s="582"/>
      <c s="933" t="s">
        <v>171</v>
      </c>
      <c s="572">
        <v>1</v>
      </c>
      <c s="572">
        <v>0</v>
      </c>
      <c s="572">
        <v>1</v>
      </c>
      <c s="572">
        <v>0</v>
      </c>
      <c s="572">
        <v>19</v>
      </c>
      <c s="372"/>
      <c s="372"/>
      <c s="372"/>
      <c s="372"/>
      <c s="372"/>
      <c s="372"/>
      <c s="372"/>
      <c s="372"/>
      <c s="372"/>
      <c s="372"/>
      <c s="372"/>
      <c s="372"/>
      <c s="257">
        <v>124</v>
      </c>
      <c s="844"/>
      <c s="658"/>
      <c s="658"/>
      <c s="1236"/>
      <c s="1120"/>
      <c s="900" t="s">
        <v>0</v>
      </c>
      <c s="943" t="s">
        <v>0</v>
      </c>
    </row>
    <row>
      <c r="B130" s="692">
        <v>225</v>
      </c>
      <c s="809" t="s">
        <v>967</v>
      </c>
      <c s="809" t="s">
        <v>851</v>
      </c>
      <c s="365" t="s">
        <v>1586</v>
      </c>
      <c s="909">
        <v>1</v>
      </c>
      <c s="835"/>
      <c s="835"/>
      <c s="582">
        <v>235</v>
      </c>
      <c s="582">
        <v>50</v>
      </c>
      <c s="582"/>
      <c s="933" t="s">
        <v>1221</v>
      </c>
      <c s="572">
        <v>1</v>
      </c>
      <c s="572">
        <v>0</v>
      </c>
      <c s="572">
        <v>1</v>
      </c>
      <c s="572">
        <v>0</v>
      </c>
      <c s="572">
        <v>20</v>
      </c>
      <c s="372"/>
      <c s="372"/>
      <c s="372"/>
      <c s="372"/>
      <c s="372"/>
      <c s="372"/>
      <c s="372"/>
      <c s="372"/>
      <c s="372"/>
      <c s="372"/>
      <c s="372"/>
      <c s="372"/>
      <c s="257">
        <v>125</v>
      </c>
      <c s="844"/>
      <c s="658"/>
      <c s="658"/>
      <c s="1236"/>
      <c s="1120"/>
      <c s="900" t="s">
        <v>0</v>
      </c>
      <c s="943" t="s">
        <v>0</v>
      </c>
    </row>
    <row>
      <c r="B131" s="692">
        <v>226</v>
      </c>
      <c s="809" t="s">
        <v>967</v>
      </c>
      <c s="809" t="s">
        <v>851</v>
      </c>
      <c s="344" t="s">
        <v>1697</v>
      </c>
      <c s="909">
        <v>1</v>
      </c>
      <c s="835"/>
      <c s="835"/>
      <c s="582">
        <v>236</v>
      </c>
      <c s="582">
        <v>50</v>
      </c>
      <c s="582"/>
      <c s="933" t="s">
        <v>172</v>
      </c>
      <c s="572">
        <v>1</v>
      </c>
      <c s="572">
        <v>0</v>
      </c>
      <c s="572">
        <v>1</v>
      </c>
      <c s="572">
        <v>0</v>
      </c>
      <c s="572">
        <v>21</v>
      </c>
      <c s="372"/>
      <c s="372"/>
      <c s="372"/>
      <c s="372"/>
      <c s="372"/>
      <c s="372"/>
      <c s="372"/>
      <c s="372"/>
      <c s="372"/>
      <c s="372"/>
      <c s="372"/>
      <c s="372"/>
      <c s="257">
        <v>126</v>
      </c>
      <c s="844"/>
      <c s="658"/>
      <c s="658"/>
      <c s="1236"/>
      <c s="1120"/>
      <c s="900" t="s">
        <v>0</v>
      </c>
      <c s="943" t="s">
        <v>0</v>
      </c>
    </row>
    <row>
      <c r="B132" s="692">
        <v>227</v>
      </c>
      <c s="809" t="s">
        <v>967</v>
      </c>
      <c s="809" t="s">
        <v>851</v>
      </c>
      <c s="344" t="s">
        <v>637</v>
      </c>
      <c s="909">
        <v>1</v>
      </c>
      <c s="835"/>
      <c s="835"/>
      <c s="582">
        <v>237</v>
      </c>
      <c s="582">
        <v>50</v>
      </c>
      <c s="582"/>
      <c s="933" t="s">
        <v>71</v>
      </c>
      <c s="572">
        <v>1</v>
      </c>
      <c s="572">
        <v>0</v>
      </c>
      <c s="572">
        <v>1</v>
      </c>
      <c s="572">
        <v>0</v>
      </c>
      <c s="572">
        <v>22</v>
      </c>
      <c s="372"/>
      <c s="372"/>
      <c s="372"/>
      <c s="372"/>
      <c s="372"/>
      <c s="372"/>
      <c s="372"/>
      <c s="372"/>
      <c s="372"/>
      <c s="372"/>
      <c s="372"/>
      <c s="372"/>
      <c s="257">
        <v>127</v>
      </c>
      <c s="844"/>
      <c s="658"/>
      <c s="658"/>
      <c s="1236"/>
      <c s="1120"/>
      <c s="900" t="s">
        <v>0</v>
      </c>
      <c s="943" t="s">
        <v>0</v>
      </c>
    </row>
    <row>
      <c r="B133" s="692">
        <v>228</v>
      </c>
      <c s="809" t="s">
        <v>967</v>
      </c>
      <c s="809" t="s">
        <v>851</v>
      </c>
      <c s="344" t="s">
        <v>1585</v>
      </c>
      <c s="909">
        <v>1</v>
      </c>
      <c s="835"/>
      <c s="835"/>
      <c s="582">
        <v>238</v>
      </c>
      <c s="582">
        <v>50</v>
      </c>
      <c s="582"/>
      <c s="933" t="s">
        <v>1098</v>
      </c>
      <c s="572">
        <v>1</v>
      </c>
      <c s="572">
        <v>0</v>
      </c>
      <c s="572">
        <v>1</v>
      </c>
      <c s="572">
        <v>0</v>
      </c>
      <c s="572">
        <v>23</v>
      </c>
      <c s="372"/>
      <c s="372"/>
      <c s="372"/>
      <c s="372"/>
      <c s="372"/>
      <c s="372"/>
      <c s="372"/>
      <c s="372"/>
      <c s="372"/>
      <c s="372"/>
      <c s="372"/>
      <c s="372"/>
      <c s="257">
        <v>128</v>
      </c>
      <c s="844"/>
      <c s="658"/>
      <c s="658"/>
      <c s="1236"/>
      <c s="1120"/>
      <c s="900" t="s">
        <v>0</v>
      </c>
      <c s="943" t="s">
        <v>0</v>
      </c>
    </row>
    <row>
      <c r="B134" s="692">
        <v>229</v>
      </c>
      <c s="809" t="s">
        <v>967</v>
      </c>
      <c s="809" t="s">
        <v>851</v>
      </c>
      <c s="344" t="s">
        <v>305</v>
      </c>
      <c s="909">
        <v>1</v>
      </c>
      <c s="835"/>
      <c s="835"/>
      <c s="582">
        <v>239</v>
      </c>
      <c s="582">
        <v>50</v>
      </c>
      <c s="582"/>
      <c s="933" t="s">
        <v>1099</v>
      </c>
      <c s="572">
        <v>1</v>
      </c>
      <c s="572">
        <v>0</v>
      </c>
      <c s="572">
        <v>1</v>
      </c>
      <c s="572">
        <v>0</v>
      </c>
      <c s="572">
        <v>24</v>
      </c>
      <c s="372"/>
      <c s="372"/>
      <c s="372"/>
      <c s="372"/>
      <c s="372"/>
      <c s="372"/>
      <c s="372"/>
      <c s="372"/>
      <c s="372"/>
      <c s="372"/>
      <c s="372"/>
      <c s="372"/>
      <c s="257">
        <v>129</v>
      </c>
      <c s="844"/>
      <c s="658"/>
      <c s="658"/>
      <c s="1236"/>
      <c s="1120"/>
      <c s="900" t="s">
        <v>0</v>
      </c>
      <c s="943" t="s">
        <v>0</v>
      </c>
    </row>
    <row>
      <c r="B135" s="692">
        <v>230</v>
      </c>
      <c s="809" t="s">
        <v>967</v>
      </c>
      <c s="809" t="s">
        <v>851</v>
      </c>
      <c s="344" t="s">
        <v>306</v>
      </c>
      <c s="909">
        <v>1</v>
      </c>
      <c s="835"/>
      <c s="835"/>
      <c s="582">
        <v>240</v>
      </c>
      <c s="582">
        <v>50</v>
      </c>
      <c s="582"/>
      <c s="933" t="s">
        <v>1463</v>
      </c>
      <c s="572">
        <v>1</v>
      </c>
      <c s="572">
        <v>0</v>
      </c>
      <c s="572">
        <v>1</v>
      </c>
      <c s="572">
        <v>0</v>
      </c>
      <c s="572">
        <v>25</v>
      </c>
      <c s="372"/>
      <c s="372"/>
      <c s="372"/>
      <c s="372"/>
      <c s="372"/>
      <c s="372"/>
      <c s="372"/>
      <c s="372"/>
      <c s="372"/>
      <c s="372"/>
      <c s="372"/>
      <c s="372"/>
      <c s="257">
        <v>130</v>
      </c>
      <c s="844"/>
      <c s="658"/>
      <c s="658"/>
      <c s="1236"/>
      <c s="1120"/>
      <c s="900" t="s">
        <v>0</v>
      </c>
      <c s="943" t="s">
        <v>0</v>
      </c>
    </row>
    <row>
      <c r="B136" s="692">
        <v>231</v>
      </c>
      <c s="809" t="s">
        <v>967</v>
      </c>
      <c s="809" t="s">
        <v>851</v>
      </c>
      <c s="344" t="s">
        <v>307</v>
      </c>
      <c s="909">
        <v>1</v>
      </c>
      <c s="835"/>
      <c s="835"/>
      <c s="582">
        <v>241</v>
      </c>
      <c s="582">
        <v>50</v>
      </c>
      <c s="582"/>
      <c s="933" t="s">
        <v>1222</v>
      </c>
      <c s="572">
        <v>1</v>
      </c>
      <c s="572">
        <v>0</v>
      </c>
      <c s="572">
        <v>1</v>
      </c>
      <c s="572">
        <v>0</v>
      </c>
      <c s="572">
        <v>26</v>
      </c>
      <c s="372"/>
      <c s="372"/>
      <c s="372"/>
      <c s="372"/>
      <c s="372"/>
      <c s="372"/>
      <c s="372"/>
      <c s="372"/>
      <c s="372"/>
      <c s="372"/>
      <c s="372"/>
      <c s="372"/>
      <c s="257">
        <v>131</v>
      </c>
      <c s="844"/>
      <c s="658"/>
      <c s="658"/>
      <c s="1236"/>
      <c s="1120"/>
      <c s="900" t="s">
        <v>0</v>
      </c>
      <c s="943" t="s">
        <v>0</v>
      </c>
    </row>
    <row>
      <c r="B137" s="692">
        <v>232</v>
      </c>
      <c s="809" t="s">
        <v>967</v>
      </c>
      <c s="809" t="s">
        <v>851</v>
      </c>
      <c s="344" t="s">
        <v>308</v>
      </c>
      <c s="909">
        <v>1</v>
      </c>
      <c s="835"/>
      <c s="835"/>
      <c s="582">
        <v>242</v>
      </c>
      <c s="582">
        <v>50</v>
      </c>
      <c s="582"/>
      <c s="933" t="s">
        <v>744</v>
      </c>
      <c s="572">
        <v>1</v>
      </c>
      <c s="572">
        <v>0</v>
      </c>
      <c s="572">
        <v>1</v>
      </c>
      <c s="572">
        <v>0</v>
      </c>
      <c s="572">
        <v>27</v>
      </c>
      <c s="372"/>
      <c s="372"/>
      <c s="372"/>
      <c s="372"/>
      <c s="372"/>
      <c s="372"/>
      <c s="372"/>
      <c s="372"/>
      <c s="372"/>
      <c s="372"/>
      <c s="372"/>
      <c s="372"/>
      <c s="257">
        <v>132</v>
      </c>
      <c s="844"/>
      <c s="658"/>
      <c s="658"/>
      <c s="1236"/>
      <c s="1120"/>
      <c s="900" t="s">
        <v>0</v>
      </c>
      <c s="943" t="s">
        <v>0</v>
      </c>
    </row>
    <row ht="15.75" customHeight="1">
      <c r="B138" s="692">
        <v>233</v>
      </c>
      <c s="809" t="s">
        <v>967</v>
      </c>
      <c s="809" t="s">
        <v>851</v>
      </c>
      <c s="344" t="s">
        <v>309</v>
      </c>
      <c s="909">
        <v>1</v>
      </c>
      <c s="835"/>
      <c s="835"/>
      <c s="582">
        <v>243</v>
      </c>
      <c s="582">
        <v>50</v>
      </c>
      <c s="582"/>
      <c s="933" t="s">
        <v>862</v>
      </c>
      <c s="572">
        <v>1</v>
      </c>
      <c s="572">
        <v>0</v>
      </c>
      <c s="572">
        <v>1</v>
      </c>
      <c s="572">
        <v>0</v>
      </c>
      <c s="572">
        <v>28</v>
      </c>
      <c s="372"/>
      <c s="372"/>
      <c s="372"/>
      <c s="372"/>
      <c s="372"/>
      <c s="372"/>
      <c s="372"/>
      <c s="372"/>
      <c s="372"/>
      <c s="372"/>
      <c s="372"/>
      <c s="372"/>
      <c s="257">
        <v>133</v>
      </c>
      <c s="844"/>
      <c s="658"/>
      <c s="658"/>
      <c s="1236"/>
      <c s="1120"/>
      <c s="900" t="s">
        <v>0</v>
      </c>
      <c s="943" t="s">
        <v>0</v>
      </c>
    </row>
    <row ht="15.75" customHeight="1">
      <c r="B139" s="692">
        <v>234</v>
      </c>
      <c s="809" t="s">
        <v>967</v>
      </c>
      <c s="809" t="s">
        <v>851</v>
      </c>
      <c s="344" t="s">
        <v>171</v>
      </c>
      <c s="909">
        <v>1</v>
      </c>
      <c s="835"/>
      <c s="835"/>
      <c s="582">
        <v>244</v>
      </c>
      <c s="582">
        <v>50</v>
      </c>
      <c s="582"/>
      <c s="933" t="s">
        <v>411</v>
      </c>
      <c s="572">
        <v>1</v>
      </c>
      <c s="572">
        <v>0</v>
      </c>
      <c s="572">
        <v>1</v>
      </c>
      <c s="572">
        <v>0</v>
      </c>
      <c s="572">
        <v>29</v>
      </c>
      <c s="372"/>
      <c s="372"/>
      <c s="372"/>
      <c s="372"/>
      <c s="372"/>
      <c s="372"/>
      <c s="372"/>
      <c s="372"/>
      <c s="372"/>
      <c s="372"/>
      <c s="372"/>
      <c s="372"/>
      <c s="257">
        <v>134</v>
      </c>
      <c s="844"/>
      <c s="658"/>
      <c s="658"/>
      <c s="1236"/>
      <c s="1120"/>
      <c s="900" t="s">
        <v>0</v>
      </c>
      <c s="943" t="s">
        <v>0</v>
      </c>
    </row>
    <row>
      <c r="B140" s="692">
        <v>235</v>
      </c>
      <c s="809" t="s">
        <v>967</v>
      </c>
      <c s="809" t="s">
        <v>851</v>
      </c>
      <c s="344" t="s">
        <v>1221</v>
      </c>
      <c s="909">
        <v>1</v>
      </c>
      <c s="835"/>
      <c s="835"/>
      <c s="582">
        <v>245</v>
      </c>
      <c s="582">
        <v>50</v>
      </c>
      <c s="582"/>
      <c s="933" t="s">
        <v>745</v>
      </c>
      <c s="572">
        <v>1</v>
      </c>
      <c s="572">
        <v>0</v>
      </c>
      <c s="572">
        <v>1</v>
      </c>
      <c s="572">
        <v>0</v>
      </c>
      <c s="572">
        <v>30</v>
      </c>
      <c s="372"/>
      <c s="372"/>
      <c s="372"/>
      <c s="372"/>
      <c s="372"/>
      <c s="372"/>
      <c s="372"/>
      <c s="372"/>
      <c s="372"/>
      <c s="372"/>
      <c s="372"/>
      <c s="372"/>
      <c s="257">
        <v>135</v>
      </c>
      <c s="844"/>
      <c s="658"/>
      <c s="658"/>
      <c s="1236"/>
      <c s="1120"/>
      <c s="900" t="s">
        <v>0</v>
      </c>
      <c s="943" t="s">
        <v>0</v>
      </c>
    </row>
    <row>
      <c r="B141" s="692">
        <v>236</v>
      </c>
      <c s="809" t="s">
        <v>967</v>
      </c>
      <c s="809" t="s">
        <v>851</v>
      </c>
      <c s="344" t="s">
        <v>172</v>
      </c>
      <c s="909">
        <v>1</v>
      </c>
      <c s="835"/>
      <c s="835"/>
      <c s="582">
        <v>246</v>
      </c>
      <c s="582">
        <v>50</v>
      </c>
      <c s="582"/>
      <c s="933" t="s">
        <v>412</v>
      </c>
      <c s="572">
        <v>1</v>
      </c>
      <c s="572">
        <v>0</v>
      </c>
      <c s="572">
        <v>1</v>
      </c>
      <c s="572">
        <v>0</v>
      </c>
      <c s="572">
        <v>31</v>
      </c>
      <c s="372"/>
      <c s="372"/>
      <c s="372"/>
      <c s="372"/>
      <c s="372"/>
      <c s="372"/>
      <c s="372"/>
      <c s="372"/>
      <c s="372"/>
      <c s="372"/>
      <c s="372"/>
      <c s="372"/>
      <c s="257">
        <v>136</v>
      </c>
      <c s="844"/>
      <c s="658"/>
      <c s="658"/>
      <c s="1236"/>
      <c s="1120"/>
      <c s="900" t="s">
        <v>0</v>
      </c>
      <c s="943" t="s">
        <v>0</v>
      </c>
    </row>
    <row ht="15.75" customHeight="1">
      <c r="B142" s="692">
        <v>237</v>
      </c>
      <c s="809" t="s">
        <v>967</v>
      </c>
      <c s="809" t="s">
        <v>851</v>
      </c>
      <c s="344" t="s">
        <v>71</v>
      </c>
      <c s="909">
        <v>1</v>
      </c>
      <c s="835"/>
      <c s="835"/>
      <c s="582">
        <v>247</v>
      </c>
      <c s="582">
        <v>50</v>
      </c>
      <c s="582"/>
      <c s="933" t="s">
        <v>413</v>
      </c>
      <c s="572">
        <v>1</v>
      </c>
      <c s="572">
        <v>0</v>
      </c>
      <c s="572">
        <v>1</v>
      </c>
      <c s="572">
        <v>0</v>
      </c>
      <c s="572">
        <v>32</v>
      </c>
      <c s="372"/>
      <c s="372"/>
      <c s="372"/>
      <c s="372"/>
      <c s="372"/>
      <c s="372"/>
      <c s="372"/>
      <c s="372"/>
      <c s="372"/>
      <c s="372"/>
      <c s="372"/>
      <c s="372"/>
      <c s="257">
        <v>137</v>
      </c>
      <c s="844"/>
      <c s="658"/>
      <c s="658"/>
      <c s="1236"/>
      <c s="1120"/>
      <c s="900" t="s">
        <v>0</v>
      </c>
      <c s="943" t="s">
        <v>0</v>
      </c>
    </row>
    <row>
      <c r="B143" s="692">
        <v>238</v>
      </c>
      <c s="809" t="s">
        <v>967</v>
      </c>
      <c s="809" t="s">
        <v>851</v>
      </c>
      <c s="344" t="s">
        <v>1098</v>
      </c>
      <c s="909">
        <v>1</v>
      </c>
      <c s="835"/>
      <c s="835"/>
      <c s="582">
        <v>248</v>
      </c>
      <c s="582">
        <v>50</v>
      </c>
      <c s="582"/>
      <c s="933" t="s">
        <v>746</v>
      </c>
      <c s="572">
        <v>1</v>
      </c>
      <c s="572">
        <v>0</v>
      </c>
      <c s="572">
        <v>1</v>
      </c>
      <c s="572">
        <v>0</v>
      </c>
      <c s="572">
        <v>33</v>
      </c>
      <c s="372"/>
      <c s="372"/>
      <c s="372"/>
      <c s="372"/>
      <c s="372"/>
      <c s="372"/>
      <c s="372"/>
      <c s="372"/>
      <c s="372"/>
      <c s="372"/>
      <c s="372"/>
      <c s="372"/>
      <c s="257">
        <v>138</v>
      </c>
      <c s="844"/>
      <c s="658"/>
      <c s="658"/>
      <c s="1236"/>
      <c s="1120"/>
      <c s="900" t="s">
        <v>0</v>
      </c>
      <c s="943" t="s">
        <v>0</v>
      </c>
    </row>
    <row>
      <c r="B144" s="692">
        <v>239</v>
      </c>
      <c s="809" t="s">
        <v>967</v>
      </c>
      <c s="809" t="s">
        <v>851</v>
      </c>
      <c s="344" t="s">
        <v>1099</v>
      </c>
      <c s="909">
        <v>1</v>
      </c>
      <c s="835"/>
      <c s="835"/>
      <c s="582">
        <v>249</v>
      </c>
      <c s="582">
        <v>50</v>
      </c>
      <c s="582"/>
      <c s="933" t="s">
        <v>1223</v>
      </c>
      <c s="572">
        <v>1</v>
      </c>
      <c s="572">
        <v>0</v>
      </c>
      <c s="572">
        <v>1</v>
      </c>
      <c s="572">
        <v>0</v>
      </c>
      <c s="572">
        <v>34</v>
      </c>
      <c s="372"/>
      <c s="372"/>
      <c s="372"/>
      <c s="372"/>
      <c s="372"/>
      <c s="372"/>
      <c s="372"/>
      <c s="372"/>
      <c s="372"/>
      <c s="372"/>
      <c s="372"/>
      <c s="372"/>
      <c s="257">
        <v>139</v>
      </c>
      <c s="844"/>
      <c s="658"/>
      <c s="658"/>
      <c s="1236"/>
      <c s="1120"/>
      <c s="900" t="s">
        <v>0</v>
      </c>
      <c s="943" t="s">
        <v>0</v>
      </c>
    </row>
    <row>
      <c r="B145" s="692">
        <v>240</v>
      </c>
      <c s="809" t="s">
        <v>967</v>
      </c>
      <c s="809" t="s">
        <v>851</v>
      </c>
      <c s="344" t="s">
        <v>1463</v>
      </c>
      <c s="909">
        <v>1</v>
      </c>
      <c s="835"/>
      <c s="835"/>
      <c s="582">
        <v>250</v>
      </c>
      <c s="582">
        <v>50</v>
      </c>
      <c s="582"/>
      <c s="933" t="s">
        <v>863</v>
      </c>
      <c s="572">
        <v>1</v>
      </c>
      <c s="572">
        <v>0</v>
      </c>
      <c s="572">
        <v>1</v>
      </c>
      <c s="572">
        <v>0</v>
      </c>
      <c s="572">
        <v>35</v>
      </c>
      <c s="372"/>
      <c s="372"/>
      <c s="372"/>
      <c s="372"/>
      <c s="372"/>
      <c s="372"/>
      <c s="372"/>
      <c s="372"/>
      <c s="372"/>
      <c s="372"/>
      <c s="372"/>
      <c s="372"/>
      <c s="257">
        <v>140</v>
      </c>
      <c s="844"/>
      <c s="658"/>
      <c s="658"/>
      <c s="1236"/>
      <c s="1120"/>
      <c s="900" t="s">
        <v>0</v>
      </c>
      <c s="943" t="s">
        <v>0</v>
      </c>
    </row>
    <row>
      <c r="B146" s="692">
        <v>241</v>
      </c>
      <c s="809" t="s">
        <v>967</v>
      </c>
      <c s="809" t="s">
        <v>851</v>
      </c>
      <c s="344" t="s">
        <v>1222</v>
      </c>
      <c s="909">
        <v>1</v>
      </c>
      <c s="835"/>
      <c s="835"/>
      <c s="582">
        <v>251</v>
      </c>
      <c s="582">
        <v>50</v>
      </c>
      <c s="582"/>
      <c s="933" t="s">
        <v>1801</v>
      </c>
      <c s="572">
        <v>1</v>
      </c>
      <c s="572">
        <v>0</v>
      </c>
      <c s="572">
        <v>1</v>
      </c>
      <c s="572">
        <v>0</v>
      </c>
      <c s="572">
        <v>36</v>
      </c>
      <c s="372"/>
      <c s="372"/>
      <c s="372"/>
      <c s="372"/>
      <c s="372"/>
      <c s="372"/>
      <c s="372"/>
      <c s="372"/>
      <c s="372"/>
      <c s="372"/>
      <c s="372"/>
      <c s="372"/>
      <c s="257">
        <v>141</v>
      </c>
      <c s="844"/>
      <c s="658"/>
      <c s="658"/>
      <c s="1236"/>
      <c s="1120"/>
      <c s="900" t="s">
        <v>0</v>
      </c>
      <c s="943" t="s">
        <v>0</v>
      </c>
    </row>
    <row>
      <c r="B147" s="692">
        <v>242</v>
      </c>
      <c s="809" t="s">
        <v>967</v>
      </c>
      <c s="809" t="s">
        <v>851</v>
      </c>
      <c s="344" t="s">
        <v>744</v>
      </c>
      <c s="909">
        <v>1</v>
      </c>
      <c s="835"/>
      <c s="835"/>
      <c s="582">
        <v>252</v>
      </c>
      <c s="582">
        <v>50</v>
      </c>
      <c s="582"/>
      <c s="933" t="s">
        <v>1329</v>
      </c>
      <c s="572">
        <v>1</v>
      </c>
      <c s="572">
        <v>0</v>
      </c>
      <c s="572">
        <v>1</v>
      </c>
      <c s="572">
        <v>0</v>
      </c>
      <c s="572">
        <v>37</v>
      </c>
      <c s="372"/>
      <c s="372"/>
      <c s="372"/>
      <c s="372"/>
      <c s="372"/>
      <c s="372"/>
      <c s="372"/>
      <c s="372"/>
      <c s="372"/>
      <c s="372"/>
      <c s="372"/>
      <c s="372"/>
      <c s="257">
        <v>142</v>
      </c>
      <c s="844"/>
      <c s="658"/>
      <c s="658"/>
      <c s="1236"/>
      <c s="1120"/>
      <c s="900" t="s">
        <v>0</v>
      </c>
      <c s="943" t="s">
        <v>0</v>
      </c>
    </row>
    <row>
      <c r="B148" s="692">
        <v>243</v>
      </c>
      <c s="809" t="s">
        <v>967</v>
      </c>
      <c s="809" t="s">
        <v>851</v>
      </c>
      <c s="344" t="s">
        <v>862</v>
      </c>
      <c s="909">
        <v>1</v>
      </c>
      <c s="835"/>
      <c s="835"/>
      <c s="582">
        <v>253</v>
      </c>
      <c s="582">
        <v>50</v>
      </c>
      <c s="582"/>
      <c s="933" t="s">
        <v>1802</v>
      </c>
      <c s="572">
        <v>1</v>
      </c>
      <c s="572">
        <v>0</v>
      </c>
      <c s="572">
        <v>1</v>
      </c>
      <c s="572">
        <v>0</v>
      </c>
      <c s="572">
        <v>38</v>
      </c>
      <c s="372"/>
      <c s="372"/>
      <c s="372"/>
      <c s="372"/>
      <c s="372"/>
      <c s="372"/>
      <c s="372"/>
      <c s="372"/>
      <c s="372"/>
      <c s="372"/>
      <c s="372"/>
      <c s="372"/>
      <c s="257">
        <v>143</v>
      </c>
      <c s="844"/>
      <c s="658"/>
      <c s="658"/>
      <c s="1236"/>
      <c s="1120"/>
      <c s="900" t="s">
        <v>0</v>
      </c>
      <c s="943" t="s">
        <v>0</v>
      </c>
    </row>
    <row>
      <c r="B149" s="692">
        <v>244</v>
      </c>
      <c s="809" t="s">
        <v>967</v>
      </c>
      <c s="809" t="s">
        <v>851</v>
      </c>
      <c s="344" t="s">
        <v>411</v>
      </c>
      <c s="909">
        <v>1</v>
      </c>
      <c s="835"/>
      <c s="835"/>
      <c s="582">
        <v>254</v>
      </c>
      <c s="582">
        <v>60</v>
      </c>
      <c s="582"/>
      <c s="933" t="s">
        <v>1464</v>
      </c>
      <c s="572">
        <v>1</v>
      </c>
      <c s="572">
        <v>0</v>
      </c>
      <c s="572">
        <v>1</v>
      </c>
      <c s="572">
        <v>0</v>
      </c>
      <c s="572">
        <v>6</v>
      </c>
      <c s="372"/>
      <c s="372"/>
      <c s="372"/>
      <c s="372"/>
      <c s="372"/>
      <c s="372"/>
      <c s="372"/>
      <c s="372"/>
      <c s="372"/>
      <c s="372"/>
      <c s="372"/>
      <c s="372"/>
      <c s="257">
        <v>144</v>
      </c>
      <c s="844"/>
      <c s="658"/>
      <c s="658"/>
      <c s="1236"/>
      <c s="1120"/>
      <c s="900" t="s">
        <v>0</v>
      </c>
      <c s="943" t="s">
        <v>0</v>
      </c>
    </row>
    <row>
      <c r="B150" s="692">
        <v>245</v>
      </c>
      <c s="809" t="s">
        <v>967</v>
      </c>
      <c s="809" t="s">
        <v>851</v>
      </c>
      <c s="344" t="s">
        <v>745</v>
      </c>
      <c s="909">
        <v>1</v>
      </c>
      <c s="835"/>
      <c s="835"/>
      <c s="582">
        <v>256</v>
      </c>
      <c s="582">
        <v>70</v>
      </c>
      <c s="582"/>
      <c s="933" t="s">
        <v>1100</v>
      </c>
      <c s="572">
        <v>1</v>
      </c>
      <c s="572">
        <v>0</v>
      </c>
      <c s="572">
        <v>1</v>
      </c>
      <c s="572">
        <v>0</v>
      </c>
      <c s="572">
        <v>1</v>
      </c>
      <c s="372"/>
      <c s="372"/>
      <c s="372"/>
      <c s="372"/>
      <c s="372"/>
      <c s="372"/>
      <c s="372"/>
      <c s="372"/>
      <c s="372"/>
      <c s="372"/>
      <c s="372"/>
      <c s="372"/>
      <c s="257">
        <v>145</v>
      </c>
      <c s="844"/>
      <c s="658"/>
      <c s="658"/>
      <c s="1236"/>
      <c s="1120"/>
      <c s="900" t="s">
        <v>0</v>
      </c>
      <c s="943" t="s">
        <v>0</v>
      </c>
    </row>
    <row>
      <c r="B151" s="692">
        <v>246</v>
      </c>
      <c s="809" t="s">
        <v>967</v>
      </c>
      <c s="809" t="s">
        <v>851</v>
      </c>
      <c s="344" t="s">
        <v>412</v>
      </c>
      <c s="909">
        <v>1</v>
      </c>
      <c s="835"/>
      <c s="835"/>
      <c s="582">
        <v>257</v>
      </c>
      <c s="582">
        <v>70</v>
      </c>
      <c s="582"/>
      <c s="933" t="s">
        <v>173</v>
      </c>
      <c s="572">
        <v>1</v>
      </c>
      <c s="572">
        <v>0</v>
      </c>
      <c s="572">
        <v>1</v>
      </c>
      <c s="572">
        <v>0</v>
      </c>
      <c s="572">
        <v>2</v>
      </c>
      <c s="372"/>
      <c s="372"/>
      <c s="372"/>
      <c s="372"/>
      <c s="372"/>
      <c s="372"/>
      <c s="372"/>
      <c s="372"/>
      <c s="372"/>
      <c s="372"/>
      <c s="372"/>
      <c s="372"/>
      <c s="257">
        <v>146</v>
      </c>
      <c s="844"/>
      <c s="658"/>
      <c s="658"/>
      <c s="1236"/>
      <c s="1120"/>
      <c s="900" t="s">
        <v>0</v>
      </c>
      <c s="943" t="s">
        <v>0</v>
      </c>
    </row>
    <row>
      <c r="B152" s="692">
        <v>247</v>
      </c>
      <c s="809" t="s">
        <v>967</v>
      </c>
      <c s="809" t="s">
        <v>851</v>
      </c>
      <c s="344" t="s">
        <v>413</v>
      </c>
      <c s="909">
        <v>1</v>
      </c>
      <c s="835"/>
      <c s="835"/>
      <c s="582">
        <v>258</v>
      </c>
      <c s="582">
        <v>70</v>
      </c>
      <c s="582"/>
      <c s="933" t="s">
        <v>72</v>
      </c>
      <c s="572">
        <v>1</v>
      </c>
      <c s="572">
        <v>0</v>
      </c>
      <c s="572">
        <v>1</v>
      </c>
      <c s="572">
        <v>0</v>
      </c>
      <c s="572">
        <v>3</v>
      </c>
      <c s="372"/>
      <c s="372"/>
      <c s="372"/>
      <c s="372"/>
      <c s="372"/>
      <c s="372"/>
      <c s="372"/>
      <c s="372"/>
      <c s="372"/>
      <c s="372"/>
      <c s="372"/>
      <c s="372"/>
      <c s="257">
        <v>147</v>
      </c>
      <c s="844"/>
      <c s="658"/>
      <c s="658"/>
      <c s="1236"/>
      <c s="1120"/>
      <c s="900" t="s">
        <v>0</v>
      </c>
      <c s="943" t="s">
        <v>0</v>
      </c>
    </row>
    <row>
      <c r="B153" s="692">
        <v>248</v>
      </c>
      <c s="809" t="s">
        <v>967</v>
      </c>
      <c s="809" t="s">
        <v>851</v>
      </c>
      <c s="344" t="s">
        <v>746</v>
      </c>
      <c s="909">
        <v>1</v>
      </c>
      <c s="835"/>
      <c s="835"/>
      <c s="582">
        <v>259</v>
      </c>
      <c s="582">
        <v>70</v>
      </c>
      <c s="582"/>
      <c s="933" t="s">
        <v>864</v>
      </c>
      <c s="572">
        <v>1</v>
      </c>
      <c s="572">
        <v>0</v>
      </c>
      <c s="572">
        <v>1</v>
      </c>
      <c s="572">
        <v>0</v>
      </c>
      <c s="572">
        <v>4</v>
      </c>
      <c s="372"/>
      <c s="372"/>
      <c s="372"/>
      <c s="372"/>
      <c s="372"/>
      <c s="372"/>
      <c s="372"/>
      <c s="372"/>
      <c s="372"/>
      <c s="372"/>
      <c s="372"/>
      <c s="372"/>
      <c s="257">
        <v>148</v>
      </c>
      <c s="844"/>
      <c s="658"/>
      <c s="658"/>
      <c s="1236"/>
      <c s="1120"/>
      <c s="900" t="s">
        <v>0</v>
      </c>
      <c s="943" t="s">
        <v>0</v>
      </c>
    </row>
    <row>
      <c r="B154" s="692">
        <v>249</v>
      </c>
      <c s="809" t="s">
        <v>967</v>
      </c>
      <c s="809" t="s">
        <v>851</v>
      </c>
      <c s="344" t="s">
        <v>1223</v>
      </c>
      <c s="909">
        <v>1</v>
      </c>
      <c s="835"/>
      <c s="835"/>
      <c s="582">
        <v>260</v>
      </c>
      <c s="582">
        <v>70</v>
      </c>
      <c s="582"/>
      <c s="933" t="s">
        <v>73</v>
      </c>
      <c s="572">
        <v>1</v>
      </c>
      <c s="572">
        <v>0</v>
      </c>
      <c s="572">
        <v>1</v>
      </c>
      <c s="572">
        <v>0</v>
      </c>
      <c s="572">
        <v>5</v>
      </c>
      <c s="372"/>
      <c s="372"/>
      <c s="372"/>
      <c s="372"/>
      <c s="372"/>
      <c s="372"/>
      <c s="372"/>
      <c s="372"/>
      <c s="372"/>
      <c s="372"/>
      <c s="372"/>
      <c s="372"/>
      <c s="257">
        <v>149</v>
      </c>
      <c s="844"/>
      <c s="658"/>
      <c s="658"/>
      <c s="1236"/>
      <c s="1120"/>
      <c s="900" t="s">
        <v>0</v>
      </c>
      <c s="943" t="s">
        <v>0</v>
      </c>
    </row>
    <row>
      <c r="B155" s="692">
        <v>250</v>
      </c>
      <c s="809" t="s">
        <v>967</v>
      </c>
      <c s="809" t="s">
        <v>851</v>
      </c>
      <c s="344" t="s">
        <v>863</v>
      </c>
      <c s="909">
        <v>1</v>
      </c>
      <c s="835"/>
      <c s="835"/>
      <c s="582">
        <v>261</v>
      </c>
      <c s="582">
        <v>70</v>
      </c>
      <c s="582"/>
      <c s="933" t="s">
        <v>747</v>
      </c>
      <c s="572">
        <v>1</v>
      </c>
      <c s="572">
        <v>0</v>
      </c>
      <c s="572">
        <v>1</v>
      </c>
      <c s="572">
        <v>0</v>
      </c>
      <c s="572">
        <v>6</v>
      </c>
      <c s="372"/>
      <c s="372"/>
      <c s="372"/>
      <c s="372"/>
      <c s="372"/>
      <c s="372"/>
      <c s="372"/>
      <c s="372"/>
      <c s="372"/>
      <c s="372"/>
      <c s="372"/>
      <c s="372"/>
      <c s="257">
        <v>150</v>
      </c>
      <c s="844"/>
      <c s="658"/>
      <c s="658"/>
      <c s="1236"/>
      <c s="1120"/>
      <c s="900" t="s">
        <v>0</v>
      </c>
      <c s="943" t="s">
        <v>0</v>
      </c>
    </row>
    <row>
      <c r="B156" s="692">
        <v>251</v>
      </c>
      <c s="809" t="s">
        <v>967</v>
      </c>
      <c s="809" t="s">
        <v>851</v>
      </c>
      <c s="344" t="s">
        <v>1801</v>
      </c>
      <c s="909">
        <v>1</v>
      </c>
      <c s="835"/>
      <c s="835"/>
      <c s="582">
        <v>262</v>
      </c>
      <c s="582">
        <v>70</v>
      </c>
      <c s="582"/>
      <c s="933" t="s">
        <v>1587</v>
      </c>
      <c s="572">
        <v>1</v>
      </c>
      <c s="572">
        <v>0</v>
      </c>
      <c s="572">
        <v>1</v>
      </c>
      <c s="572">
        <v>0</v>
      </c>
      <c s="572">
        <v>7</v>
      </c>
      <c s="372"/>
      <c s="372"/>
      <c s="372"/>
      <c s="372"/>
      <c s="372"/>
      <c s="372"/>
      <c s="372"/>
      <c s="372"/>
      <c s="372"/>
      <c s="372"/>
      <c s="372"/>
      <c s="372"/>
      <c s="257">
        <v>151</v>
      </c>
      <c s="844"/>
      <c s="658"/>
      <c s="658"/>
      <c s="1236"/>
      <c s="1120"/>
      <c s="900" t="s">
        <v>0</v>
      </c>
      <c s="943" t="s">
        <v>0</v>
      </c>
    </row>
    <row>
      <c r="B157" s="692">
        <v>252</v>
      </c>
      <c s="809" t="s">
        <v>967</v>
      </c>
      <c s="809" t="s">
        <v>851</v>
      </c>
      <c s="344" t="s">
        <v>1329</v>
      </c>
      <c s="909">
        <v>1</v>
      </c>
      <c s="835"/>
      <c s="835"/>
      <c s="582">
        <v>263</v>
      </c>
      <c s="582">
        <v>70</v>
      </c>
      <c s="582"/>
      <c s="933" t="s">
        <v>1224</v>
      </c>
      <c s="572">
        <v>1</v>
      </c>
      <c s="572">
        <v>0</v>
      </c>
      <c s="572">
        <v>1</v>
      </c>
      <c s="572">
        <v>0</v>
      </c>
      <c s="572">
        <v>8</v>
      </c>
      <c s="372"/>
      <c s="372"/>
      <c s="372"/>
      <c s="372"/>
      <c s="372"/>
      <c s="372"/>
      <c s="372"/>
      <c s="372"/>
      <c s="372"/>
      <c s="372"/>
      <c s="372"/>
      <c s="372"/>
      <c s="257">
        <v>152</v>
      </c>
      <c s="844"/>
      <c s="658"/>
      <c s="658"/>
      <c s="1236"/>
      <c s="1120"/>
      <c s="900" t="s">
        <v>0</v>
      </c>
      <c s="943" t="s">
        <v>0</v>
      </c>
    </row>
    <row>
      <c r="B158" s="692">
        <v>253</v>
      </c>
      <c s="809" t="s">
        <v>967</v>
      </c>
      <c s="809" t="s">
        <v>851</v>
      </c>
      <c s="344" t="s">
        <v>1802</v>
      </c>
      <c s="909">
        <v>1</v>
      </c>
      <c s="835"/>
      <c s="835"/>
      <c s="582">
        <v>264</v>
      </c>
      <c s="582">
        <v>80</v>
      </c>
      <c s="582"/>
      <c s="933" t="s">
        <v>865</v>
      </c>
      <c s="572">
        <v>1</v>
      </c>
      <c s="572">
        <v>0</v>
      </c>
      <c s="572">
        <v>1</v>
      </c>
      <c s="572">
        <v>0</v>
      </c>
      <c s="572">
        <v>1</v>
      </c>
      <c s="372"/>
      <c s="372"/>
      <c s="372"/>
      <c s="372"/>
      <c s="372"/>
      <c s="372"/>
      <c s="372"/>
      <c s="372"/>
      <c s="372"/>
      <c s="372"/>
      <c s="372"/>
      <c s="372"/>
      <c s="257">
        <v>153</v>
      </c>
      <c s="844"/>
      <c s="658"/>
      <c s="658"/>
      <c s="1236"/>
      <c s="1120"/>
      <c s="900" t="s">
        <v>0</v>
      </c>
      <c s="943" t="s">
        <v>0</v>
      </c>
    </row>
    <row>
      <c r="B159" s="692">
        <v>254</v>
      </c>
      <c s="809" t="s">
        <v>967</v>
      </c>
      <c s="809" t="s">
        <v>296</v>
      </c>
      <c s="344" t="s">
        <v>1464</v>
      </c>
      <c s="909">
        <v>1</v>
      </c>
      <c s="835"/>
      <c s="835"/>
      <c s="582">
        <v>265</v>
      </c>
      <c s="582">
        <v>80</v>
      </c>
      <c s="582"/>
      <c s="933" t="s">
        <v>1330</v>
      </c>
      <c s="572">
        <v>1</v>
      </c>
      <c s="572">
        <v>0</v>
      </c>
      <c s="572">
        <v>1</v>
      </c>
      <c s="572">
        <v>0</v>
      </c>
      <c s="572">
        <v>2</v>
      </c>
      <c s="372"/>
      <c s="372"/>
      <c s="372"/>
      <c s="372"/>
      <c s="372"/>
      <c s="372"/>
      <c s="372"/>
      <c s="372"/>
      <c s="372"/>
      <c s="372"/>
      <c s="372"/>
      <c s="372"/>
      <c s="257">
        <v>154</v>
      </c>
      <c s="844"/>
      <c s="658"/>
      <c s="658"/>
      <c s="1236"/>
      <c s="1120"/>
      <c s="900" t="s">
        <v>0</v>
      </c>
      <c s="943" t="s">
        <v>0</v>
      </c>
    </row>
    <row>
      <c r="B160" s="692">
        <v>255</v>
      </c>
      <c s="809" t="s">
        <v>967</v>
      </c>
      <c s="809" t="s">
        <v>296</v>
      </c>
      <c s="365" t="s">
        <v>1101</v>
      </c>
      <c s="909">
        <v>1</v>
      </c>
      <c s="835"/>
      <c s="835"/>
      <c s="582">
        <v>266</v>
      </c>
      <c s="582">
        <v>80</v>
      </c>
      <c s="582"/>
      <c s="933" t="s">
        <v>1331</v>
      </c>
      <c s="572">
        <v>1</v>
      </c>
      <c s="572">
        <v>0</v>
      </c>
      <c s="572">
        <v>1</v>
      </c>
      <c s="572">
        <v>0</v>
      </c>
      <c s="572">
        <v>3</v>
      </c>
      <c s="372"/>
      <c s="372"/>
      <c s="372"/>
      <c s="372"/>
      <c s="372"/>
      <c s="372"/>
      <c s="372"/>
      <c s="372"/>
      <c s="372"/>
      <c s="372"/>
      <c s="372"/>
      <c s="372"/>
      <c s="257">
        <v>155</v>
      </c>
      <c s="844"/>
      <c s="658"/>
      <c s="658"/>
      <c s="1236"/>
      <c s="1120"/>
      <c s="900" t="s">
        <v>0</v>
      </c>
      <c s="943" t="s">
        <v>0</v>
      </c>
    </row>
    <row>
      <c r="B161" s="692">
        <v>256</v>
      </c>
      <c s="809" t="s">
        <v>850</v>
      </c>
      <c s="809" t="s">
        <v>297</v>
      </c>
      <c s="344" t="s">
        <v>1100</v>
      </c>
      <c s="909">
        <v>1</v>
      </c>
      <c s="835"/>
      <c s="835"/>
      <c s="582">
        <v>267</v>
      </c>
      <c s="582">
        <v>80</v>
      </c>
      <c s="582"/>
      <c s="933" t="s">
        <v>414</v>
      </c>
      <c s="572">
        <v>1</v>
      </c>
      <c s="572">
        <v>0</v>
      </c>
      <c s="572">
        <v>1</v>
      </c>
      <c s="572">
        <v>0</v>
      </c>
      <c s="572">
        <v>4</v>
      </c>
      <c s="372"/>
      <c s="372"/>
      <c s="372"/>
      <c s="372"/>
      <c s="372"/>
      <c s="372"/>
      <c s="372"/>
      <c s="372"/>
      <c s="372"/>
      <c s="372"/>
      <c s="372"/>
      <c s="372"/>
      <c s="257">
        <v>156</v>
      </c>
      <c s="844"/>
      <c s="658"/>
      <c s="658"/>
      <c s="1236"/>
      <c s="1120"/>
      <c s="900" t="s">
        <v>0</v>
      </c>
      <c s="943" t="s">
        <v>0</v>
      </c>
    </row>
    <row>
      <c r="B162" s="692">
        <v>257</v>
      </c>
      <c s="809" t="s">
        <v>850</v>
      </c>
      <c s="809" t="s">
        <v>297</v>
      </c>
      <c s="344" t="s">
        <v>173</v>
      </c>
      <c s="909">
        <v>1</v>
      </c>
      <c s="835"/>
      <c s="835"/>
      <c s="582">
        <v>268</v>
      </c>
      <c s="582">
        <v>80</v>
      </c>
      <c s="582"/>
      <c s="933" t="s">
        <v>1102</v>
      </c>
      <c s="572">
        <v>1</v>
      </c>
      <c s="572">
        <v>0</v>
      </c>
      <c s="572">
        <v>1</v>
      </c>
      <c s="572">
        <v>0</v>
      </c>
      <c s="572">
        <v>5</v>
      </c>
      <c s="372"/>
      <c s="372"/>
      <c s="372"/>
      <c s="372"/>
      <c s="372"/>
      <c s="372"/>
      <c s="372"/>
      <c s="372"/>
      <c s="372"/>
      <c s="372"/>
      <c s="372"/>
      <c s="372"/>
      <c s="257">
        <v>157</v>
      </c>
      <c s="844"/>
      <c s="658"/>
      <c s="658"/>
      <c s="1236"/>
      <c s="1120"/>
      <c s="900" t="s">
        <v>0</v>
      </c>
      <c s="943" t="s">
        <v>0</v>
      </c>
    </row>
    <row>
      <c r="B163" s="692">
        <v>258</v>
      </c>
      <c s="809" t="s">
        <v>850</v>
      </c>
      <c s="809" t="s">
        <v>297</v>
      </c>
      <c s="344" t="s">
        <v>72</v>
      </c>
      <c s="909">
        <v>1</v>
      </c>
      <c s="835"/>
      <c s="835"/>
      <c s="582">
        <v>269</v>
      </c>
      <c s="582">
        <v>80</v>
      </c>
      <c s="582"/>
      <c s="933" t="s">
        <v>1225</v>
      </c>
      <c s="572">
        <v>1</v>
      </c>
      <c s="572">
        <v>0</v>
      </c>
      <c s="572">
        <v>1</v>
      </c>
      <c s="572">
        <v>0</v>
      </c>
      <c s="572">
        <v>6</v>
      </c>
      <c s="372"/>
      <c s="372"/>
      <c s="372"/>
      <c s="372"/>
      <c s="372"/>
      <c s="372"/>
      <c s="372"/>
      <c s="372"/>
      <c s="372"/>
      <c s="372"/>
      <c s="372"/>
      <c s="372"/>
      <c s="257">
        <v>158</v>
      </c>
      <c s="844"/>
      <c s="658"/>
      <c s="658"/>
      <c s="1236"/>
      <c s="1120"/>
      <c s="900" t="s">
        <v>0</v>
      </c>
      <c s="943" t="s">
        <v>0</v>
      </c>
    </row>
    <row>
      <c r="B164" s="692">
        <v>259</v>
      </c>
      <c s="809" t="s">
        <v>850</v>
      </c>
      <c s="809" t="s">
        <v>297</v>
      </c>
      <c s="344" t="s">
        <v>864</v>
      </c>
      <c s="909">
        <v>1</v>
      </c>
      <c s="835"/>
      <c s="835"/>
      <c s="582">
        <v>270</v>
      </c>
      <c s="582">
        <v>80</v>
      </c>
      <c s="582"/>
      <c s="933" t="s">
        <v>866</v>
      </c>
      <c s="572">
        <v>1</v>
      </c>
      <c s="572">
        <v>0</v>
      </c>
      <c s="572">
        <v>1</v>
      </c>
      <c s="572">
        <v>0</v>
      </c>
      <c s="572">
        <v>7</v>
      </c>
      <c s="372"/>
      <c s="372"/>
      <c s="372"/>
      <c s="372"/>
      <c s="372"/>
      <c s="372"/>
      <c s="372"/>
      <c s="372"/>
      <c s="372"/>
      <c s="372"/>
      <c s="372"/>
      <c s="372"/>
      <c s="257">
        <v>159</v>
      </c>
      <c s="844"/>
      <c s="658"/>
      <c s="658"/>
      <c s="1236"/>
      <c s="1120"/>
      <c s="900" t="s">
        <v>0</v>
      </c>
      <c s="943" t="s">
        <v>0</v>
      </c>
    </row>
    <row>
      <c r="B165" s="692">
        <v>260</v>
      </c>
      <c s="809" t="s">
        <v>850</v>
      </c>
      <c s="809" t="s">
        <v>297</v>
      </c>
      <c s="344" t="s">
        <v>73</v>
      </c>
      <c s="909">
        <v>1</v>
      </c>
      <c s="835"/>
      <c s="835"/>
      <c s="582">
        <v>271</v>
      </c>
      <c s="582">
        <v>80</v>
      </c>
      <c s="582"/>
      <c s="933" t="s">
        <v>1465</v>
      </c>
      <c s="572">
        <v>1</v>
      </c>
      <c s="572">
        <v>0</v>
      </c>
      <c s="572">
        <v>1</v>
      </c>
      <c s="572">
        <v>0</v>
      </c>
      <c s="572">
        <v>8</v>
      </c>
      <c s="372"/>
      <c s="372"/>
      <c s="372"/>
      <c s="372"/>
      <c s="372"/>
      <c s="372"/>
      <c s="372"/>
      <c s="372"/>
      <c s="372"/>
      <c s="372"/>
      <c s="372"/>
      <c s="372"/>
      <c s="257">
        <v>160</v>
      </c>
      <c s="844"/>
      <c s="658"/>
      <c s="658"/>
      <c s="1236"/>
      <c s="1120"/>
      <c s="900" t="s">
        <v>0</v>
      </c>
      <c s="943" t="s">
        <v>0</v>
      </c>
    </row>
    <row>
      <c r="B166" s="692">
        <v>261</v>
      </c>
      <c s="809" t="s">
        <v>850</v>
      </c>
      <c s="809" t="s">
        <v>297</v>
      </c>
      <c s="344" t="s">
        <v>747</v>
      </c>
      <c s="909">
        <v>1</v>
      </c>
      <c s="835"/>
      <c s="835"/>
      <c s="582">
        <v>272</v>
      </c>
      <c s="582">
        <v>80</v>
      </c>
      <c s="582"/>
      <c s="933" t="s">
        <v>1332</v>
      </c>
      <c s="572">
        <v>1</v>
      </c>
      <c s="572">
        <v>0</v>
      </c>
      <c s="572">
        <v>1</v>
      </c>
      <c s="572">
        <v>0</v>
      </c>
      <c s="572">
        <v>9</v>
      </c>
      <c s="372"/>
      <c s="372"/>
      <c s="372"/>
      <c s="372"/>
      <c s="372"/>
      <c s="372"/>
      <c s="372"/>
      <c s="372"/>
      <c s="372"/>
      <c s="372"/>
      <c s="372"/>
      <c s="372"/>
      <c s="257">
        <v>161</v>
      </c>
      <c s="844"/>
      <c s="658"/>
      <c s="658"/>
      <c s="1236"/>
      <c s="1120"/>
      <c s="900" t="s">
        <v>0</v>
      </c>
      <c s="943" t="s">
        <v>0</v>
      </c>
    </row>
    <row>
      <c r="B167" s="692">
        <v>262</v>
      </c>
      <c s="809" t="s">
        <v>850</v>
      </c>
      <c s="809" t="s">
        <v>297</v>
      </c>
      <c s="344" t="s">
        <v>1587</v>
      </c>
      <c s="909">
        <v>1</v>
      </c>
      <c s="835"/>
      <c s="835"/>
      <c s="582">
        <v>273</v>
      </c>
      <c s="582">
        <v>80</v>
      </c>
      <c s="582"/>
      <c s="933" t="s">
        <v>74</v>
      </c>
      <c s="572">
        <v>1</v>
      </c>
      <c s="572">
        <v>0</v>
      </c>
      <c s="572">
        <v>1</v>
      </c>
      <c s="572">
        <v>0</v>
      </c>
      <c s="572">
        <v>10</v>
      </c>
      <c s="372"/>
      <c s="372"/>
      <c s="372"/>
      <c s="372"/>
      <c s="372"/>
      <c s="372"/>
      <c s="372"/>
      <c s="372"/>
      <c s="372"/>
      <c s="372"/>
      <c s="372"/>
      <c s="372"/>
      <c s="257">
        <v>162</v>
      </c>
      <c s="844"/>
      <c s="658"/>
      <c s="658"/>
      <c s="1236"/>
      <c s="1120"/>
      <c s="900" t="s">
        <v>0</v>
      </c>
      <c s="943" t="s">
        <v>0</v>
      </c>
    </row>
    <row>
      <c r="B168" s="692">
        <v>263</v>
      </c>
      <c s="809" t="s">
        <v>850</v>
      </c>
      <c s="809" t="s">
        <v>297</v>
      </c>
      <c s="344" t="s">
        <v>1224</v>
      </c>
      <c s="909">
        <v>1</v>
      </c>
      <c s="835"/>
      <c s="835"/>
      <c s="582">
        <v>274</v>
      </c>
      <c s="582">
        <v>80</v>
      </c>
      <c s="582"/>
      <c s="933" t="s">
        <v>640</v>
      </c>
      <c s="572">
        <v>1</v>
      </c>
      <c s="572">
        <v>0</v>
      </c>
      <c s="572">
        <v>1</v>
      </c>
      <c s="572">
        <v>0</v>
      </c>
      <c s="572">
        <v>11</v>
      </c>
      <c s="372"/>
      <c s="372"/>
      <c s="372"/>
      <c s="372"/>
      <c s="372"/>
      <c s="372"/>
      <c s="372"/>
      <c s="372"/>
      <c s="372"/>
      <c s="372"/>
      <c s="372"/>
      <c s="372"/>
      <c s="257">
        <v>163</v>
      </c>
      <c s="844"/>
      <c s="658"/>
      <c s="658"/>
      <c s="1236"/>
      <c s="1120"/>
      <c s="900" t="s">
        <v>0</v>
      </c>
      <c s="943" t="s">
        <v>0</v>
      </c>
    </row>
    <row>
      <c r="B169" s="692">
        <v>264</v>
      </c>
      <c s="809" t="s">
        <v>850</v>
      </c>
      <c s="809" t="s">
        <v>273</v>
      </c>
      <c s="344" t="s">
        <v>865</v>
      </c>
      <c s="909">
        <v>-1</v>
      </c>
      <c s="835"/>
      <c s="835"/>
      <c s="582">
        <v>275</v>
      </c>
      <c s="582">
        <v>80</v>
      </c>
      <c s="582"/>
      <c s="933" t="s">
        <v>1333</v>
      </c>
      <c s="572">
        <v>1</v>
      </c>
      <c s="572">
        <v>0</v>
      </c>
      <c s="572">
        <v>1</v>
      </c>
      <c s="572">
        <v>0</v>
      </c>
      <c s="572">
        <v>12</v>
      </c>
      <c s="372"/>
      <c s="372"/>
      <c s="372"/>
      <c s="372"/>
      <c s="372"/>
      <c s="372"/>
      <c s="372"/>
      <c s="372"/>
      <c s="372"/>
      <c s="372"/>
      <c s="372"/>
      <c s="372"/>
      <c s="257">
        <v>164</v>
      </c>
      <c s="844"/>
      <c s="658"/>
      <c s="658"/>
      <c s="1236"/>
      <c s="1120"/>
      <c s="900" t="s">
        <v>0</v>
      </c>
      <c s="943" t="s">
        <v>0</v>
      </c>
    </row>
    <row>
      <c r="B170" s="692">
        <v>265</v>
      </c>
      <c s="809" t="s">
        <v>850</v>
      </c>
      <c s="809" t="s">
        <v>273</v>
      </c>
      <c s="344" t="s">
        <v>1330</v>
      </c>
      <c s="909">
        <v>-1</v>
      </c>
      <c s="835"/>
      <c s="835"/>
      <c s="582">
        <v>276</v>
      </c>
      <c s="582">
        <v>80</v>
      </c>
      <c s="582"/>
      <c s="933" t="s">
        <v>310</v>
      </c>
      <c s="572">
        <v>1</v>
      </c>
      <c s="572">
        <v>0</v>
      </c>
      <c s="572">
        <v>1</v>
      </c>
      <c s="572">
        <v>0</v>
      </c>
      <c s="572">
        <v>13</v>
      </c>
      <c s="372"/>
      <c s="372"/>
      <c s="372"/>
      <c s="372"/>
      <c s="372"/>
      <c s="372"/>
      <c s="372"/>
      <c s="372"/>
      <c s="372"/>
      <c s="372"/>
      <c s="372"/>
      <c s="372"/>
      <c s="257">
        <v>165</v>
      </c>
      <c s="844"/>
      <c s="658"/>
      <c s="658"/>
      <c s="1236"/>
      <c s="1120"/>
      <c s="900" t="s">
        <v>0</v>
      </c>
      <c s="943" t="s">
        <v>0</v>
      </c>
    </row>
    <row>
      <c r="B171" s="692">
        <v>266</v>
      </c>
      <c s="809" t="s">
        <v>850</v>
      </c>
      <c s="809" t="s">
        <v>273</v>
      </c>
      <c s="344" t="s">
        <v>1331</v>
      </c>
      <c s="909">
        <v>-1</v>
      </c>
      <c s="835"/>
      <c s="835"/>
      <c s="582">
        <v>277</v>
      </c>
      <c s="582">
        <v>80</v>
      </c>
      <c s="582"/>
      <c s="933" t="s">
        <v>415</v>
      </c>
      <c s="572">
        <v>1</v>
      </c>
      <c s="572">
        <v>0</v>
      </c>
      <c s="572">
        <v>1</v>
      </c>
      <c s="572">
        <v>0</v>
      </c>
      <c s="572">
        <v>14</v>
      </c>
      <c s="372"/>
      <c s="372"/>
      <c s="372"/>
      <c s="372"/>
      <c s="372"/>
      <c s="372"/>
      <c s="372"/>
      <c s="372"/>
      <c s="372"/>
      <c s="372"/>
      <c s="372"/>
      <c s="372"/>
      <c s="257">
        <v>166</v>
      </c>
      <c s="844"/>
      <c s="658"/>
      <c s="658"/>
      <c s="1236"/>
      <c s="1120"/>
      <c s="900" t="s">
        <v>0</v>
      </c>
      <c s="943" t="s">
        <v>0</v>
      </c>
    </row>
    <row>
      <c r="B172" s="692">
        <v>267</v>
      </c>
      <c s="809" t="s">
        <v>850</v>
      </c>
      <c s="809" t="s">
        <v>273</v>
      </c>
      <c s="344" t="s">
        <v>414</v>
      </c>
      <c s="909">
        <v>-1</v>
      </c>
      <c s="835"/>
      <c s="835"/>
      <c s="582">
        <v>278</v>
      </c>
      <c s="582">
        <v>80</v>
      </c>
      <c s="582"/>
      <c s="933" t="s">
        <v>1588</v>
      </c>
      <c s="572">
        <v>1</v>
      </c>
      <c s="572">
        <v>0</v>
      </c>
      <c s="572">
        <v>1</v>
      </c>
      <c s="572">
        <v>0</v>
      </c>
      <c s="572">
        <v>15</v>
      </c>
      <c s="372"/>
      <c s="372"/>
      <c s="372"/>
      <c s="372"/>
      <c s="372"/>
      <c s="372"/>
      <c s="372"/>
      <c s="372"/>
      <c s="372"/>
      <c s="372"/>
      <c s="372"/>
      <c s="372"/>
      <c s="257">
        <v>167</v>
      </c>
      <c s="844"/>
      <c s="658"/>
      <c s="658"/>
      <c s="1236"/>
      <c s="1120"/>
      <c s="900" t="s">
        <v>0</v>
      </c>
      <c s="943" t="s">
        <v>0</v>
      </c>
    </row>
    <row>
      <c r="B173" s="692">
        <v>268</v>
      </c>
      <c s="809" t="s">
        <v>850</v>
      </c>
      <c s="809" t="s">
        <v>273</v>
      </c>
      <c s="344" t="s">
        <v>1102</v>
      </c>
      <c s="909">
        <v>-1</v>
      </c>
      <c s="835"/>
      <c s="835"/>
      <c s="582">
        <v>279</v>
      </c>
      <c s="582">
        <v>80</v>
      </c>
      <c s="582"/>
      <c s="933" t="s">
        <v>416</v>
      </c>
      <c s="572">
        <v>1</v>
      </c>
      <c s="572">
        <v>0</v>
      </c>
      <c s="572">
        <v>1</v>
      </c>
      <c s="572">
        <v>0</v>
      </c>
      <c s="572">
        <v>16</v>
      </c>
      <c s="372"/>
      <c s="372"/>
      <c s="372"/>
      <c s="372"/>
      <c s="372"/>
      <c s="372"/>
      <c s="372"/>
      <c s="372"/>
      <c s="372"/>
      <c s="372"/>
      <c s="372"/>
      <c s="372"/>
      <c s="257">
        <v>168</v>
      </c>
      <c s="844"/>
      <c s="658"/>
      <c s="658"/>
      <c s="1236"/>
      <c s="1120"/>
      <c s="900" t="s">
        <v>0</v>
      </c>
      <c s="943" t="s">
        <v>0</v>
      </c>
    </row>
    <row>
      <c r="B174" s="692">
        <v>269</v>
      </c>
      <c s="809" t="s">
        <v>850</v>
      </c>
      <c s="809" t="s">
        <v>273</v>
      </c>
      <c s="344" t="s">
        <v>1225</v>
      </c>
      <c s="909">
        <v>-1</v>
      </c>
      <c s="835"/>
      <c s="835"/>
      <c s="582">
        <v>280</v>
      </c>
      <c s="582">
        <v>80</v>
      </c>
      <c s="582"/>
      <c s="933" t="s">
        <v>417</v>
      </c>
      <c s="572">
        <v>1</v>
      </c>
      <c s="572">
        <v>0</v>
      </c>
      <c s="572">
        <v>1</v>
      </c>
      <c s="572">
        <v>0</v>
      </c>
      <c s="572">
        <v>17</v>
      </c>
      <c s="372"/>
      <c s="372"/>
      <c s="372"/>
      <c s="372"/>
      <c s="372"/>
      <c s="372"/>
      <c s="372"/>
      <c s="372"/>
      <c s="372"/>
      <c s="372"/>
      <c s="372"/>
      <c s="372"/>
      <c s="257">
        <v>169</v>
      </c>
      <c s="844"/>
      <c s="658"/>
      <c s="658"/>
      <c s="1236"/>
      <c s="1120"/>
      <c s="900" t="s">
        <v>0</v>
      </c>
      <c s="943" t="s">
        <v>0</v>
      </c>
    </row>
    <row>
      <c r="B175" s="692">
        <v>270</v>
      </c>
      <c s="809" t="s">
        <v>850</v>
      </c>
      <c s="809" t="s">
        <v>273</v>
      </c>
      <c s="344" t="s">
        <v>866</v>
      </c>
      <c s="909">
        <v>-1</v>
      </c>
      <c s="835"/>
      <c s="835"/>
      <c s="582">
        <v>281</v>
      </c>
      <c s="582">
        <v>80</v>
      </c>
      <c s="582"/>
      <c s="933" t="s">
        <v>311</v>
      </c>
      <c s="572">
        <v>1</v>
      </c>
      <c s="572">
        <v>0</v>
      </c>
      <c s="572">
        <v>1</v>
      </c>
      <c s="572">
        <v>0</v>
      </c>
      <c s="572">
        <v>18</v>
      </c>
      <c s="372"/>
      <c s="372"/>
      <c s="372"/>
      <c s="372"/>
      <c s="372"/>
      <c s="372"/>
      <c s="372"/>
      <c s="372"/>
      <c s="372"/>
      <c s="372"/>
      <c s="372"/>
      <c s="372"/>
      <c s="257">
        <v>170</v>
      </c>
      <c s="844"/>
      <c s="658"/>
      <c s="658"/>
      <c s="1236"/>
      <c s="1120"/>
      <c s="900" t="s">
        <v>0</v>
      </c>
      <c s="943" t="s">
        <v>0</v>
      </c>
    </row>
    <row>
      <c r="B176" s="692">
        <v>271</v>
      </c>
      <c s="809" t="s">
        <v>850</v>
      </c>
      <c s="809" t="s">
        <v>273</v>
      </c>
      <c s="344" t="s">
        <v>1465</v>
      </c>
      <c s="909">
        <v>-1</v>
      </c>
      <c s="835"/>
      <c s="835"/>
      <c s="582">
        <v>282</v>
      </c>
      <c s="582">
        <v>70</v>
      </c>
      <c s="582"/>
      <c s="933" t="s">
        <v>174</v>
      </c>
      <c s="572">
        <v>1</v>
      </c>
      <c s="572">
        <v>0</v>
      </c>
      <c s="572">
        <v>1</v>
      </c>
      <c s="572">
        <v>0</v>
      </c>
      <c s="572">
        <v>9</v>
      </c>
      <c s="372"/>
      <c s="372"/>
      <c s="372"/>
      <c s="372"/>
      <c s="372"/>
      <c s="372"/>
      <c s="372"/>
      <c s="372"/>
      <c s="372"/>
      <c s="372"/>
      <c s="372"/>
      <c s="372"/>
      <c s="257">
        <v>171</v>
      </c>
      <c s="844"/>
      <c s="658"/>
      <c s="658"/>
      <c s="1236"/>
      <c s="1120"/>
      <c s="900" t="s">
        <v>0</v>
      </c>
      <c s="943" t="s">
        <v>0</v>
      </c>
    </row>
    <row>
      <c r="B177" s="692">
        <v>272</v>
      </c>
      <c s="809" t="s">
        <v>850</v>
      </c>
      <c s="809" t="s">
        <v>273</v>
      </c>
      <c s="344" t="s">
        <v>1332</v>
      </c>
      <c s="909">
        <v>-1</v>
      </c>
      <c s="835"/>
      <c s="835"/>
      <c s="582">
        <v>283</v>
      </c>
      <c s="582">
        <v>70</v>
      </c>
      <c s="582"/>
      <c s="933" t="s">
        <v>75</v>
      </c>
      <c s="572">
        <v>1</v>
      </c>
      <c s="572">
        <v>0</v>
      </c>
      <c s="572">
        <v>1</v>
      </c>
      <c s="572">
        <v>0</v>
      </c>
      <c s="572">
        <v>10</v>
      </c>
      <c s="372"/>
      <c s="372"/>
      <c s="372"/>
      <c s="372"/>
      <c s="372"/>
      <c s="372"/>
      <c s="372"/>
      <c s="372"/>
      <c s="372"/>
      <c s="372"/>
      <c s="372"/>
      <c s="372"/>
      <c s="257">
        <v>172</v>
      </c>
      <c s="844"/>
      <c s="658"/>
      <c s="658"/>
      <c s="1236"/>
      <c s="1120"/>
      <c s="900" t="s">
        <v>0</v>
      </c>
      <c s="943" t="s">
        <v>0</v>
      </c>
    </row>
    <row>
      <c r="B178" s="692">
        <v>273</v>
      </c>
      <c s="809" t="s">
        <v>850</v>
      </c>
      <c s="809" t="s">
        <v>273</v>
      </c>
      <c s="344" t="s">
        <v>74</v>
      </c>
      <c s="909">
        <v>-1</v>
      </c>
      <c s="835"/>
      <c s="835"/>
      <c s="582">
        <v>284</v>
      </c>
      <c s="582">
        <v>70</v>
      </c>
      <c s="582"/>
      <c s="933" t="s">
        <v>1334</v>
      </c>
      <c s="572">
        <v>1</v>
      </c>
      <c s="572">
        <v>0</v>
      </c>
      <c s="572">
        <v>1</v>
      </c>
      <c s="572">
        <v>0</v>
      </c>
      <c s="572">
        <v>11</v>
      </c>
      <c s="372"/>
      <c s="372"/>
      <c s="372"/>
      <c s="372"/>
      <c s="372"/>
      <c s="372"/>
      <c s="372"/>
      <c s="372"/>
      <c s="372"/>
      <c s="372"/>
      <c s="372"/>
      <c s="372"/>
      <c s="257">
        <v>173</v>
      </c>
      <c s="844"/>
      <c s="658"/>
      <c s="658"/>
      <c s="1236"/>
      <c s="1120"/>
      <c s="900" t="s">
        <v>0</v>
      </c>
      <c s="943" t="s">
        <v>0</v>
      </c>
    </row>
    <row>
      <c r="B179" s="692">
        <v>274</v>
      </c>
      <c s="809" t="s">
        <v>850</v>
      </c>
      <c s="809" t="s">
        <v>273</v>
      </c>
      <c s="344" t="s">
        <v>640</v>
      </c>
      <c s="909">
        <v>-1</v>
      </c>
      <c s="835"/>
      <c s="835"/>
      <c s="582">
        <v>285</v>
      </c>
      <c s="582">
        <v>70</v>
      </c>
      <c s="582"/>
      <c s="933" t="s">
        <v>748</v>
      </c>
      <c s="572">
        <v>1</v>
      </c>
      <c s="572">
        <v>0</v>
      </c>
      <c s="572">
        <v>1</v>
      </c>
      <c s="572">
        <v>0</v>
      </c>
      <c s="572">
        <v>12</v>
      </c>
      <c s="372"/>
      <c s="372"/>
      <c s="372"/>
      <c s="372"/>
      <c s="372"/>
      <c s="372"/>
      <c s="372"/>
      <c s="372"/>
      <c s="372"/>
      <c s="372"/>
      <c s="372"/>
      <c s="372"/>
      <c s="257">
        <v>174</v>
      </c>
      <c s="844"/>
      <c s="658"/>
      <c s="658"/>
      <c s="1236"/>
      <c s="1120"/>
      <c s="900" t="s">
        <v>0</v>
      </c>
      <c s="943" t="s">
        <v>0</v>
      </c>
    </row>
    <row>
      <c r="B180" s="692">
        <v>275</v>
      </c>
      <c s="809" t="s">
        <v>850</v>
      </c>
      <c s="809" t="s">
        <v>273</v>
      </c>
      <c s="344" t="s">
        <v>1333</v>
      </c>
      <c s="909">
        <v>-1</v>
      </c>
      <c s="835"/>
      <c s="835"/>
      <c s="582">
        <v>286</v>
      </c>
      <c s="582">
        <v>70</v>
      </c>
      <c s="582"/>
      <c s="933" t="s">
        <v>867</v>
      </c>
      <c s="572">
        <v>1</v>
      </c>
      <c s="572">
        <v>0</v>
      </c>
      <c s="572">
        <v>1</v>
      </c>
      <c s="572">
        <v>0</v>
      </c>
      <c s="572">
        <v>13</v>
      </c>
      <c s="372"/>
      <c s="372"/>
      <c s="372"/>
      <c s="372"/>
      <c s="372"/>
      <c s="372"/>
      <c s="372"/>
      <c s="372"/>
      <c s="372"/>
      <c s="372"/>
      <c s="372"/>
      <c s="372"/>
      <c s="257">
        <v>175</v>
      </c>
      <c s="844"/>
      <c s="658"/>
      <c s="658"/>
      <c s="1236"/>
      <c s="1120"/>
      <c s="900" t="s">
        <v>0</v>
      </c>
      <c s="943" t="s">
        <v>0</v>
      </c>
    </row>
    <row>
      <c r="B181" s="692">
        <v>276</v>
      </c>
      <c s="809" t="s">
        <v>850</v>
      </c>
      <c s="809" t="s">
        <v>273</v>
      </c>
      <c s="344" t="s">
        <v>310</v>
      </c>
      <c s="909">
        <v>-1</v>
      </c>
      <c s="835"/>
      <c s="835"/>
      <c s="582">
        <v>287</v>
      </c>
      <c s="582">
        <v>70</v>
      </c>
      <c s="582"/>
      <c s="933" t="s">
        <v>973</v>
      </c>
      <c s="572">
        <v>1</v>
      </c>
      <c s="572">
        <v>0</v>
      </c>
      <c s="572">
        <v>1</v>
      </c>
      <c s="572">
        <v>0</v>
      </c>
      <c s="572">
        <v>14</v>
      </c>
      <c s="372"/>
      <c s="372"/>
      <c s="372"/>
      <c s="372"/>
      <c s="372"/>
      <c s="372"/>
      <c s="372"/>
      <c s="372"/>
      <c s="372"/>
      <c s="372"/>
      <c s="372"/>
      <c s="372"/>
      <c s="257">
        <v>176</v>
      </c>
      <c s="844"/>
      <c s="658"/>
      <c s="658"/>
      <c s="1236"/>
      <c s="1120"/>
      <c s="900" t="s">
        <v>0</v>
      </c>
      <c s="943" t="s">
        <v>0</v>
      </c>
    </row>
    <row>
      <c r="B182" s="692">
        <v>277</v>
      </c>
      <c s="809" t="s">
        <v>850</v>
      </c>
      <c s="809" t="s">
        <v>273</v>
      </c>
      <c s="344" t="s">
        <v>415</v>
      </c>
      <c s="909">
        <v>-1</v>
      </c>
      <c s="835"/>
      <c s="835"/>
      <c s="582">
        <v>288</v>
      </c>
      <c s="582">
        <v>70</v>
      </c>
      <c s="582"/>
      <c s="933" t="s">
        <v>1335</v>
      </c>
      <c s="572">
        <v>1</v>
      </c>
      <c s="572">
        <v>0</v>
      </c>
      <c s="572">
        <v>1</v>
      </c>
      <c s="572">
        <v>0</v>
      </c>
      <c s="572">
        <v>15</v>
      </c>
      <c s="372"/>
      <c s="372"/>
      <c s="372"/>
      <c s="372"/>
      <c s="372"/>
      <c s="372"/>
      <c s="372"/>
      <c s="372"/>
      <c s="372"/>
      <c s="372"/>
      <c s="372"/>
      <c s="372"/>
      <c s="257">
        <v>177</v>
      </c>
      <c s="844"/>
      <c s="658"/>
      <c s="658"/>
      <c s="1236"/>
      <c s="1120"/>
      <c s="900" t="s">
        <v>0</v>
      </c>
      <c s="943" t="s">
        <v>0</v>
      </c>
    </row>
    <row>
      <c r="B183" s="692">
        <v>278</v>
      </c>
      <c s="809" t="s">
        <v>850</v>
      </c>
      <c s="809" t="s">
        <v>273</v>
      </c>
      <c s="344" t="s">
        <v>1588</v>
      </c>
      <c s="909">
        <v>-1</v>
      </c>
      <c s="835"/>
      <c s="835"/>
      <c s="582">
        <v>289</v>
      </c>
      <c s="582">
        <v>70</v>
      </c>
      <c s="582"/>
      <c s="933" t="s">
        <v>749</v>
      </c>
      <c s="572">
        <v>1</v>
      </c>
      <c s="572">
        <v>0</v>
      </c>
      <c s="572">
        <v>1</v>
      </c>
      <c s="572">
        <v>0</v>
      </c>
      <c s="572">
        <v>16</v>
      </c>
      <c s="372"/>
      <c s="372"/>
      <c s="372"/>
      <c s="372"/>
      <c s="372"/>
      <c s="372"/>
      <c s="372"/>
      <c s="372"/>
      <c s="372"/>
      <c s="372"/>
      <c s="372"/>
      <c s="372"/>
      <c s="257">
        <v>178</v>
      </c>
      <c s="844"/>
      <c s="658"/>
      <c s="658"/>
      <c s="1236"/>
      <c s="1120"/>
      <c s="900" t="s">
        <v>0</v>
      </c>
      <c s="943" t="s">
        <v>0</v>
      </c>
    </row>
    <row>
      <c r="B184" s="692">
        <v>279</v>
      </c>
      <c s="809" t="s">
        <v>850</v>
      </c>
      <c s="809" t="s">
        <v>273</v>
      </c>
      <c s="344" t="s">
        <v>416</v>
      </c>
      <c s="909">
        <v>-1</v>
      </c>
      <c s="835"/>
      <c s="835"/>
      <c s="582">
        <v>290</v>
      </c>
      <c s="582">
        <v>70</v>
      </c>
      <c s="582"/>
      <c s="933" t="s">
        <v>974</v>
      </c>
      <c s="572">
        <v>1</v>
      </c>
      <c s="572">
        <v>0</v>
      </c>
      <c s="572">
        <v>1</v>
      </c>
      <c s="572">
        <v>0</v>
      </c>
      <c s="572">
        <v>17</v>
      </c>
      <c s="372"/>
      <c s="372"/>
      <c s="372"/>
      <c s="372"/>
      <c s="372"/>
      <c s="372"/>
      <c s="372"/>
      <c s="372"/>
      <c s="372"/>
      <c s="372"/>
      <c s="372"/>
      <c s="372"/>
      <c s="257">
        <v>179</v>
      </c>
      <c s="844"/>
      <c s="658"/>
      <c s="658"/>
      <c s="1236"/>
      <c s="1120"/>
      <c s="900" t="s">
        <v>0</v>
      </c>
      <c s="943" t="s">
        <v>0</v>
      </c>
    </row>
    <row>
      <c r="B185" s="692">
        <v>280</v>
      </c>
      <c s="809" t="s">
        <v>850</v>
      </c>
      <c s="809" t="s">
        <v>273</v>
      </c>
      <c s="344" t="s">
        <v>417</v>
      </c>
      <c s="909">
        <v>-1</v>
      </c>
      <c s="835"/>
      <c s="835"/>
      <c s="582">
        <v>291</v>
      </c>
      <c s="582">
        <v>70</v>
      </c>
      <c s="582"/>
      <c s="933" t="s">
        <v>641</v>
      </c>
      <c s="572">
        <v>1</v>
      </c>
      <c s="572">
        <v>0</v>
      </c>
      <c s="572">
        <v>1</v>
      </c>
      <c s="572">
        <v>0</v>
      </c>
      <c s="572">
        <v>18</v>
      </c>
      <c s="372"/>
      <c s="372"/>
      <c s="372"/>
      <c s="372"/>
      <c s="372"/>
      <c s="372"/>
      <c s="372"/>
      <c s="372"/>
      <c s="372"/>
      <c s="372"/>
      <c s="372"/>
      <c s="372"/>
      <c s="257">
        <v>180</v>
      </c>
      <c s="844"/>
      <c s="658"/>
      <c s="658"/>
      <c s="1236"/>
      <c s="1120"/>
      <c s="900" t="s">
        <v>0</v>
      </c>
      <c s="943" t="s">
        <v>0</v>
      </c>
    </row>
    <row>
      <c r="B186" s="692">
        <v>281</v>
      </c>
      <c s="809" t="s">
        <v>850</v>
      </c>
      <c s="809" t="s">
        <v>273</v>
      </c>
      <c s="344" t="s">
        <v>311</v>
      </c>
      <c s="909">
        <v>-1</v>
      </c>
      <c s="835"/>
      <c s="835"/>
      <c s="582">
        <v>292</v>
      </c>
      <c s="582">
        <v>70</v>
      </c>
      <c s="582"/>
      <c s="933" t="s">
        <v>76</v>
      </c>
      <c s="572">
        <v>1</v>
      </c>
      <c s="572">
        <v>0</v>
      </c>
      <c s="572">
        <v>1</v>
      </c>
      <c s="572">
        <v>0</v>
      </c>
      <c s="572">
        <v>19</v>
      </c>
      <c s="372"/>
      <c s="372"/>
      <c s="372"/>
      <c s="372"/>
      <c s="372"/>
      <c s="372"/>
      <c s="372"/>
      <c s="372"/>
      <c s="372"/>
      <c s="372"/>
      <c s="372"/>
      <c s="372"/>
      <c s="257">
        <v>181</v>
      </c>
      <c s="844"/>
      <c s="658"/>
      <c s="658"/>
      <c s="1236"/>
      <c s="1120"/>
      <c s="900" t="s">
        <v>0</v>
      </c>
      <c s="943" t="s">
        <v>0</v>
      </c>
    </row>
    <row>
      <c r="B187" s="692">
        <v>282</v>
      </c>
      <c s="809" t="s">
        <v>850</v>
      </c>
      <c s="809" t="s">
        <v>297</v>
      </c>
      <c s="344" t="s">
        <v>174</v>
      </c>
      <c s="909">
        <v>1</v>
      </c>
      <c s="835"/>
      <c s="835"/>
      <c s="582">
        <v>293</v>
      </c>
      <c s="582">
        <v>70</v>
      </c>
      <c s="582"/>
      <c s="933" t="s">
        <v>1466</v>
      </c>
      <c s="572">
        <v>1</v>
      </c>
      <c s="572">
        <v>0</v>
      </c>
      <c s="572">
        <v>1</v>
      </c>
      <c s="572">
        <v>0</v>
      </c>
      <c s="572">
        <v>20</v>
      </c>
      <c s="372"/>
      <c s="372"/>
      <c s="372"/>
      <c s="372"/>
      <c s="372"/>
      <c s="372"/>
      <c s="372"/>
      <c s="372"/>
      <c s="372"/>
      <c s="372"/>
      <c s="372"/>
      <c s="372"/>
      <c s="257">
        <v>182</v>
      </c>
      <c s="844"/>
      <c s="658"/>
      <c s="658"/>
      <c s="1236"/>
      <c s="1120"/>
      <c s="900" t="s">
        <v>0</v>
      </c>
      <c s="943" t="s">
        <v>0</v>
      </c>
    </row>
    <row>
      <c r="B188" s="692">
        <v>283</v>
      </c>
      <c s="809" t="s">
        <v>850</v>
      </c>
      <c s="809" t="s">
        <v>297</v>
      </c>
      <c s="344" t="s">
        <v>75</v>
      </c>
      <c s="909">
        <v>1</v>
      </c>
      <c s="835"/>
      <c s="835"/>
      <c s="582">
        <v>294</v>
      </c>
      <c s="582">
        <v>70</v>
      </c>
      <c s="582"/>
      <c s="933" t="s">
        <v>175</v>
      </c>
      <c s="572">
        <v>1</v>
      </c>
      <c s="572">
        <v>0</v>
      </c>
      <c s="572">
        <v>1</v>
      </c>
      <c s="572">
        <v>0</v>
      </c>
      <c s="572">
        <v>21</v>
      </c>
      <c s="372"/>
      <c s="372"/>
      <c s="372"/>
      <c s="372"/>
      <c s="372"/>
      <c s="372"/>
      <c s="372"/>
      <c s="372"/>
      <c s="372"/>
      <c s="372"/>
      <c s="372"/>
      <c s="372"/>
      <c s="257">
        <v>183</v>
      </c>
      <c s="844"/>
      <c s="658"/>
      <c s="658"/>
      <c s="1236"/>
      <c s="1120"/>
      <c s="900" t="s">
        <v>0</v>
      </c>
      <c s="943" t="s">
        <v>0</v>
      </c>
    </row>
    <row>
      <c r="B189" s="692">
        <v>284</v>
      </c>
      <c s="809" t="s">
        <v>850</v>
      </c>
      <c s="809" t="s">
        <v>297</v>
      </c>
      <c s="344" t="s">
        <v>1334</v>
      </c>
      <c s="909">
        <v>1</v>
      </c>
      <c s="835"/>
      <c s="835"/>
      <c s="582">
        <v>295</v>
      </c>
      <c s="582">
        <v>70</v>
      </c>
      <c s="582"/>
      <c s="933" t="s">
        <v>975</v>
      </c>
      <c s="572">
        <v>1</v>
      </c>
      <c s="572">
        <v>0</v>
      </c>
      <c s="572">
        <v>1</v>
      </c>
      <c s="572">
        <v>0</v>
      </c>
      <c s="572">
        <v>22</v>
      </c>
      <c s="372"/>
      <c s="372"/>
      <c s="372"/>
      <c s="372"/>
      <c s="372"/>
      <c s="372"/>
      <c s="372"/>
      <c s="372"/>
      <c s="372"/>
      <c s="372"/>
      <c s="372"/>
      <c s="372"/>
      <c s="257">
        <v>184</v>
      </c>
      <c s="844"/>
      <c s="658"/>
      <c s="658"/>
      <c s="1236"/>
      <c s="1120"/>
      <c s="900" t="s">
        <v>0</v>
      </c>
      <c s="943" t="s">
        <v>0</v>
      </c>
    </row>
    <row>
      <c r="B190" s="692">
        <v>285</v>
      </c>
      <c s="809" t="s">
        <v>850</v>
      </c>
      <c s="809" t="s">
        <v>297</v>
      </c>
      <c s="344" t="s">
        <v>748</v>
      </c>
      <c s="909">
        <v>1</v>
      </c>
      <c s="835"/>
      <c s="835"/>
      <c s="582">
        <v>296</v>
      </c>
      <c s="582">
        <v>70</v>
      </c>
      <c s="582"/>
      <c s="933" t="s">
        <v>535</v>
      </c>
      <c s="572">
        <v>1</v>
      </c>
      <c s="572">
        <v>0</v>
      </c>
      <c s="572">
        <v>1</v>
      </c>
      <c s="572">
        <v>0</v>
      </c>
      <c s="572">
        <v>23</v>
      </c>
      <c s="372"/>
      <c s="372"/>
      <c s="372"/>
      <c s="372"/>
      <c s="372"/>
      <c s="372"/>
      <c s="372"/>
      <c s="372"/>
      <c s="372"/>
      <c s="372"/>
      <c s="372"/>
      <c s="372"/>
      <c s="257">
        <v>185</v>
      </c>
      <c s="844"/>
      <c s="658"/>
      <c s="658"/>
      <c s="1236"/>
      <c s="1120"/>
      <c s="900" t="s">
        <v>0</v>
      </c>
      <c s="943" t="s">
        <v>0</v>
      </c>
    </row>
    <row>
      <c r="B191" s="692">
        <v>286</v>
      </c>
      <c s="809" t="s">
        <v>850</v>
      </c>
      <c s="809" t="s">
        <v>297</v>
      </c>
      <c s="344" t="s">
        <v>867</v>
      </c>
      <c s="909">
        <v>1</v>
      </c>
      <c s="835"/>
      <c s="835"/>
      <c s="582">
        <v>297</v>
      </c>
      <c s="582">
        <v>70</v>
      </c>
      <c s="582"/>
      <c s="933" t="s">
        <v>1226</v>
      </c>
      <c s="572">
        <v>1</v>
      </c>
      <c s="572">
        <v>0</v>
      </c>
      <c s="572">
        <v>1</v>
      </c>
      <c s="572">
        <v>0</v>
      </c>
      <c s="572">
        <v>24</v>
      </c>
      <c s="372"/>
      <c s="372"/>
      <c s="372"/>
      <c s="372"/>
      <c s="372"/>
      <c s="372"/>
      <c s="372"/>
      <c s="372"/>
      <c s="372"/>
      <c s="372"/>
      <c s="372"/>
      <c s="372"/>
      <c s="257">
        <v>186</v>
      </c>
      <c s="844"/>
      <c s="658"/>
      <c s="658"/>
      <c s="1236"/>
      <c s="1120"/>
      <c s="900" t="s">
        <v>0</v>
      </c>
      <c s="943" t="s">
        <v>0</v>
      </c>
    </row>
    <row>
      <c r="B192" s="692">
        <v>287</v>
      </c>
      <c s="809" t="s">
        <v>850</v>
      </c>
      <c s="809" t="s">
        <v>297</v>
      </c>
      <c s="344" t="s">
        <v>973</v>
      </c>
      <c s="909">
        <v>1</v>
      </c>
      <c s="835"/>
      <c s="835"/>
      <c s="582">
        <v>298</v>
      </c>
      <c s="582">
        <v>70</v>
      </c>
      <c s="582"/>
      <c s="933" t="s">
        <v>176</v>
      </c>
      <c s="572">
        <v>1</v>
      </c>
      <c s="572">
        <v>0</v>
      </c>
      <c s="572">
        <v>1</v>
      </c>
      <c s="572">
        <v>0</v>
      </c>
      <c s="572">
        <v>25</v>
      </c>
      <c s="372"/>
      <c s="372"/>
      <c s="372"/>
      <c s="372"/>
      <c s="372"/>
      <c s="372"/>
      <c s="372"/>
      <c s="372"/>
      <c s="372"/>
      <c s="372"/>
      <c s="372"/>
      <c s="372"/>
      <c s="257">
        <v>187</v>
      </c>
      <c s="844"/>
      <c s="658"/>
      <c s="658"/>
      <c s="1236"/>
      <c s="1120"/>
      <c s="900" t="s">
        <v>0</v>
      </c>
      <c s="943" t="s">
        <v>0</v>
      </c>
    </row>
    <row>
      <c r="B193" s="692">
        <v>288</v>
      </c>
      <c s="809" t="s">
        <v>850</v>
      </c>
      <c s="809" t="s">
        <v>297</v>
      </c>
      <c s="344" t="s">
        <v>1335</v>
      </c>
      <c s="909">
        <v>1</v>
      </c>
      <c s="835"/>
      <c s="835"/>
      <c s="582">
        <v>299</v>
      </c>
      <c s="582">
        <v>80</v>
      </c>
      <c s="582"/>
      <c s="933" t="s">
        <v>1336</v>
      </c>
      <c s="572">
        <v>1</v>
      </c>
      <c s="572">
        <v>0</v>
      </c>
      <c s="572">
        <v>1</v>
      </c>
      <c s="572">
        <v>0</v>
      </c>
      <c s="572">
        <v>19</v>
      </c>
      <c s="372"/>
      <c s="372"/>
      <c s="372"/>
      <c s="372"/>
      <c s="372"/>
      <c s="372"/>
      <c s="372"/>
      <c s="372"/>
      <c s="372"/>
      <c s="372"/>
      <c s="372"/>
      <c s="372"/>
      <c s="257">
        <v>188</v>
      </c>
      <c s="844"/>
      <c s="658"/>
      <c s="658"/>
      <c s="1236"/>
      <c s="1120"/>
      <c s="900" t="s">
        <v>0</v>
      </c>
      <c s="943" t="s">
        <v>0</v>
      </c>
    </row>
    <row>
      <c r="B194" s="692">
        <v>289</v>
      </c>
      <c s="809" t="s">
        <v>850</v>
      </c>
      <c s="809" t="s">
        <v>297</v>
      </c>
      <c s="344" t="s">
        <v>749</v>
      </c>
      <c s="909">
        <v>1</v>
      </c>
      <c s="835"/>
      <c s="835"/>
      <c s="582">
        <v>300</v>
      </c>
      <c s="582">
        <v>80</v>
      </c>
      <c s="582"/>
      <c s="933" t="s">
        <v>1803</v>
      </c>
      <c s="572">
        <v>1</v>
      </c>
      <c s="572">
        <v>0</v>
      </c>
      <c s="572">
        <v>1</v>
      </c>
      <c s="572">
        <v>0</v>
      </c>
      <c s="572">
        <v>20</v>
      </c>
      <c s="372"/>
      <c s="372"/>
      <c s="372"/>
      <c s="372"/>
      <c s="372"/>
      <c s="372"/>
      <c s="372"/>
      <c s="372"/>
      <c s="372"/>
      <c s="372"/>
      <c s="372"/>
      <c s="372"/>
      <c s="257">
        <v>189</v>
      </c>
      <c s="844"/>
      <c s="658"/>
      <c s="658"/>
      <c s="1236"/>
      <c s="1120"/>
      <c s="900" t="s">
        <v>0</v>
      </c>
      <c s="943" t="s">
        <v>0</v>
      </c>
    </row>
    <row>
      <c r="B195" s="692">
        <v>290</v>
      </c>
      <c s="809" t="s">
        <v>850</v>
      </c>
      <c s="809" t="s">
        <v>297</v>
      </c>
      <c s="344" t="s">
        <v>974</v>
      </c>
      <c s="909">
        <v>1</v>
      </c>
      <c s="835"/>
      <c s="835"/>
      <c s="582">
        <v>301</v>
      </c>
      <c s="582">
        <v>80</v>
      </c>
      <c s="582"/>
      <c s="933" t="s">
        <v>642</v>
      </c>
      <c s="572">
        <v>1</v>
      </c>
      <c s="572">
        <v>0</v>
      </c>
      <c s="572">
        <v>1</v>
      </c>
      <c s="572">
        <v>0</v>
      </c>
      <c s="572">
        <v>21</v>
      </c>
      <c s="372"/>
      <c s="372"/>
      <c s="372"/>
      <c s="372"/>
      <c s="372"/>
      <c s="372"/>
      <c s="372"/>
      <c s="372"/>
      <c s="372"/>
      <c s="372"/>
      <c s="372"/>
      <c s="372"/>
      <c s="257">
        <v>190</v>
      </c>
      <c s="844"/>
      <c s="658"/>
      <c s="658"/>
      <c s="1236"/>
      <c s="1120"/>
      <c s="900" t="s">
        <v>0</v>
      </c>
      <c s="943" t="s">
        <v>0</v>
      </c>
    </row>
    <row>
      <c r="B196" s="692">
        <v>291</v>
      </c>
      <c s="809" t="s">
        <v>850</v>
      </c>
      <c s="809" t="s">
        <v>297</v>
      </c>
      <c s="344" t="s">
        <v>641</v>
      </c>
      <c s="909">
        <v>1</v>
      </c>
      <c s="835"/>
      <c s="835"/>
      <c s="582">
        <v>302</v>
      </c>
      <c s="582">
        <v>80</v>
      </c>
      <c s="582"/>
      <c s="933" t="s">
        <v>643</v>
      </c>
      <c s="572">
        <v>1</v>
      </c>
      <c s="572">
        <v>0</v>
      </c>
      <c s="572">
        <v>1</v>
      </c>
      <c s="572">
        <v>0</v>
      </c>
      <c s="572">
        <v>22</v>
      </c>
      <c s="372"/>
      <c s="372"/>
      <c s="372"/>
      <c s="372"/>
      <c s="372"/>
      <c s="372"/>
      <c s="372"/>
      <c s="372"/>
      <c s="372"/>
      <c s="372"/>
      <c s="372"/>
      <c s="372"/>
      <c s="257">
        <v>191</v>
      </c>
      <c s="844"/>
      <c s="658"/>
      <c s="658"/>
      <c s="1236"/>
      <c s="1120"/>
      <c s="900" t="s">
        <v>0</v>
      </c>
      <c s="943" t="s">
        <v>0</v>
      </c>
    </row>
    <row>
      <c r="B197" s="692">
        <v>292</v>
      </c>
      <c s="809" t="s">
        <v>850</v>
      </c>
      <c s="809" t="s">
        <v>297</v>
      </c>
      <c s="344" t="s">
        <v>76</v>
      </c>
      <c s="909">
        <v>1</v>
      </c>
      <c s="835"/>
      <c s="835"/>
      <c s="582">
        <v>303</v>
      </c>
      <c s="582">
        <v>80</v>
      </c>
      <c s="582"/>
      <c s="933" t="s">
        <v>177</v>
      </c>
      <c s="572">
        <v>1</v>
      </c>
      <c s="572">
        <v>0</v>
      </c>
      <c s="572">
        <v>1</v>
      </c>
      <c s="572">
        <v>0</v>
      </c>
      <c s="572">
        <v>23</v>
      </c>
      <c s="372"/>
      <c s="372"/>
      <c s="372"/>
      <c s="372"/>
      <c s="372"/>
      <c s="372"/>
      <c s="372"/>
      <c s="372"/>
      <c s="372"/>
      <c s="372"/>
      <c s="372"/>
      <c s="372"/>
      <c s="257">
        <v>192</v>
      </c>
      <c s="844"/>
      <c s="658"/>
      <c s="658"/>
      <c s="1236"/>
      <c s="1120"/>
      <c s="900" t="s">
        <v>0</v>
      </c>
      <c s="943" t="s">
        <v>0</v>
      </c>
    </row>
    <row>
      <c r="B198" s="692">
        <v>293</v>
      </c>
      <c s="809" t="s">
        <v>850</v>
      </c>
      <c s="809" t="s">
        <v>297</v>
      </c>
      <c s="344" t="s">
        <v>1466</v>
      </c>
      <c s="909">
        <v>1</v>
      </c>
      <c s="835"/>
      <c s="835"/>
      <c s="582">
        <v>304</v>
      </c>
      <c s="582">
        <v>70</v>
      </c>
      <c s="582"/>
      <c s="933" t="s">
        <v>1337</v>
      </c>
      <c s="572">
        <v>1</v>
      </c>
      <c s="572">
        <v>0</v>
      </c>
      <c s="572">
        <v>1</v>
      </c>
      <c s="572">
        <v>0</v>
      </c>
      <c s="572">
        <v>26</v>
      </c>
      <c s="372"/>
      <c s="372"/>
      <c s="372"/>
      <c s="372"/>
      <c s="372"/>
      <c s="372"/>
      <c s="372"/>
      <c s="372"/>
      <c s="372"/>
      <c s="372"/>
      <c s="372"/>
      <c s="372"/>
      <c s="257">
        <v>193</v>
      </c>
      <c s="844"/>
      <c s="658"/>
      <c s="658"/>
      <c s="1236"/>
      <c s="1120"/>
      <c s="900" t="s">
        <v>0</v>
      </c>
      <c s="943" t="s">
        <v>0</v>
      </c>
    </row>
    <row>
      <c r="B199" s="692">
        <v>294</v>
      </c>
      <c s="809" t="s">
        <v>850</v>
      </c>
      <c s="809" t="s">
        <v>297</v>
      </c>
      <c s="344" t="s">
        <v>175</v>
      </c>
      <c s="909">
        <v>1</v>
      </c>
      <c s="835"/>
      <c s="835"/>
      <c s="582">
        <v>305</v>
      </c>
      <c s="582">
        <v>70</v>
      </c>
      <c s="582"/>
      <c s="933" t="s">
        <v>312</v>
      </c>
      <c s="572">
        <v>1</v>
      </c>
      <c s="572">
        <v>0</v>
      </c>
      <c s="572">
        <v>1</v>
      </c>
      <c s="572">
        <v>0</v>
      </c>
      <c s="572">
        <v>27</v>
      </c>
      <c s="372"/>
      <c s="372"/>
      <c s="372"/>
      <c s="372"/>
      <c s="372"/>
      <c s="372"/>
      <c s="372"/>
      <c s="372"/>
      <c s="372"/>
      <c s="372"/>
      <c s="372"/>
      <c s="372"/>
      <c s="257">
        <v>194</v>
      </c>
      <c s="844"/>
      <c s="658"/>
      <c s="658"/>
      <c s="1236"/>
      <c s="1120"/>
      <c s="900" t="s">
        <v>0</v>
      </c>
      <c s="943" t="s">
        <v>0</v>
      </c>
    </row>
    <row>
      <c r="B200" s="692">
        <v>295</v>
      </c>
      <c s="809" t="s">
        <v>850</v>
      </c>
      <c s="809" t="s">
        <v>297</v>
      </c>
      <c s="344" t="s">
        <v>975</v>
      </c>
      <c s="909">
        <v>1</v>
      </c>
      <c s="835"/>
      <c s="835"/>
      <c s="582">
        <v>306</v>
      </c>
      <c s="582">
        <v>70</v>
      </c>
      <c s="582"/>
      <c s="933" t="s">
        <v>1103</v>
      </c>
      <c s="572">
        <v>1</v>
      </c>
      <c s="572">
        <v>0</v>
      </c>
      <c s="572">
        <v>1</v>
      </c>
      <c s="572">
        <v>0</v>
      </c>
      <c s="572">
        <v>28</v>
      </c>
      <c s="372"/>
      <c s="372"/>
      <c s="372"/>
      <c s="372"/>
      <c s="372"/>
      <c s="372"/>
      <c s="372"/>
      <c s="372"/>
      <c s="372"/>
      <c s="372"/>
      <c s="372"/>
      <c s="372"/>
      <c s="257">
        <v>195</v>
      </c>
      <c s="844"/>
      <c s="658"/>
      <c s="658"/>
      <c s="1236"/>
      <c s="1120"/>
      <c s="900" t="s">
        <v>0</v>
      </c>
      <c s="943" t="s">
        <v>0</v>
      </c>
    </row>
    <row>
      <c r="B201" s="692">
        <v>296</v>
      </c>
      <c s="809" t="s">
        <v>850</v>
      </c>
      <c s="809" t="s">
        <v>297</v>
      </c>
      <c s="344" t="s">
        <v>535</v>
      </c>
      <c s="909">
        <v>1</v>
      </c>
      <c s="835"/>
      <c s="835"/>
      <c s="582">
        <v>307</v>
      </c>
      <c s="582">
        <v>70</v>
      </c>
      <c s="582"/>
      <c s="933" t="s">
        <v>1338</v>
      </c>
      <c s="572">
        <v>1</v>
      </c>
      <c s="572">
        <v>0</v>
      </c>
      <c s="572">
        <v>1</v>
      </c>
      <c s="572">
        <v>0</v>
      </c>
      <c s="572">
        <v>29</v>
      </c>
      <c s="372"/>
      <c s="372"/>
      <c s="372"/>
      <c s="372"/>
      <c s="372"/>
      <c s="372"/>
      <c s="372"/>
      <c s="372"/>
      <c s="372"/>
      <c s="372"/>
      <c s="372"/>
      <c s="372"/>
      <c s="257">
        <v>196</v>
      </c>
      <c s="844"/>
      <c s="658"/>
      <c s="658"/>
      <c s="1236"/>
      <c s="1120"/>
      <c s="900" t="s">
        <v>0</v>
      </c>
      <c s="943" t="s">
        <v>0</v>
      </c>
    </row>
    <row>
      <c r="B202" s="692">
        <v>297</v>
      </c>
      <c s="809" t="s">
        <v>850</v>
      </c>
      <c s="809" t="s">
        <v>297</v>
      </c>
      <c s="344" t="s">
        <v>1226</v>
      </c>
      <c s="909">
        <v>1</v>
      </c>
      <c s="835"/>
      <c s="835"/>
      <c s="582">
        <v>308</v>
      </c>
      <c s="582">
        <v>70</v>
      </c>
      <c s="582"/>
      <c s="933" t="s">
        <v>1227</v>
      </c>
      <c s="572">
        <v>1</v>
      </c>
      <c s="572">
        <v>0</v>
      </c>
      <c s="572">
        <v>1</v>
      </c>
      <c s="572">
        <v>0</v>
      </c>
      <c s="572">
        <v>30</v>
      </c>
      <c s="372"/>
      <c s="372"/>
      <c s="372"/>
      <c s="372"/>
      <c s="372"/>
      <c s="372"/>
      <c s="372"/>
      <c s="372"/>
      <c s="372"/>
      <c s="372"/>
      <c s="372"/>
      <c s="372"/>
      <c s="257">
        <v>197</v>
      </c>
      <c s="844"/>
      <c s="658"/>
      <c s="658"/>
      <c s="1236"/>
      <c s="1120"/>
      <c s="900" t="s">
        <v>0</v>
      </c>
      <c s="943" t="s">
        <v>0</v>
      </c>
    </row>
    <row>
      <c r="B203" s="692">
        <v>298</v>
      </c>
      <c s="809" t="s">
        <v>850</v>
      </c>
      <c s="809" t="s">
        <v>297</v>
      </c>
      <c s="344" t="s">
        <v>176</v>
      </c>
      <c s="909">
        <v>1</v>
      </c>
      <c s="835"/>
      <c s="835"/>
      <c s="582">
        <v>309</v>
      </c>
      <c s="582">
        <v>70</v>
      </c>
      <c s="582"/>
      <c s="933" t="s">
        <v>868</v>
      </c>
      <c s="572">
        <v>1</v>
      </c>
      <c s="572">
        <v>0</v>
      </c>
      <c s="572">
        <v>1</v>
      </c>
      <c s="572">
        <v>0</v>
      </c>
      <c s="572">
        <v>31</v>
      </c>
      <c s="372"/>
      <c s="372"/>
      <c s="372"/>
      <c s="372"/>
      <c s="372"/>
      <c s="372"/>
      <c s="372"/>
      <c s="372"/>
      <c s="372"/>
      <c s="372"/>
      <c s="372"/>
      <c s="372"/>
      <c s="257">
        <v>198</v>
      </c>
      <c s="844"/>
      <c s="658"/>
      <c s="658"/>
      <c s="1236"/>
      <c s="1120"/>
      <c s="900" t="s">
        <v>0</v>
      </c>
      <c s="943" t="s">
        <v>0</v>
      </c>
    </row>
    <row>
      <c r="B204" s="692">
        <v>299</v>
      </c>
      <c s="809" t="s">
        <v>850</v>
      </c>
      <c s="809" t="s">
        <v>273</v>
      </c>
      <c s="344" t="s">
        <v>1336</v>
      </c>
      <c s="909">
        <v>-1</v>
      </c>
      <c s="835"/>
      <c s="835"/>
      <c s="582">
        <v>310</v>
      </c>
      <c s="582">
        <v>80</v>
      </c>
      <c s="582"/>
      <c s="933" t="s">
        <v>1589</v>
      </c>
      <c s="572">
        <v>1</v>
      </c>
      <c s="572">
        <v>0</v>
      </c>
      <c s="572">
        <v>1</v>
      </c>
      <c s="572">
        <v>0</v>
      </c>
      <c s="572">
        <v>24</v>
      </c>
      <c s="372"/>
      <c s="372"/>
      <c s="372"/>
      <c s="372"/>
      <c s="372"/>
      <c s="372"/>
      <c s="372"/>
      <c s="372"/>
      <c s="372"/>
      <c s="372"/>
      <c s="372"/>
      <c s="372"/>
      <c s="257">
        <v>199</v>
      </c>
      <c s="844"/>
      <c s="658"/>
      <c s="658"/>
      <c s="1236"/>
      <c s="1120"/>
      <c s="900" t="s">
        <v>0</v>
      </c>
      <c s="943" t="s">
        <v>0</v>
      </c>
    </row>
    <row ht="15.75" thickBot="1">
      <c r="B205" s="692">
        <v>300</v>
      </c>
      <c s="809" t="s">
        <v>850</v>
      </c>
      <c s="809" t="s">
        <v>273</v>
      </c>
      <c s="344" t="s">
        <v>1803</v>
      </c>
      <c s="909">
        <v>-1</v>
      </c>
      <c s="835"/>
      <c s="835"/>
      <c s="582">
        <v>311</v>
      </c>
      <c s="582">
        <v>80</v>
      </c>
      <c s="582"/>
      <c s="933" t="s">
        <v>1104</v>
      </c>
      <c s="572">
        <v>1</v>
      </c>
      <c s="572">
        <v>0</v>
      </c>
      <c s="572">
        <v>1</v>
      </c>
      <c s="572">
        <v>0</v>
      </c>
      <c s="572">
        <v>25</v>
      </c>
      <c s="372"/>
      <c s="372"/>
      <c s="372"/>
      <c s="372"/>
      <c s="372"/>
      <c s="372"/>
      <c s="372"/>
      <c s="372"/>
      <c s="372"/>
      <c s="372"/>
      <c s="372"/>
      <c s="372"/>
      <c s="257">
        <v>200</v>
      </c>
      <c s="741"/>
      <c s="637"/>
      <c s="637"/>
      <c s="1267"/>
      <c s="874"/>
      <c s="900" t="s">
        <v>0</v>
      </c>
      <c s="943" t="s">
        <v>0</v>
      </c>
    </row>
    <row>
      <c r="B206" s="692">
        <v>301</v>
      </c>
      <c s="809" t="s">
        <v>850</v>
      </c>
      <c s="809" t="s">
        <v>273</v>
      </c>
      <c s="344" t="s">
        <v>642</v>
      </c>
      <c s="909">
        <v>-1</v>
      </c>
      <c s="835"/>
      <c s="835"/>
      <c s="582">
        <v>312</v>
      </c>
      <c s="582">
        <v>80</v>
      </c>
      <c s="582"/>
      <c s="933" t="s">
        <v>536</v>
      </c>
      <c s="572">
        <v>1</v>
      </c>
      <c s="572">
        <v>0</v>
      </c>
      <c s="572">
        <v>1</v>
      </c>
      <c s="572">
        <v>0</v>
      </c>
      <c s="572">
        <v>26</v>
      </c>
      <c s="372"/>
      <c s="372"/>
      <c s="372"/>
      <c s="372"/>
      <c s="372"/>
      <c s="372"/>
      <c s="372"/>
      <c s="372"/>
      <c s="372"/>
      <c s="372"/>
      <c s="372"/>
      <c s="372"/>
    </row>
    <row>
      <c r="B207" s="692">
        <v>302</v>
      </c>
      <c s="809" t="s">
        <v>850</v>
      </c>
      <c s="809" t="s">
        <v>273</v>
      </c>
      <c s="344" t="s">
        <v>643</v>
      </c>
      <c s="909">
        <v>-1</v>
      </c>
      <c s="835"/>
      <c s="835"/>
      <c s="582">
        <v>313</v>
      </c>
      <c s="582">
        <v>80</v>
      </c>
      <c s="582"/>
      <c s="933" t="s">
        <v>537</v>
      </c>
      <c s="572">
        <v>1</v>
      </c>
      <c s="572">
        <v>0</v>
      </c>
      <c s="572">
        <v>1</v>
      </c>
      <c s="572">
        <v>0</v>
      </c>
      <c s="572">
        <v>27</v>
      </c>
      <c s="372"/>
      <c s="372"/>
      <c s="372"/>
      <c s="372"/>
      <c s="372"/>
      <c s="372"/>
      <c s="372"/>
      <c s="372"/>
      <c s="372"/>
      <c s="372"/>
      <c s="372"/>
      <c s="372"/>
    </row>
    <row>
      <c r="B208" s="692">
        <v>303</v>
      </c>
      <c s="809" t="s">
        <v>850</v>
      </c>
      <c s="809" t="s">
        <v>273</v>
      </c>
      <c s="344" t="s">
        <v>177</v>
      </c>
      <c s="909">
        <v>-1</v>
      </c>
      <c s="835"/>
      <c s="835"/>
      <c s="582">
        <v>314</v>
      </c>
      <c s="582">
        <v>80</v>
      </c>
      <c s="582"/>
      <c s="933" t="s">
        <v>77</v>
      </c>
      <c s="572">
        <v>1</v>
      </c>
      <c s="572">
        <v>0</v>
      </c>
      <c s="572">
        <v>1</v>
      </c>
      <c s="572">
        <v>0</v>
      </c>
      <c s="572">
        <v>28</v>
      </c>
      <c s="372"/>
      <c s="372"/>
      <c s="372"/>
      <c s="372"/>
      <c s="372"/>
      <c s="372"/>
      <c s="372"/>
      <c s="372"/>
      <c s="372"/>
      <c s="372"/>
      <c s="372"/>
      <c s="372"/>
    </row>
    <row>
      <c r="B209" s="692">
        <v>304</v>
      </c>
      <c s="809" t="s">
        <v>850</v>
      </c>
      <c s="809" t="s">
        <v>297</v>
      </c>
      <c s="344" t="s">
        <v>1337</v>
      </c>
      <c s="909">
        <v>1</v>
      </c>
      <c s="835"/>
      <c s="835"/>
      <c s="582">
        <v>315</v>
      </c>
      <c s="582">
        <v>80</v>
      </c>
      <c s="582"/>
      <c s="933" t="s">
        <v>1698</v>
      </c>
      <c s="572">
        <v>1</v>
      </c>
      <c s="572">
        <v>0</v>
      </c>
      <c s="572">
        <v>1</v>
      </c>
      <c s="572">
        <v>0</v>
      </c>
      <c s="572">
        <v>29</v>
      </c>
      <c s="372"/>
      <c s="372"/>
      <c s="372"/>
      <c s="372"/>
      <c s="372"/>
      <c s="372"/>
      <c s="372"/>
      <c s="372"/>
      <c s="372"/>
      <c s="372"/>
      <c s="372"/>
      <c s="372"/>
    </row>
    <row>
      <c r="B210" s="692">
        <v>305</v>
      </c>
      <c s="809" t="s">
        <v>850</v>
      </c>
      <c s="809" t="s">
        <v>297</v>
      </c>
      <c s="344" t="s">
        <v>312</v>
      </c>
      <c s="909">
        <v>1</v>
      </c>
      <c s="835"/>
      <c s="835"/>
      <c s="582">
        <v>316</v>
      </c>
      <c s="582">
        <v>80</v>
      </c>
      <c s="582"/>
      <c s="933" t="s">
        <v>78</v>
      </c>
      <c s="572">
        <v>1</v>
      </c>
      <c s="572">
        <v>0</v>
      </c>
      <c s="572">
        <v>1</v>
      </c>
      <c s="572">
        <v>0</v>
      </c>
      <c s="572">
        <v>30</v>
      </c>
      <c s="372"/>
      <c s="372"/>
      <c s="372"/>
      <c s="372"/>
      <c s="372"/>
      <c s="372"/>
      <c s="372"/>
      <c s="372"/>
      <c s="372"/>
      <c s="372"/>
      <c s="372"/>
      <c s="372"/>
    </row>
    <row>
      <c r="B211" s="692">
        <v>306</v>
      </c>
      <c s="809" t="s">
        <v>850</v>
      </c>
      <c s="809" t="s">
        <v>297</v>
      </c>
      <c s="344" t="s">
        <v>1103</v>
      </c>
      <c s="909">
        <v>1</v>
      </c>
      <c s="835"/>
      <c s="835"/>
      <c s="582">
        <v>317</v>
      </c>
      <c s="582">
        <v>80</v>
      </c>
      <c s="582"/>
      <c s="933" t="s">
        <v>1590</v>
      </c>
      <c s="572">
        <v>1</v>
      </c>
      <c s="572">
        <v>0</v>
      </c>
      <c s="572">
        <v>1</v>
      </c>
      <c s="572">
        <v>0</v>
      </c>
      <c s="572">
        <v>31</v>
      </c>
      <c s="372"/>
      <c s="372"/>
      <c s="372"/>
      <c s="372"/>
      <c s="372"/>
      <c s="372"/>
      <c s="372"/>
      <c s="372"/>
      <c s="372"/>
      <c s="372"/>
      <c s="372"/>
      <c s="372"/>
    </row>
    <row>
      <c r="B212" s="692">
        <v>307</v>
      </c>
      <c s="809" t="s">
        <v>850</v>
      </c>
      <c s="809" t="s">
        <v>297</v>
      </c>
      <c s="344" t="s">
        <v>1338</v>
      </c>
      <c s="909">
        <v>1</v>
      </c>
      <c s="835"/>
      <c s="835"/>
      <c s="582">
        <v>318</v>
      </c>
      <c s="582">
        <v>70</v>
      </c>
      <c s="582"/>
      <c s="933" t="s">
        <v>1804</v>
      </c>
      <c s="572">
        <v>1</v>
      </c>
      <c s="572">
        <v>0</v>
      </c>
      <c s="572">
        <v>1</v>
      </c>
      <c s="572">
        <v>0</v>
      </c>
      <c s="572">
        <v>32</v>
      </c>
      <c s="288"/>
      <c s="288"/>
      <c s="288"/>
      <c s="288"/>
      <c s="288"/>
      <c s="288"/>
      <c s="288"/>
      <c s="288"/>
      <c s="288"/>
      <c s="288"/>
      <c s="288"/>
      <c s="288"/>
      <c r="AN212" s="732"/>
    </row>
    <row>
      <c r="B213" s="692">
        <v>308</v>
      </c>
      <c s="809" t="s">
        <v>850</v>
      </c>
      <c s="809" t="s">
        <v>297</v>
      </c>
      <c s="344" t="s">
        <v>1227</v>
      </c>
      <c s="909">
        <v>1</v>
      </c>
      <c s="835"/>
      <c s="835"/>
      <c s="582"/>
      <c s="582"/>
      <c s="582"/>
      <c s="933"/>
      <c s="572"/>
      <c s="572"/>
      <c s="572"/>
      <c s="572"/>
      <c s="572"/>
      <c r="AD213" s="842"/>
      <c s="842"/>
      <c r="AN213" s="732"/>
    </row>
    <row>
      <c r="B214" s="692">
        <v>309</v>
      </c>
      <c s="809" t="s">
        <v>850</v>
      </c>
      <c s="809" t="s">
        <v>297</v>
      </c>
      <c s="344" t="s">
        <v>868</v>
      </c>
      <c s="909">
        <v>1</v>
      </c>
      <c s="835"/>
      <c s="835"/>
      <c s="582"/>
      <c s="582"/>
      <c s="582"/>
      <c s="933"/>
      <c s="572"/>
      <c s="572"/>
      <c s="572"/>
      <c s="572"/>
      <c s="572"/>
      <c r="AD214" s="842"/>
      <c s="842"/>
      <c r="AN214" s="732"/>
    </row>
    <row>
      <c r="B215" s="692">
        <v>310</v>
      </c>
      <c s="809" t="s">
        <v>850</v>
      </c>
      <c s="809" t="s">
        <v>273</v>
      </c>
      <c s="344" t="s">
        <v>1589</v>
      </c>
      <c s="909">
        <v>-1</v>
      </c>
      <c s="835"/>
      <c s="835"/>
      <c s="582"/>
      <c s="582"/>
      <c s="582"/>
      <c s="933"/>
      <c s="572"/>
      <c s="572"/>
      <c s="572"/>
      <c s="572"/>
      <c s="572"/>
      <c r="AD215" s="842"/>
      <c s="842"/>
      <c r="AN215" s="732"/>
    </row>
    <row>
      <c r="B216" s="692">
        <v>311</v>
      </c>
      <c s="809" t="s">
        <v>850</v>
      </c>
      <c s="809" t="s">
        <v>273</v>
      </c>
      <c s="344" t="s">
        <v>1104</v>
      </c>
      <c s="909">
        <v>-1</v>
      </c>
      <c s="835"/>
      <c s="835"/>
      <c s="582"/>
      <c s="582"/>
      <c s="582"/>
      <c s="933"/>
      <c s="572"/>
      <c s="572"/>
      <c s="572"/>
      <c s="572"/>
      <c s="572"/>
      <c r="AD216" s="842"/>
      <c s="842"/>
      <c r="AN216" s="732"/>
    </row>
    <row>
      <c r="B217" s="692">
        <v>312</v>
      </c>
      <c s="809" t="s">
        <v>850</v>
      </c>
      <c s="809" t="s">
        <v>273</v>
      </c>
      <c s="344" t="s">
        <v>536</v>
      </c>
      <c s="909">
        <v>-1</v>
      </c>
      <c s="835"/>
      <c s="835"/>
      <c s="582"/>
      <c s="582"/>
      <c s="582"/>
      <c s="933"/>
      <c s="572"/>
      <c s="572"/>
      <c s="572"/>
      <c s="572"/>
      <c s="572"/>
      <c r="AD217" s="842"/>
      <c s="842"/>
      <c r="AN217" s="732"/>
    </row>
    <row>
      <c r="B218" s="692">
        <v>313</v>
      </c>
      <c s="809" t="s">
        <v>850</v>
      </c>
      <c s="809" t="s">
        <v>273</v>
      </c>
      <c s="344" t="s">
        <v>537</v>
      </c>
      <c s="909">
        <v>-1</v>
      </c>
      <c s="835"/>
      <c s="835"/>
      <c s="582"/>
      <c s="582"/>
      <c s="582"/>
      <c s="933"/>
      <c s="572"/>
      <c s="572"/>
      <c s="572"/>
      <c s="572"/>
      <c s="572"/>
      <c r="AD218" s="842"/>
      <c s="842"/>
      <c r="AN218" s="732"/>
    </row>
    <row>
      <c r="B219" s="692">
        <v>314</v>
      </c>
      <c s="809" t="s">
        <v>850</v>
      </c>
      <c s="809" t="s">
        <v>273</v>
      </c>
      <c s="344" t="s">
        <v>77</v>
      </c>
      <c s="909">
        <v>-1</v>
      </c>
      <c s="835"/>
      <c s="835"/>
      <c s="582"/>
      <c s="582"/>
      <c s="582"/>
      <c s="933"/>
      <c s="572"/>
      <c s="572"/>
      <c s="572"/>
      <c s="572"/>
      <c s="572"/>
      <c r="AD219" s="842"/>
      <c s="842"/>
      <c r="AN219" s="732"/>
    </row>
    <row>
      <c r="B220" s="692">
        <v>315</v>
      </c>
      <c s="809" t="s">
        <v>850</v>
      </c>
      <c s="809" t="s">
        <v>273</v>
      </c>
      <c s="344" t="s">
        <v>1698</v>
      </c>
      <c s="909">
        <v>-1</v>
      </c>
      <c s="835"/>
      <c s="835"/>
      <c s="582"/>
      <c s="582"/>
      <c s="582"/>
      <c s="933"/>
      <c s="572"/>
      <c s="572"/>
      <c s="572"/>
      <c s="572"/>
      <c s="572"/>
      <c r="AD220" s="842"/>
      <c s="842"/>
      <c r="AN220" s="732"/>
    </row>
    <row>
      <c r="B221" s="692">
        <v>316</v>
      </c>
      <c s="809" t="s">
        <v>850</v>
      </c>
      <c s="809" t="s">
        <v>273</v>
      </c>
      <c s="344" t="s">
        <v>78</v>
      </c>
      <c s="909">
        <v>-1</v>
      </c>
      <c s="835"/>
      <c s="835"/>
      <c r="AD221" s="842"/>
      <c s="842"/>
      <c r="AN221" s="732"/>
    </row>
    <row>
      <c r="B222" s="692">
        <v>317</v>
      </c>
      <c s="809" t="s">
        <v>850</v>
      </c>
      <c s="809" t="s">
        <v>273</v>
      </c>
      <c s="344" t="s">
        <v>1590</v>
      </c>
      <c s="909">
        <v>-1</v>
      </c>
      <c s="835"/>
      <c s="835"/>
      <c r="AD222" s="842"/>
      <c s="842"/>
      <c r="AN222" s="732"/>
    </row>
    <row>
      <c r="B223" s="692">
        <v>318</v>
      </c>
      <c s="809" t="s">
        <v>850</v>
      </c>
      <c s="809" t="s">
        <v>297</v>
      </c>
      <c s="344" t="s">
        <v>1804</v>
      </c>
      <c s="909">
        <v>1</v>
      </c>
      <c r="H223" s="835"/>
      <c r="AD223" s="842"/>
      <c s="842"/>
      <c r="AN223" s="732"/>
    </row>
    <row>
      <c r="H224" s="835"/>
      <c r="AD224" s="842"/>
      <c s="842"/>
      <c r="AN224" s="732"/>
    </row>
    <row>
      <c r="H225" s="835"/>
      <c r="AD225" s="842"/>
      <c s="842"/>
      <c r="AN225" s="732"/>
    </row>
    <row>
      <c r="H226" s="835"/>
      <c r="AD226" s="842"/>
      <c s="842"/>
      <c r="AN226" s="732"/>
    </row>
    <row>
      <c r="H227" s="835"/>
      <c r="AD227" s="842"/>
      <c s="842"/>
      <c r="AN227" s="732"/>
    </row>
    <row>
      <c r="B228" s="592" t="s">
        <v>644</v>
      </c>
      <c s="546" t="s">
        <v>292</v>
      </c>
      <c s="257"/>
      <c r="F228" s="257" t="s">
        <v>964</v>
      </c>
      <c r="H228" s="835"/>
      <c r="AD228" s="842"/>
      <c s="842"/>
      <c r="AN228" s="732"/>
    </row>
    <row>
      <c r="B229" s="692">
        <v>1</v>
      </c>
      <c s="731" t="s">
        <v>1090</v>
      </c>
      <c r="E229" s="1240" t="s">
        <v>1467</v>
      </c>
      <c s="1147">
        <v>1</v>
      </c>
      <c r="H229" s="835"/>
      <c r="AD229" s="791"/>
      <c s="791"/>
      <c r="AN229" s="732"/>
    </row>
    <row>
      <c r="B230" s="692">
        <v>2</v>
      </c>
      <c s="731" t="s">
        <v>967</v>
      </c>
      <c r="E230" s="1240" t="s">
        <v>1805</v>
      </c>
      <c s="1147">
        <v>-1</v>
      </c>
      <c r="H230" s="835"/>
      <c r="AD230" s="791"/>
      <c s="791"/>
      <c r="AN230" s="732"/>
    </row>
    <row>
      <c r="B231" s="692">
        <v>3</v>
      </c>
      <c s="731" t="s">
        <v>850</v>
      </c>
      <c r="H231" s="835"/>
      <c r="AN231" s="732"/>
    </row>
    <row>
      <c r="B232" s="288"/>
      <c r="H232" s="835"/>
      <c r="AN232" s="732"/>
    </row>
    <row>
      <c r="B233" s="288"/>
      <c r="H233" s="835"/>
      <c r="AN233" s="732"/>
    </row>
    <row>
      <c r="B234" s="288"/>
      <c r="H234" s="835"/>
      <c r="AN234" s="732"/>
    </row>
    <row>
      <c r="B235" s="592" t="s">
        <v>644</v>
      </c>
      <c s="546" t="s">
        <v>963</v>
      </c>
      <c s="546" t="s">
        <v>418</v>
      </c>
      <c r="H235" s="835"/>
      <c/>
      <c/>
      <c/>
      <c/>
      <c/>
      <c/>
      <c/>
      <c/>
      <c/>
      <c r="AN235" s="732"/>
    </row>
    <row>
      <c r="B236" s="692">
        <v>10</v>
      </c>
      <c s="731" t="s">
        <v>1321</v>
      </c>
      <c s="1013" t="s">
        <v>1090</v>
      </c>
      <c r="H236" s="835"/>
      <c/>
      <c/>
      <c/>
      <c/>
      <c/>
      <c/>
      <c/>
      <c/>
      <c/>
      <c r="AN236" s="732"/>
    </row>
    <row>
      <c r="B237" s="692">
        <v>20</v>
      </c>
      <c s="731" t="s">
        <v>1322</v>
      </c>
      <c s="1013" t="s">
        <v>1090</v>
      </c>
      <c r="H237" s="835"/>
      <c/>
      <c/>
      <c/>
      <c/>
      <c/>
      <c/>
      <c/>
      <c/>
      <c/>
      <c r="AN237" s="732"/>
    </row>
    <row>
      <c r="B238" s="692">
        <v>30</v>
      </c>
      <c s="731" t="s">
        <v>1208</v>
      </c>
      <c s="1013" t="s">
        <v>1090</v>
      </c>
      <c r="H238" s="835"/>
      <c/>
      <c/>
      <c/>
      <c/>
      <c/>
      <c/>
      <c/>
      <c/>
      <c/>
      <c r="AN238" s="732"/>
    </row>
    <row>
      <c r="B239" s="692">
        <v>40</v>
      </c>
      <c s="731" t="s">
        <v>1559</v>
      </c>
      <c s="1013" t="s">
        <v>967</v>
      </c>
      <c r="H239" s="835"/>
      <c/>
      <c/>
      <c/>
      <c/>
      <c/>
      <c/>
      <c/>
      <c/>
      <c/>
      <c r="AN239" s="732"/>
    </row>
    <row>
      <c r="B240" s="692">
        <v>50</v>
      </c>
      <c s="731" t="s">
        <v>851</v>
      </c>
      <c s="1013" t="s">
        <v>967</v>
      </c>
      <c r="H240" s="835"/>
      <c/>
      <c/>
      <c/>
      <c/>
      <c/>
      <c/>
      <c/>
      <c/>
      <c/>
      <c r="AN240" s="732"/>
    </row>
    <row>
      <c r="B241" s="692">
        <v>60</v>
      </c>
      <c s="731" t="s">
        <v>296</v>
      </c>
      <c s="1013" t="s">
        <v>967</v>
      </c>
      <c r="H241" s="835"/>
      <c/>
      <c/>
      <c/>
      <c/>
      <c/>
      <c/>
      <c/>
      <c/>
      <c/>
      <c r="AN241" s="732"/>
    </row>
    <row>
      <c r="B242" s="692">
        <v>70</v>
      </c>
      <c s="731" t="s">
        <v>297</v>
      </c>
      <c s="1013" t="s">
        <v>850</v>
      </c>
      <c r="H242" s="835"/>
      <c/>
      <c/>
      <c/>
      <c/>
      <c/>
      <c/>
      <c/>
      <c/>
      <c/>
      <c r="AN242" s="732"/>
    </row>
    <row>
      <c r="B243" s="692">
        <v>80</v>
      </c>
      <c s="731" t="s">
        <v>273</v>
      </c>
      <c s="1013" t="s">
        <v>850</v>
      </c>
      <c r="H243" s="835"/>
      <c/>
      <c/>
      <c/>
      <c/>
      <c/>
      <c/>
      <c/>
      <c/>
      <c/>
      <c r="AN243" s="732"/>
    </row>
    <row>
      <c r="B244" s="288"/>
      <c r="H244" s="835"/>
      <c/>
      <c/>
      <c/>
      <c/>
      <c/>
      <c/>
      <c/>
      <c/>
      <c/>
      <c r="AN244" s="732"/>
    </row>
    <row>
      <c r="H245" s="835"/>
      <c/>
      <c/>
      <c/>
      <c/>
      <c/>
      <c/>
      <c/>
      <c/>
      <c/>
      <c r="AN245" s="732"/>
    </row>
    <row>
      <c r="H246" s="835"/>
      <c/>
      <c/>
      <c/>
      <c/>
      <c/>
      <c/>
      <c/>
      <c/>
      <c/>
      <c r="AN246" s="732"/>
    </row>
    <row>
      <c r="H247" s="835"/>
      <c/>
      <c/>
      <c/>
      <c/>
      <c/>
      <c/>
      <c/>
      <c/>
      <c/>
      <c r="AN247" s="732"/>
    </row>
    <row>
      <c r="H248" s="835"/>
      <c/>
      <c/>
      <c/>
      <c/>
      <c/>
      <c/>
      <c/>
      <c/>
      <c/>
      <c r="AN248" s="732"/>
    </row>
    <row>
      <c r="H249" s="835"/>
      <c/>
      <c/>
      <c/>
      <c/>
      <c/>
      <c/>
      <c/>
      <c/>
      <c/>
      <c r="AN249" s="732"/>
    </row>
    <row>
      <c r="H250" s="835"/>
      <c/>
      <c/>
      <c/>
      <c/>
      <c/>
      <c/>
      <c/>
      <c/>
      <c/>
      <c r="AN250" s="732"/>
    </row>
    <row>
      <c r="H251" s="835"/>
      <c/>
      <c/>
      <c/>
      <c/>
      <c/>
      <c/>
      <c/>
      <c/>
      <c/>
      <c r="AN251" s="732"/>
    </row>
    <row>
      <c r="H252" s="835"/>
      <c/>
      <c/>
      <c/>
      <c/>
      <c/>
      <c/>
      <c/>
      <c/>
      <c/>
      <c r="AN252" s="732"/>
    </row>
    <row>
      <c r="H253" s="835"/>
      <c/>
      <c/>
      <c/>
      <c/>
      <c/>
      <c/>
      <c/>
      <c/>
      <c/>
      <c r="AN253" s="732"/>
    </row>
    <row>
      <c r="H254" s="835"/>
      <c/>
      <c/>
      <c/>
      <c/>
      <c/>
      <c/>
      <c/>
      <c/>
      <c/>
      <c r="AN254" s="732"/>
    </row>
    <row>
      <c r="H255" s="835"/>
      <c/>
      <c/>
      <c/>
      <c/>
      <c/>
      <c/>
      <c/>
      <c/>
      <c/>
      <c r="AN255" s="732"/>
    </row>
    <row>
      <c r="AN256" s="732"/>
    </row>
    <row>
      <c r="AN257" s="732"/>
    </row>
  </sheetData>
  <mergeCells count="1">
    <mergeCell ref="AD229:AD230"/>
  </mergeCells>
  <pageMargins left="0.7" right="0.7" top="0.75" bottom="0.75" header="0.3" footer="0.3"/>
</worksheet>
</file>

<file path=xl/worksheets/sheet9.xml><?xml version="1.0" encoding="utf-8"?>
<worksheet xmlns:r="http://schemas.openxmlformats.org/officeDocument/2006/relationships" xmlns="http://schemas.openxmlformats.org/spreadsheetml/2006/main">
  <dimension ref="A1:BW204"/>
  <sheetViews>
    <sheetView showGridLines="0" topLeftCell="A151" workbookViewId="0">
      <selection activeCell="K179" sqref="K179"/>
    </sheetView>
  </sheetViews>
  <sheetFormatPr defaultColWidth="8.85546875" defaultRowHeight="13"/>
  <cols>
    <col min="1" max="1" width="2.7109375" style="105" customWidth="1"/>
    <col min="2" max="2" width="41.42578125" style="105" customWidth="1"/>
    <col min="3" max="3" width="5.7109375" style="105" customWidth="1"/>
    <col min="4" max="43" width="14.7109375" style="105" customWidth="1"/>
    <col min="44" max="16384" width="8.85546875" style="105"/>
  </cols>
  <sheetData>
    <row ht="72.75" customHeight="1">
      <c r="B1" s="507" t="s">
        <v>839</v>
      </c>
      <c s="507" t="s">
        <v>840</v>
      </c>
      <c s="507"/>
      <c r="J1"/>
    </row>
    <row ht="46.5" customHeight="1"/>
    <row ht="38.25" customHeight="1">
      <c r="D3" s="1257"/>
      <c s="539"/>
      <c s="539"/>
      <c s="539"/>
      <c s="539"/>
      <c s="539"/>
      <c s="539"/>
      <c s="925"/>
    </row>
    <row ht="12.2" customHeight="1">
      <c r="B4" s="1093" t="str">
        <f>IF(CF4_SETTING!AM19="","",CF4_SETTING!AM19)</f>
        <v>SEPA SRL</v>
      </c>
      <c r="D4" s="1268"/>
      <c s="501"/>
      <c s="501"/>
      <c s="501"/>
      <c s="501"/>
      <c s="501"/>
      <c s="501"/>
      <c s="864"/>
    </row>
    <row ht="12.2" customHeight="1">
      <c r="B5" s="1093"/>
      <c r="D5" s="1268"/>
      <c s="501"/>
      <c s="501"/>
      <c s="501"/>
      <c s="501"/>
      <c s="501"/>
      <c s="501"/>
      <c s="864"/>
    </row>
    <row ht="36.75" customHeight="1">
      <c r="D6" s="962"/>
      <c s="527"/>
      <c s="527"/>
      <c s="527"/>
      <c s="527"/>
      <c s="527"/>
      <c s="527"/>
      <c s="952"/>
    </row>
    <row ht="18" customHeight="1"/>
    <row ht="12.2" customHeight="1"/>
    <row ht="12.2" customHeight="1">
      <c r="B9" s="367" t="s">
        <v>1700</v>
      </c>
      <c s="47"/>
      <c s="47"/>
      <c r="F9" s="500"/>
      <c s="500"/>
      <c s="500"/>
    </row>
    <row ht="12.2" customHeight="1">
      <c r="B10" s="388" t="s">
        <v>478</v>
      </c>
      <c s="264" t="s">
        <v>1055</v>
      </c>
      <c s="914">
        <f>IF(CF4_SETTING!AM2="","",CF4_SETTING!AM2)</f>
        <v>2026</v>
      </c>
      <c s="736"/>
      <c s="736"/>
      <c s="264"/>
    </row>
    <row ht="12.2" customHeight="1">
      <c r="B11" s="388" t="s">
        <v>1165</v>
      </c>
      <c r="D11" s="914">
        <f>CF4_SETTING!AM3</f>
        <v>25</v>
      </c>
      <c s="736"/>
      <c s="736"/>
      <c s="264"/>
    </row>
    <row ht="12.2" customHeight="1">
      <c r="B12" s="391" t="s">
        <v>806</v>
      </c>
      <c r="D12" s="814" t="str">
        <f>VLOOKUP(CF4_SETTING!AM4,CF4_SETTING!Q25:R27,2,FALSE)</f>
        <v>Incrementale da anno 6</v>
      </c>
      <c/>
      <c s="1194">
        <f>D10+D11-1</f>
        <v>2050</v>
      </c>
      <c s="839"/>
      <c s="371"/>
      <c s="371"/>
      <c s="371"/>
      <c s="371"/>
      <c s="371"/>
    </row>
    <row ht="12.2" customHeight="1">
      <c r="B13" s="1207" t="s">
        <v>1107</v>
      </c>
      <c r="D13" s="934">
        <f>IF(CF4_SETTING!AM5="","",CF4_SETTING!AM5)</f>
        <v>2027</v>
      </c>
      <c s="758"/>
      <c s="758"/>
      <c s="371"/>
      <c s="371"/>
      <c s="371"/>
      <c s="371"/>
      <c s="371"/>
      <c s="371"/>
    </row>
    <row ht="23.25" customHeight="1">
      <c r="B14" s="748" t="s">
        <v>820</v>
      </c>
      <c s="2"/>
      <c s="363"/>
      <c s="586"/>
      <c s="586"/>
      <c s="371"/>
      <c s="371"/>
      <c s="371"/>
      <c s="371"/>
      <c s="371"/>
      <c s="371"/>
    </row>
    <row ht="12.2" customHeight="1" s="802" customFormat="1">
      <c s="105"/>
      <c s="388" t="s">
        <v>1408</v>
      </c>
      <c s="264" t="s">
        <v>1075</v>
      </c>
      <c s="814">
        <f>IF(CF4_SETTING!AM20="","",CF4_SETTING!AM20)</f>
        <v>0.23999999999999999</v>
      </c>
      <c s="105"/>
      <c s="105"/>
      <c s="105"/>
      <c s="105"/>
      <c s="105"/>
      <c s="105"/>
      <c s="105"/>
      <c s="105"/>
      <c s="105"/>
      <c s="105"/>
      <c s="105"/>
      <c s="105"/>
      <c s="105"/>
      <c s="105"/>
      <c s="105"/>
      <c s="105"/>
      <c s="105"/>
      <c s="105"/>
      <c s="105"/>
      <c s="105"/>
    </row>
    <row ht="11.25" customHeight="1" s="802" customFormat="1">
      <c s="105"/>
      <c s="388" t="s">
        <v>1768</v>
      </c>
      <c s="264" t="s">
        <v>1075</v>
      </c>
      <c s="814">
        <f>IF(CF4_SETTING!AM21="","",CF4_SETTING!AM21)</f>
        <v>0.039</v>
      </c>
      <c s="105"/>
      <c s="105"/>
      <c s="105"/>
      <c s="105"/>
      <c s="105"/>
      <c s="105"/>
      <c s="105"/>
      <c s="105"/>
      <c s="105"/>
      <c s="105"/>
      <c s="105"/>
      <c s="105"/>
      <c s="105"/>
      <c s="105"/>
      <c s="105"/>
      <c s="105"/>
      <c s="105"/>
      <c s="105"/>
      <c s="105"/>
      <c s="105"/>
    </row>
    <row ht="12.2" customHeight="1" s="802" customFormat="1">
      <c s="105"/>
      <c s="388" t="s">
        <v>816</v>
      </c>
      <c s="264" t="s">
        <v>1075</v>
      </c>
      <c s="814">
        <f>IF(CF4_SETTING!AM22="","",CF4_SETTING!AM22)</f>
        <v>0</v>
      </c>
      <c s="105"/>
      <c s="105"/>
      <c s="105"/>
      <c s="105"/>
      <c s="105"/>
      <c s="105"/>
      <c s="105"/>
      <c s="105"/>
      <c s="105"/>
      <c s="105"/>
      <c s="105"/>
      <c s="105"/>
      <c s="105"/>
      <c s="105"/>
      <c s="105"/>
      <c s="105"/>
      <c s="105"/>
      <c s="105"/>
      <c s="105"/>
      <c s="105"/>
    </row>
    <row ht="12.75" hidden="1" s="802" customFormat="1">
      <c s="105"/>
      <c r="D18" s="814" t="str">
        <f>IF(CF4_SETTING!AM23="","",CF4_SETTING!AM23)</f>
        <v>NO</v>
      </c>
      <c s="105"/>
      <c s="105"/>
      <c s="105"/>
      <c s="105"/>
      <c s="105"/>
      <c s="105"/>
      <c s="105"/>
      <c s="105"/>
      <c s="105"/>
      <c s="105"/>
      <c s="105"/>
      <c s="105"/>
      <c s="105"/>
      <c s="105"/>
      <c s="105"/>
      <c s="105"/>
      <c s="105"/>
      <c s="105"/>
      <c s="105"/>
      <c s="105"/>
    </row>
    <row ht="13.7" s="802" customFormat="1">
      <c s="105"/>
      <c s="388" t="s">
        <v>18</v>
      </c>
      <c s="105"/>
      <c s="814" t="str">
        <f>IF(CF4_SETTING!AM23="","",CF4_SETTING!AM23)</f>
        <v>NO</v>
      </c>
      <c s="105"/>
      <c s="105"/>
      <c s="105"/>
      <c s="105"/>
      <c s="105"/>
      <c s="105"/>
      <c s="105"/>
      <c s="105"/>
      <c s="105"/>
      <c s="105"/>
      <c s="105"/>
      <c s="105"/>
      <c s="105"/>
      <c s="105"/>
      <c s="105"/>
      <c s="105"/>
      <c s="105"/>
      <c s="105"/>
      <c s="105"/>
      <c s="105"/>
    </row>
    <row ht="12.75" hidden="1" s="802" customFormat="1">
      <c s="105"/>
      <c s="388" t="s">
        <v>51</v>
      </c>
      <c s="105"/>
      <c s="814">
        <f>IF(CF4_SETTING!AM25="","",CF4_SETTING!AM25)</f>
        <v>0</v>
      </c>
      <c s="105"/>
      <c s="105"/>
      <c s="105"/>
      <c s="105"/>
      <c s="105"/>
      <c s="105"/>
      <c s="105"/>
      <c s="105"/>
      <c s="105"/>
      <c s="105"/>
      <c s="105"/>
      <c s="105"/>
      <c s="105"/>
      <c s="105"/>
      <c s="105"/>
      <c s="105"/>
      <c s="105"/>
      <c s="105"/>
      <c s="105"/>
      <c s="105"/>
    </row>
    <row ht="28.5" customHeight="1" s="802" customFormat="1">
      <c s="105"/>
      <c s="287"/>
      <c s="287"/>
      <c s="7">
        <f>D10</f>
        <v>2026</v>
      </c>
      <c s="7">
        <f t="shared" si="0" ref="E21:AQ21">IF(D21="","",IF(D21+1&lt;=$F$12,D21+1,""))</f>
        <v>2027</v>
      </c>
      <c s="7">
        <f t="shared" si="0"/>
        <v>2028</v>
      </c>
      <c s="7">
        <f t="shared" si="0"/>
        <v>2029</v>
      </c>
      <c s="7">
        <f t="shared" si="0"/>
        <v>2030</v>
      </c>
      <c s="7">
        <f t="shared" si="0"/>
        <v>2031</v>
      </c>
      <c s="7">
        <f t="shared" si="0"/>
        <v>2032</v>
      </c>
      <c s="7">
        <f t="shared" si="0"/>
        <v>2033</v>
      </c>
      <c s="7">
        <f t="shared" si="0"/>
        <v>2034</v>
      </c>
      <c s="7">
        <f t="shared" si="0"/>
        <v>2035</v>
      </c>
      <c s="7">
        <f t="shared" si="0"/>
        <v>2036</v>
      </c>
      <c s="7">
        <f t="shared" si="0"/>
        <v>2037</v>
      </c>
      <c s="7">
        <f t="shared" si="0"/>
        <v>2038</v>
      </c>
      <c s="7">
        <f t="shared" si="0"/>
        <v>2039</v>
      </c>
      <c s="7">
        <f t="shared" si="0"/>
        <v>2040</v>
      </c>
      <c s="7">
        <f t="shared" si="0"/>
        <v>2041</v>
      </c>
      <c s="7">
        <f t="shared" si="0"/>
        <v>2042</v>
      </c>
      <c s="7">
        <f t="shared" si="0"/>
        <v>2043</v>
      </c>
      <c s="7">
        <f t="shared" si="0"/>
        <v>2044</v>
      </c>
      <c s="7">
        <f t="shared" si="0"/>
        <v>2045</v>
      </c>
      <c s="7">
        <f t="shared" si="0"/>
        <v>2046</v>
      </c>
      <c s="7">
        <f t="shared" si="0"/>
        <v>2047</v>
      </c>
      <c s="7">
        <f t="shared" si="0"/>
        <v>2048</v>
      </c>
      <c s="7">
        <f t="shared" si="0"/>
        <v>2049</v>
      </c>
      <c s="7">
        <f t="shared" si="0"/>
        <v>2050</v>
      </c>
      <c s="7" t="str">
        <f t="shared" si="0"/>
        <v/>
      </c>
      <c s="7" t="str">
        <f t="shared" si="0"/>
        <v/>
      </c>
      <c s="7" t="str">
        <f t="shared" si="0"/>
        <v/>
      </c>
      <c s="7" t="str">
        <f t="shared" si="0"/>
        <v/>
      </c>
      <c s="7" t="str">
        <f t="shared" si="0"/>
        <v/>
      </c>
      <c s="7" t="str">
        <f t="shared" si="0"/>
        <v/>
      </c>
      <c s="7" t="str">
        <f t="shared" si="0"/>
        <v/>
      </c>
      <c s="7" t="str">
        <f t="shared" si="0"/>
        <v/>
      </c>
      <c s="7" t="str">
        <f t="shared" si="0"/>
        <v/>
      </c>
      <c s="7" t="str">
        <f t="shared" si="0"/>
        <v/>
      </c>
      <c s="7" t="str">
        <f t="shared" si="0"/>
        <v/>
      </c>
      <c s="7" t="str">
        <f t="shared" si="0"/>
        <v/>
      </c>
      <c s="7" t="str">
        <f t="shared" si="0"/>
        <v/>
      </c>
      <c s="7" t="str">
        <f t="shared" si="0"/>
        <v/>
      </c>
      <c s="7" t="str">
        <f t="shared" si="0"/>
        <v/>
      </c>
      <c/>
    </row>
    <row ht="15.1" s="802" customFormat="1">
      <c s="105"/>
      <c s="391" t="s">
        <v>1771</v>
      </c>
      <c s="262" t="s">
        <v>155</v>
      </c>
      <c s="10">
        <f>IF(INPUT_F_I_output!D21="","",INPUT_F_I_output!D21)</f>
        <v>0</v>
      </c>
      <c s="10">
        <f>IF(INPUT_F_I_output!E21="","",INPUT_F_I_output!E21)</f>
        <v>0</v>
      </c>
      <c s="10">
        <f>IF(INPUT_F_I_output!F21="","",INPUT_F_I_output!F21)</f>
        <v>0</v>
      </c>
      <c s="10">
        <f>IF(INPUT_F_I_output!G21="","",INPUT_F_I_output!G21)</f>
        <v>0</v>
      </c>
      <c s="10">
        <f>IF(INPUT_F_I_output!H21="","",INPUT_F_I_output!H21)</f>
        <v>0</v>
      </c>
      <c s="10">
        <f>IF(INPUT_F_I_output!I21="","",INPUT_F_I_output!I21)</f>
        <v>0</v>
      </c>
      <c s="10">
        <f>IF(INPUT_F_I_output!J21="","",INPUT_F_I_output!J21)</f>
        <v>0</v>
      </c>
      <c s="10">
        <f>IF(INPUT_F_I_output!K21="","",INPUT_F_I_output!K21)</f>
        <v>0</v>
      </c>
      <c s="10">
        <f>IF(INPUT_F_I_output!L21="","",INPUT_F_I_output!L21)</f>
        <v>0</v>
      </c>
      <c s="10">
        <f>IF(INPUT_F_I_output!M21="","",INPUT_F_I_output!M21)</f>
        <v>0</v>
      </c>
      <c s="10" t="str">
        <f>IF(INPUT_F_I_output!N21="","",INPUT_F_I_output!N21)</f>
        <v/>
      </c>
      <c s="10" t="str">
        <f>IF(INPUT_F_I_output!O21="","",INPUT_F_I_output!O21)</f>
        <v/>
      </c>
      <c s="10" t="str">
        <f>IF(INPUT_F_I_output!P21="","",INPUT_F_I_output!P21)</f>
        <v/>
      </c>
      <c s="10" t="str">
        <f>IF(INPUT_F_I_output!Q21="","",INPUT_F_I_output!Q21)</f>
        <v/>
      </c>
      <c s="10" t="str">
        <f>IF(INPUT_F_I_output!R21="","",INPUT_F_I_output!R21)</f>
        <v/>
      </c>
      <c s="10" t="str">
        <f>IF(INPUT_F_I_output!S21="","",INPUT_F_I_output!S21)</f>
        <v/>
      </c>
      <c s="10" t="str">
        <f>IF(INPUT_F_I_output!T21="","",INPUT_F_I_output!T21)</f>
        <v/>
      </c>
      <c s="10" t="str">
        <f>IF(INPUT_F_I_output!U21="","",INPUT_F_I_output!U21)</f>
        <v/>
      </c>
      <c s="10" t="str">
        <f>IF(INPUT_F_I_output!V21="","",INPUT_F_I_output!V21)</f>
        <v/>
      </c>
      <c s="10" t="str">
        <f>IF(INPUT_F_I_output!W21="","",INPUT_F_I_output!W21)</f>
        <v/>
      </c>
      <c s="10" t="str">
        <f>IF(INPUT_F_I_output!X21="","",INPUT_F_I_output!X21)</f>
        <v/>
      </c>
      <c s="10" t="str">
        <f>IF(INPUT_F_I_output!Y21="","",INPUT_F_I_output!Y21)</f>
        <v/>
      </c>
      <c s="10" t="str">
        <f>IF(INPUT_F_I_output!Z21="","",INPUT_F_I_output!Z21)</f>
        <v/>
      </c>
      <c s="10" t="str">
        <f>IF(INPUT_F_I_output!AA21="","",INPUT_F_I_output!AA21)</f>
        <v/>
      </c>
      <c s="10" t="str">
        <f>IF(INPUT_F_I_output!AB21="","",INPUT_F_I_output!AB21)</f>
        <v/>
      </c>
      <c s="10" t="str">
        <f>IF(INPUT_F_I_output!AC21="","",INPUT_F_I_output!AC21)</f>
        <v/>
      </c>
      <c s="10" t="str">
        <f>IF(INPUT_F_I_output!AD21="","",INPUT_F_I_output!AD21)</f>
        <v/>
      </c>
      <c s="10" t="str">
        <f>IF(INPUT_F_I_output!AE21="","",INPUT_F_I_output!AE21)</f>
        <v/>
      </c>
      <c s="10" t="str">
        <f>IF(INPUT_F_I_output!AF21="","",INPUT_F_I_output!AF21)</f>
        <v/>
      </c>
      <c s="10" t="str">
        <f>IF(INPUT_F_I_output!AG21="","",INPUT_F_I_output!AG21)</f>
        <v/>
      </c>
      <c s="10" t="str">
        <f>IF(INPUT_F_I_output!AH21="","",INPUT_F_I_output!AH21)</f>
        <v/>
      </c>
      <c s="10" t="str">
        <f>IF(INPUT_F_I_output!AI21="","",INPUT_F_I_output!AI21)</f>
        <v/>
      </c>
      <c s="10" t="str">
        <f>IF(INPUT_F_I_output!AJ21="","",INPUT_F_I_output!AJ21)</f>
        <v/>
      </c>
      <c s="10" t="str">
        <f>IF(INPUT_F_I_output!AK21="","",INPUT_F_I_output!AK21)</f>
        <v/>
      </c>
      <c s="10" t="str">
        <f>IF(INPUT_F_I_output!AL21="","",INPUT_F_I_output!AL21)</f>
        <v/>
      </c>
      <c s="10" t="str">
        <f>IF(INPUT_F_I_output!AM21="","",INPUT_F_I_output!AM21)</f>
        <v/>
      </c>
      <c s="10" t="str">
        <f>IF(INPUT_F_I_output!AN21="","",INPUT_F_I_output!AN21)</f>
        <v/>
      </c>
      <c s="10" t="str">
        <f>IF(INPUT_F_I_output!AO21="","",INPUT_F_I_output!AO21)</f>
        <v/>
      </c>
      <c s="10" t="str">
        <f>IF(INPUT_F_I_output!AP21="","",INPUT_F_I_output!AP21)</f>
        <v/>
      </c>
      <c s="10" t="str">
        <f>IF(INPUT_F_I_output!AQ21="","",INPUT_F_I_output!AQ21)</f>
        <v/>
      </c>
      <c/>
    </row>
    <row ht="12.2" customHeight="1" s="802" customFormat="1">
      <c s="105"/>
      <c s="391" t="s">
        <v>248</v>
      </c>
      <c s="262" t="s">
        <v>155</v>
      </c>
      <c s="10">
        <f>IF(INPUT_F_I_output!D22="","",INPUT_F_I_output!D22)</f>
        <v>0</v>
      </c>
      <c s="10">
        <f>IF(INPUT_F_I_output!E22="","",INPUT_F_I_output!E22)</f>
        <v>0</v>
      </c>
      <c s="10">
        <f>IF(INPUT_F_I_output!F22="","",INPUT_F_I_output!F22)</f>
        <v>0</v>
      </c>
      <c s="10">
        <f>IF(INPUT_F_I_output!G22="","",INPUT_F_I_output!G22)</f>
        <v>0</v>
      </c>
      <c s="10">
        <f>IF(INPUT_F_I_output!H22="","",INPUT_F_I_output!H22)</f>
        <v>0</v>
      </c>
      <c s="10">
        <f>IF(INPUT_F_I_output!I22="","",INPUT_F_I_output!I22)</f>
        <v>0</v>
      </c>
      <c s="10">
        <f>IF(INPUT_F_I_output!J22="","",INPUT_F_I_output!J22)</f>
        <v>0</v>
      </c>
      <c s="10">
        <f>IF(INPUT_F_I_output!K22="","",INPUT_F_I_output!K22)</f>
        <v>0</v>
      </c>
      <c s="10">
        <f>IF(INPUT_F_I_output!L22="","",INPUT_F_I_output!L22)</f>
        <v>0</v>
      </c>
      <c s="10">
        <f>IF(INPUT_F_I_output!M22="","",INPUT_F_I_output!M22)</f>
        <v>0</v>
      </c>
      <c s="10" t="str">
        <f>IF(INPUT_F_I_output!N22="","",INPUT_F_I_output!N22)</f>
        <v/>
      </c>
      <c s="10" t="str">
        <f>IF(INPUT_F_I_output!O22="","",INPUT_F_I_output!O22)</f>
        <v/>
      </c>
      <c s="10" t="str">
        <f>IF(INPUT_F_I_output!P22="","",INPUT_F_I_output!P22)</f>
        <v/>
      </c>
      <c s="10" t="str">
        <f>IF(INPUT_F_I_output!Q22="","",INPUT_F_I_output!Q22)</f>
        <v/>
      </c>
      <c s="10" t="str">
        <f>IF(INPUT_F_I_output!R22="","",INPUT_F_I_output!R22)</f>
        <v/>
      </c>
      <c s="10" t="str">
        <f>IF(INPUT_F_I_output!S22="","",INPUT_F_I_output!S22)</f>
        <v/>
      </c>
      <c s="10" t="str">
        <f>IF(INPUT_F_I_output!T22="","",INPUT_F_I_output!T22)</f>
        <v/>
      </c>
      <c s="10" t="str">
        <f>IF(INPUT_F_I_output!U22="","",INPUT_F_I_output!U22)</f>
        <v/>
      </c>
      <c s="10" t="str">
        <f>IF(INPUT_F_I_output!V22="","",INPUT_F_I_output!V22)</f>
        <v/>
      </c>
      <c s="10" t="str">
        <f>IF(INPUT_F_I_output!W22="","",INPUT_F_I_output!W22)</f>
        <v/>
      </c>
      <c s="10" t="str">
        <f>IF(INPUT_F_I_output!X22="","",INPUT_F_I_output!X22)</f>
        <v/>
      </c>
      <c s="10" t="str">
        <f>IF(INPUT_F_I_output!Y22="","",INPUT_F_I_output!Y22)</f>
        <v/>
      </c>
      <c s="10" t="str">
        <f>IF(INPUT_F_I_output!Z22="","",INPUT_F_I_output!Z22)</f>
        <v/>
      </c>
      <c s="10" t="str">
        <f>IF(INPUT_F_I_output!AA22="","",INPUT_F_I_output!AA22)</f>
        <v/>
      </c>
      <c s="10" t="str">
        <f>IF(INPUT_F_I_output!AB22="","",INPUT_F_I_output!AB22)</f>
        <v/>
      </c>
      <c s="10" t="str">
        <f>IF(INPUT_F_I_output!AC22="","",INPUT_F_I_output!AC22)</f>
        <v/>
      </c>
      <c s="10" t="str">
        <f>IF(INPUT_F_I_output!AD22="","",INPUT_F_I_output!AD22)</f>
        <v/>
      </c>
      <c s="10" t="str">
        <f>IF(INPUT_F_I_output!AE22="","",INPUT_F_I_output!AE22)</f>
        <v/>
      </c>
      <c s="10" t="str">
        <f>IF(INPUT_F_I_output!AF22="","",INPUT_F_I_output!AF22)</f>
        <v/>
      </c>
      <c s="10" t="str">
        <f>IF(INPUT_F_I_output!AG22="","",INPUT_F_I_output!AG22)</f>
        <v/>
      </c>
      <c s="10" t="str">
        <f>IF(INPUT_F_I_output!AH22="","",INPUT_F_I_output!AH22)</f>
        <v/>
      </c>
      <c s="10" t="str">
        <f>IF(INPUT_F_I_output!AI22="","",INPUT_F_I_output!AI22)</f>
        <v/>
      </c>
      <c s="10" t="str">
        <f>IF(INPUT_F_I_output!AJ22="","",INPUT_F_I_output!AJ22)</f>
        <v/>
      </c>
      <c s="10" t="str">
        <f>IF(INPUT_F_I_output!AK22="","",INPUT_F_I_output!AK22)</f>
        <v/>
      </c>
      <c s="10" t="str">
        <f>IF(INPUT_F_I_output!AL22="","",INPUT_F_I_output!AL22)</f>
        <v/>
      </c>
      <c s="10" t="str">
        <f>IF(INPUT_F_I_output!AM22="","",INPUT_F_I_output!AM22)</f>
        <v/>
      </c>
      <c s="10" t="str">
        <f>IF(INPUT_F_I_output!AN22="","",INPUT_F_I_output!AN22)</f>
        <v/>
      </c>
      <c s="10" t="str">
        <f>IF(INPUT_F_I_output!AO22="","",INPUT_F_I_output!AO22)</f>
        <v/>
      </c>
      <c s="10" t="str">
        <f>IF(INPUT_F_I_output!AP22="","",INPUT_F_I_output!AP22)</f>
        <v/>
      </c>
      <c s="10" t="str">
        <f>IF(INPUT_F_I_output!AQ22="","",INPUT_F_I_output!AQ22)</f>
        <v/>
      </c>
      <c/>
    </row>
    <row ht="23.25" customHeight="1" s="802" customFormat="1">
      <c s="105"/>
      <c s="287"/>
      <c s="287"/>
      <c s="287"/>
      <c s="287"/>
      <c s="287"/>
      <c s="287"/>
      <c s="287"/>
      <c s="287"/>
      <c s="287"/>
      <c s="287"/>
      <c s="287"/>
      <c s="287"/>
      <c/>
      <c/>
      <c/>
      <c/>
      <c/>
      <c/>
      <c/>
      <c/>
      <c/>
      <c/>
      <c/>
      <c/>
      <c/>
      <c/>
      <c/>
      <c/>
      <c/>
      <c/>
      <c/>
      <c/>
      <c/>
      <c/>
      <c/>
      <c/>
      <c/>
      <c/>
      <c/>
      <c/>
      <c/>
      <c/>
      <c/>
    </row>
    <row ht="12.2" customHeight="1" s="802" customFormat="1">
      <c s="105"/>
      <c s="710" t="s">
        <v>705</v>
      </c>
      <c r="D25" s="127">
        <f t="shared" si="1" ref="D25:AQ25">D21</f>
        <v>2026</v>
      </c>
      <c s="127">
        <f t="shared" si="1"/>
        <v>2027</v>
      </c>
      <c s="127">
        <f t="shared" si="1"/>
        <v>2028</v>
      </c>
      <c s="127">
        <f t="shared" si="1"/>
        <v>2029</v>
      </c>
      <c s="127">
        <f t="shared" si="1"/>
        <v>2030</v>
      </c>
      <c s="127">
        <f t="shared" si="1"/>
        <v>2031</v>
      </c>
      <c s="127">
        <f t="shared" si="1"/>
        <v>2032</v>
      </c>
      <c s="127">
        <f t="shared" si="1"/>
        <v>2033</v>
      </c>
      <c s="127">
        <f t="shared" si="1"/>
        <v>2034</v>
      </c>
      <c s="127">
        <f t="shared" si="1"/>
        <v>2035</v>
      </c>
      <c s="127">
        <f t="shared" si="1"/>
        <v>2036</v>
      </c>
      <c s="127">
        <f t="shared" si="1"/>
        <v>2037</v>
      </c>
      <c s="127">
        <f t="shared" si="1"/>
        <v>2038</v>
      </c>
      <c s="127">
        <f t="shared" si="1"/>
        <v>2039</v>
      </c>
      <c s="127">
        <f t="shared" si="1"/>
        <v>2040</v>
      </c>
      <c s="127">
        <f t="shared" si="1"/>
        <v>2041</v>
      </c>
      <c s="127">
        <f t="shared" si="1"/>
        <v>2042</v>
      </c>
      <c s="127">
        <f t="shared" si="1"/>
        <v>2043</v>
      </c>
      <c s="127">
        <f t="shared" si="1"/>
        <v>2044</v>
      </c>
      <c s="127">
        <f t="shared" si="1"/>
        <v>2045</v>
      </c>
      <c s="127">
        <f t="shared" si="1"/>
        <v>2046</v>
      </c>
      <c s="127">
        <f t="shared" si="1"/>
        <v>2047</v>
      </c>
      <c s="127">
        <f t="shared" si="1"/>
        <v>2048</v>
      </c>
      <c s="127">
        <f t="shared" si="1"/>
        <v>2049</v>
      </c>
      <c s="127">
        <f t="shared" si="1"/>
        <v>2050</v>
      </c>
      <c s="127" t="str">
        <f t="shared" si="1"/>
        <v/>
      </c>
      <c s="127" t="str">
        <f t="shared" si="1"/>
        <v/>
      </c>
      <c s="127" t="str">
        <f t="shared" si="1"/>
        <v/>
      </c>
      <c s="127" t="str">
        <f t="shared" si="1"/>
        <v/>
      </c>
      <c s="127" t="str">
        <f t="shared" si="1"/>
        <v/>
      </c>
      <c s="127" t="str">
        <f t="shared" si="1"/>
        <v/>
      </c>
      <c s="127" t="str">
        <f t="shared" si="1"/>
        <v/>
      </c>
      <c s="127" t="str">
        <f t="shared" si="1"/>
        <v/>
      </c>
      <c s="127" t="str">
        <f t="shared" si="1"/>
        <v/>
      </c>
      <c s="127" t="str">
        <f t="shared" si="1"/>
        <v/>
      </c>
      <c s="127" t="str">
        <f t="shared" si="1"/>
        <v/>
      </c>
      <c s="127" t="str">
        <f t="shared" si="1"/>
        <v/>
      </c>
      <c s="127" t="str">
        <f t="shared" si="1"/>
        <v/>
      </c>
      <c s="127" t="str">
        <f t="shared" si="1"/>
        <v/>
      </c>
      <c s="127" t="str">
        <f t="shared" si="1"/>
        <v/>
      </c>
      <c/>
    </row>
    <row ht="12.2" customHeight="1" s="802" customFormat="1">
      <c s="105"/>
      <c s="391" t="s">
        <v>706</v>
      </c>
      <c s="262" t="s">
        <v>155</v>
      </c>
      <c s="10">
        <f>IF(INPUT_F_I_output!D25="","",INPUT_F_I_output!D25)</f>
        <v>0</v>
      </c>
      <c s="10">
        <f>IF(INPUT_F_I_output!E25="","",INPUT_F_I_output!E25)</f>
        <v>0</v>
      </c>
      <c s="10">
        <f>IF(INPUT_F_I_output!F25="","",INPUT_F_I_output!F25)</f>
        <v>0</v>
      </c>
      <c s="10">
        <f>IF(INPUT_F_I_output!G25="","",INPUT_F_I_output!G25)</f>
        <v>0</v>
      </c>
      <c s="10">
        <f>IF(INPUT_F_I_output!H25="","",INPUT_F_I_output!H25)</f>
        <v>0</v>
      </c>
      <c s="10">
        <f>IF(INPUT_F_I_output!I25="","",INPUT_F_I_output!I25)</f>
        <v>0</v>
      </c>
      <c s="10">
        <f>IF(INPUT_F_I_output!J25="","",INPUT_F_I_output!J25)</f>
        <v>0</v>
      </c>
      <c s="10">
        <f>IF(INPUT_F_I_output!K25="","",INPUT_F_I_output!K25)</f>
        <v>0</v>
      </c>
      <c s="10">
        <f>IF(INPUT_F_I_output!L25="","",INPUT_F_I_output!L25)</f>
        <v>0</v>
      </c>
      <c s="10">
        <f>IF(INPUT_F_I_output!M25="","",INPUT_F_I_output!M25)</f>
        <v>0</v>
      </c>
      <c s="10" t="str">
        <f>IF(INPUT_F_I_output!N25="","",INPUT_F_I_output!N25)</f>
        <v/>
      </c>
      <c s="10" t="str">
        <f>IF(INPUT_F_I_output!O25="","",INPUT_F_I_output!O25)</f>
        <v/>
      </c>
      <c s="10" t="str">
        <f>IF(INPUT_F_I_output!P25="","",INPUT_F_I_output!P25)</f>
        <v/>
      </c>
      <c s="10" t="str">
        <f>IF(INPUT_F_I_output!Q25="","",INPUT_F_I_output!Q25)</f>
        <v/>
      </c>
      <c s="10" t="str">
        <f>IF(INPUT_F_I_output!R25="","",INPUT_F_I_output!R25)</f>
        <v/>
      </c>
      <c s="10" t="str">
        <f>IF(INPUT_F_I_output!S25="","",INPUT_F_I_output!S25)</f>
        <v/>
      </c>
      <c s="10" t="str">
        <f>IF(INPUT_F_I_output!T25="","",INPUT_F_I_output!T25)</f>
        <v/>
      </c>
      <c s="10" t="str">
        <f>IF(INPUT_F_I_output!U25="","",INPUT_F_I_output!U25)</f>
        <v/>
      </c>
      <c s="10" t="str">
        <f>IF(INPUT_F_I_output!V25="","",INPUT_F_I_output!V25)</f>
        <v/>
      </c>
      <c s="10" t="str">
        <f>IF(INPUT_F_I_output!W25="","",INPUT_F_I_output!W25)</f>
        <v/>
      </c>
      <c s="10" t="str">
        <f>IF(INPUT_F_I_output!X25="","",INPUT_F_I_output!X25)</f>
        <v/>
      </c>
      <c s="10" t="str">
        <f>IF(INPUT_F_I_output!Y25="","",INPUT_F_I_output!Y25)</f>
        <v/>
      </c>
      <c s="10" t="str">
        <f>IF(INPUT_F_I_output!Z25="","",INPUT_F_I_output!Z25)</f>
        <v/>
      </c>
      <c s="10" t="str">
        <f>IF(INPUT_F_I_output!AA25="","",INPUT_F_I_output!AA25)</f>
        <v/>
      </c>
      <c s="10" t="str">
        <f>IF(INPUT_F_I_output!AB25="","",INPUT_F_I_output!AB25)</f>
        <v/>
      </c>
      <c s="10" t="str">
        <f>IF(INPUT_F_I_output!AC25="","",INPUT_F_I_output!AC25)</f>
        <v/>
      </c>
      <c s="10" t="str">
        <f>IF(INPUT_F_I_output!AD25="","",INPUT_F_I_output!AD25)</f>
        <v/>
      </c>
      <c s="10" t="str">
        <f>IF(INPUT_F_I_output!AE25="","",INPUT_F_I_output!AE25)</f>
        <v/>
      </c>
      <c s="10" t="str">
        <f>IF(INPUT_F_I_output!AF25="","",INPUT_F_I_output!AF25)</f>
        <v/>
      </c>
      <c s="10" t="str">
        <f>IF(INPUT_F_I_output!AG25="","",INPUT_F_I_output!AG25)</f>
        <v/>
      </c>
      <c s="10" t="str">
        <f>IF(INPUT_F_I_output!AH25="","",INPUT_F_I_output!AH25)</f>
        <v/>
      </c>
      <c s="10" t="str">
        <f>IF(INPUT_F_I_output!AI25="","",INPUT_F_I_output!AI25)</f>
        <v/>
      </c>
      <c s="10" t="str">
        <f>IF(INPUT_F_I_output!AJ25="","",INPUT_F_I_output!AJ25)</f>
        <v/>
      </c>
      <c s="10" t="str">
        <f>IF(INPUT_F_I_output!AK25="","",INPUT_F_I_output!AK25)</f>
        <v/>
      </c>
      <c s="10" t="str">
        <f>IF(INPUT_F_I_output!AL25="","",INPUT_F_I_output!AL25)</f>
        <v/>
      </c>
      <c s="10" t="str">
        <f>IF(INPUT_F_I_output!AM25="","",INPUT_F_I_output!AM25)</f>
        <v/>
      </c>
      <c s="10" t="str">
        <f>IF(INPUT_F_I_output!AN25="","",INPUT_F_I_output!AN25)</f>
        <v/>
      </c>
      <c s="10" t="str">
        <f>IF(INPUT_F_I_output!AO25="","",INPUT_F_I_output!AO25)</f>
        <v/>
      </c>
      <c s="10" t="str">
        <f>IF(INPUT_F_I_output!AP25="","",INPUT_F_I_output!AP25)</f>
        <v/>
      </c>
      <c s="10" t="str">
        <f>IF(INPUT_F_I_output!AQ25="","",INPUT_F_I_output!AQ25)</f>
        <v/>
      </c>
      <c/>
    </row>
    <row ht="12.2" customHeight="1" s="802" customFormat="1">
      <c s="105"/>
      <c s="391" t="s">
        <v>1292</v>
      </c>
      <c s="262" t="s">
        <v>155</v>
      </c>
      <c s="10">
        <f>IF(INPUT_F_I_output!D26="","",INPUT_F_I_output!D26)</f>
        <v>0</v>
      </c>
      <c s="10">
        <f>IF(INPUT_F_I_output!E26="","",INPUT_F_I_output!E26)</f>
        <v>0</v>
      </c>
      <c s="10">
        <f>IF(INPUT_F_I_output!F26="","",INPUT_F_I_output!F26)</f>
        <v>0</v>
      </c>
      <c s="10">
        <f>IF(INPUT_F_I_output!G26="","",INPUT_F_I_output!G26)</f>
        <v>0</v>
      </c>
      <c s="10">
        <f>IF(INPUT_F_I_output!H26="","",INPUT_F_I_output!H26)</f>
        <v>0</v>
      </c>
      <c s="10">
        <f>IF(INPUT_F_I_output!I26="","",INPUT_F_I_output!I26)</f>
        <v>0</v>
      </c>
      <c s="10">
        <f>IF(INPUT_F_I_output!J26="","",INPUT_F_I_output!J26)</f>
        <v>0</v>
      </c>
      <c s="10">
        <f>IF(INPUT_F_I_output!K26="","",INPUT_F_I_output!K26)</f>
        <v>0</v>
      </c>
      <c s="10">
        <f>IF(INPUT_F_I_output!L26="","",INPUT_F_I_output!L26)</f>
        <v>0</v>
      </c>
      <c s="10">
        <f>IF(INPUT_F_I_output!M26="","",INPUT_F_I_output!M26)</f>
        <v>0</v>
      </c>
      <c s="10" t="str">
        <f>IF(INPUT_F_I_output!N26="","",INPUT_F_I_output!N26)</f>
        <v/>
      </c>
      <c s="10" t="str">
        <f>IF(INPUT_F_I_output!O26="","",INPUT_F_I_output!O26)</f>
        <v/>
      </c>
      <c s="10" t="str">
        <f>IF(INPUT_F_I_output!P26="","",INPUT_F_I_output!P26)</f>
        <v/>
      </c>
      <c s="10" t="str">
        <f>IF(INPUT_F_I_output!Q26="","",INPUT_F_I_output!Q26)</f>
        <v/>
      </c>
      <c s="10" t="str">
        <f>IF(INPUT_F_I_output!R26="","",INPUT_F_I_output!R26)</f>
        <v/>
      </c>
      <c s="10" t="str">
        <f>IF(INPUT_F_I_output!S26="","",INPUT_F_I_output!S26)</f>
        <v/>
      </c>
      <c s="10" t="str">
        <f>IF(INPUT_F_I_output!T26="","",INPUT_F_I_output!T26)</f>
        <v/>
      </c>
      <c s="10" t="str">
        <f>IF(INPUT_F_I_output!U26="","",INPUT_F_I_output!U26)</f>
        <v/>
      </c>
      <c s="10" t="str">
        <f>IF(INPUT_F_I_output!V26="","",INPUT_F_I_output!V26)</f>
        <v/>
      </c>
      <c s="10" t="str">
        <f>IF(INPUT_F_I_output!W26="","",INPUT_F_I_output!W26)</f>
        <v/>
      </c>
      <c s="10" t="str">
        <f>IF(INPUT_F_I_output!X26="","",INPUT_F_I_output!X26)</f>
        <v/>
      </c>
      <c s="10" t="str">
        <f>IF(INPUT_F_I_output!Y26="","",INPUT_F_I_output!Y26)</f>
        <v/>
      </c>
      <c s="10" t="str">
        <f>IF(INPUT_F_I_output!Z26="","",INPUT_F_I_output!Z26)</f>
        <v/>
      </c>
      <c s="10" t="str">
        <f>IF(INPUT_F_I_output!AA26="","",INPUT_F_I_output!AA26)</f>
        <v/>
      </c>
      <c s="10" t="str">
        <f>IF(INPUT_F_I_output!AB26="","",INPUT_F_I_output!AB26)</f>
        <v/>
      </c>
      <c s="10" t="str">
        <f>IF(INPUT_F_I_output!AC26="","",INPUT_F_I_output!AC26)</f>
        <v/>
      </c>
      <c s="10" t="str">
        <f>IF(INPUT_F_I_output!AD26="","",INPUT_F_I_output!AD26)</f>
        <v/>
      </c>
      <c s="10" t="str">
        <f>IF(INPUT_F_I_output!AE26="","",INPUT_F_I_output!AE26)</f>
        <v/>
      </c>
      <c s="10" t="str">
        <f>IF(INPUT_F_I_output!AF26="","",INPUT_F_I_output!AF26)</f>
        <v/>
      </c>
      <c s="10" t="str">
        <f>IF(INPUT_F_I_output!AG26="","",INPUT_F_I_output!AG26)</f>
        <v/>
      </c>
      <c s="10" t="str">
        <f>IF(INPUT_F_I_output!AH26="","",INPUT_F_I_output!AH26)</f>
        <v/>
      </c>
      <c s="10" t="str">
        <f>IF(INPUT_F_I_output!AI26="","",INPUT_F_I_output!AI26)</f>
        <v/>
      </c>
      <c s="10" t="str">
        <f>IF(INPUT_F_I_output!AJ26="","",INPUT_F_I_output!AJ26)</f>
        <v/>
      </c>
      <c s="10" t="str">
        <f>IF(INPUT_F_I_output!AK26="","",INPUT_F_I_output!AK26)</f>
        <v/>
      </c>
      <c s="10" t="str">
        <f>IF(INPUT_F_I_output!AL26="","",INPUT_F_I_output!AL26)</f>
        <v/>
      </c>
      <c s="10" t="str">
        <f>IF(INPUT_F_I_output!AM26="","",INPUT_F_I_output!AM26)</f>
        <v/>
      </c>
      <c s="10" t="str">
        <f>IF(INPUT_F_I_output!AN26="","",INPUT_F_I_output!AN26)</f>
        <v/>
      </c>
      <c s="10" t="str">
        <f>IF(INPUT_F_I_output!AO26="","",INPUT_F_I_output!AO26)</f>
        <v/>
      </c>
      <c s="10" t="str">
        <f>IF(INPUT_F_I_output!AP26="","",INPUT_F_I_output!AP26)</f>
        <v/>
      </c>
      <c s="10" t="str">
        <f>IF(INPUT_F_I_output!AQ26="","",INPUT_F_I_output!AQ26)</f>
        <v/>
      </c>
      <c/>
    </row>
    <row ht="24.75" customHeight="1" s="802" customFormat="1">
      <c s="105"/>
      <c s="105"/>
      <c s="105"/>
      <c s="329"/>
      <c s="105"/>
      <c s="105"/>
      <c s="105"/>
      <c s="105"/>
      <c s="105"/>
      <c s="105"/>
      <c s="105"/>
      <c s="105"/>
      <c s="105"/>
      <c s="105"/>
      <c s="105"/>
      <c s="105"/>
      <c s="105"/>
      <c s="105"/>
      <c s="105"/>
      <c s="105"/>
      <c s="105"/>
      <c s="105"/>
      <c s="105"/>
      <c s="105"/>
    </row>
    <row ht="12.2" customHeight="1" s="802" customFormat="1">
      <c s="105"/>
      <c s="105"/>
      <c s="105"/>
      <c s="329"/>
      <c s="105"/>
      <c s="105"/>
      <c s="105"/>
      <c s="105"/>
      <c s="105"/>
      <c s="105"/>
      <c s="105"/>
      <c s="105"/>
      <c s="105"/>
      <c s="105"/>
      <c s="105"/>
      <c s="105"/>
      <c s="105"/>
      <c s="105"/>
      <c s="105"/>
      <c s="105"/>
      <c s="105"/>
      <c s="105"/>
      <c s="105"/>
      <c s="105"/>
    </row>
    <row ht="12.2" customHeight="1" s="802" customFormat="1">
      <c s="105"/>
      <c s="105"/>
      <c s="105"/>
      <c s="329"/>
      <c s="105"/>
      <c s="105"/>
      <c s="105"/>
      <c s="105"/>
      <c s="105"/>
      <c s="105"/>
      <c s="105"/>
      <c s="105"/>
      <c s="105"/>
      <c s="105"/>
      <c s="105"/>
      <c s="105"/>
      <c s="105"/>
      <c s="105"/>
      <c s="105"/>
      <c s="105"/>
      <c s="105"/>
      <c s="105"/>
      <c s="105"/>
      <c s="105"/>
    </row>
    <row ht="12.2" customHeight="1" s="802" customFormat="1">
      <c s="105"/>
      <c s="105"/>
      <c s="105"/>
      <c s="329"/>
      <c s="105"/>
      <c s="105"/>
      <c s="105"/>
      <c s="105"/>
      <c s="105"/>
      <c s="105"/>
      <c s="105"/>
      <c s="105"/>
      <c s="105"/>
      <c s="105"/>
      <c s="105"/>
      <c s="105"/>
      <c s="105"/>
      <c s="105"/>
      <c s="105"/>
      <c s="105"/>
      <c s="105"/>
      <c s="105"/>
      <c s="105"/>
      <c s="105"/>
    </row>
    <row ht="12.2" customHeight="1" s="802" customFormat="1">
      <c s="105"/>
      <c s="105"/>
      <c s="105"/>
      <c s="329"/>
      <c s="105"/>
      <c s="105"/>
      <c s="105"/>
      <c s="105"/>
      <c s="105"/>
      <c s="105"/>
      <c s="105"/>
      <c s="105"/>
      <c s="105"/>
      <c s="105"/>
      <c s="105"/>
      <c s="105"/>
      <c s="105"/>
      <c s="105"/>
      <c s="105"/>
      <c s="105"/>
      <c s="105"/>
      <c s="105"/>
      <c s="105"/>
      <c s="105"/>
    </row>
    <row ht="12.2" customHeight="1"/>
    <row ht="9.75" customHeight="1"/>
    <row ht="22.7" hidden="1" customHeight="1">
      <c r="B35" s="111" t="s">
        <v>727</v>
      </c>
      <c s="111"/>
      <c s="111"/>
      <c s="111"/>
      <c s="111"/>
      <c s="111"/>
      <c s="111"/>
      <c s="111"/>
      <c s="111"/>
      <c s="111"/>
      <c s="111"/>
      <c s="111"/>
      <c s="111"/>
      <c s="111"/>
      <c s="111"/>
      <c s="111"/>
      <c s="111"/>
      <c s="111"/>
      <c s="111"/>
      <c s="111"/>
    </row>
    <row ht="22.7" hidden="1" customHeight="1">
      <c r="B36" s="236"/>
      <c s="236"/>
      <c s="236"/>
      <c s="236"/>
      <c s="236"/>
      <c s="236"/>
      <c s="236"/>
      <c s="236"/>
      <c s="236"/>
      <c s="236"/>
      <c s="236"/>
      <c s="236"/>
      <c s="236"/>
      <c s="236"/>
      <c s="236"/>
      <c s="236"/>
      <c s="236"/>
      <c s="236"/>
      <c s="236"/>
      <c s="236"/>
    </row>
    <row ht="22.7" hidden="1" customHeight="1">
      <c r="B37" s="236"/>
      <c s="236"/>
      <c s="236"/>
      <c s="236"/>
      <c s="236"/>
      <c s="236"/>
      <c s="236"/>
      <c s="236"/>
      <c s="236"/>
      <c s="236"/>
      <c s="236"/>
      <c s="236"/>
      <c s="236"/>
      <c s="236"/>
      <c s="236"/>
      <c s="236"/>
      <c s="236"/>
      <c s="236"/>
      <c s="236"/>
      <c s="236"/>
    </row>
    <row ht="22.7" hidden="1" customHeight="1">
      <c r="B38" s="236"/>
      <c s="236"/>
      <c s="236"/>
      <c s="236"/>
      <c s="236"/>
      <c s="236"/>
      <c s="236"/>
      <c s="236"/>
      <c s="236"/>
      <c s="236"/>
      <c s="236"/>
      <c s="236"/>
      <c s="236"/>
      <c s="236"/>
      <c s="236"/>
      <c s="236"/>
      <c s="236"/>
      <c s="236"/>
      <c s="236"/>
      <c s="236"/>
    </row>
    <row ht="22.7" hidden="1" customHeight="1">
      <c r="B39" s="236"/>
      <c s="236"/>
      <c s="236"/>
      <c s="236"/>
      <c s="236"/>
      <c s="236"/>
      <c s="236"/>
      <c s="236"/>
      <c s="236"/>
      <c s="236"/>
      <c s="236"/>
      <c s="236"/>
      <c s="236"/>
      <c s="236"/>
      <c s="236"/>
      <c s="236"/>
      <c s="236"/>
      <c s="236"/>
      <c s="236"/>
      <c s="236"/>
    </row>
    <row ht="22.7" hidden="1" customHeight="1">
      <c r="B40" s="236"/>
      <c s="236"/>
      <c s="236"/>
      <c s="236"/>
      <c s="236"/>
      <c s="236"/>
      <c s="236"/>
      <c s="236"/>
      <c s="236"/>
      <c s="236"/>
      <c s="236"/>
      <c s="236"/>
      <c s="236"/>
      <c s="236"/>
      <c s="236"/>
      <c s="236"/>
      <c s="236"/>
      <c s="236"/>
      <c s="236"/>
      <c s="236"/>
    </row>
    <row ht="22.7" hidden="1" customHeight="1">
      <c r="B41" s="236"/>
      <c s="236"/>
      <c s="236"/>
      <c s="236"/>
      <c s="236"/>
      <c s="236"/>
      <c s="236"/>
      <c s="236"/>
      <c s="236"/>
      <c s="236"/>
      <c s="236"/>
      <c s="236"/>
      <c s="236"/>
      <c s="236"/>
      <c s="236"/>
      <c s="236"/>
      <c s="236"/>
      <c s="236"/>
      <c s="236"/>
      <c s="236"/>
    </row>
    <row ht="22.7" hidden="1" customHeight="1">
      <c r="B42" s="236"/>
      <c s="236"/>
      <c s="236"/>
      <c s="236"/>
      <c s="236"/>
      <c s="236"/>
      <c s="236"/>
      <c s="236"/>
      <c s="236"/>
      <c s="236"/>
      <c s="236"/>
      <c s="236"/>
      <c s="236"/>
      <c s="236"/>
      <c s="236"/>
      <c s="236"/>
      <c s="236"/>
      <c s="236"/>
      <c s="236"/>
      <c s="236"/>
    </row>
    <row ht="22.7" hidden="1" customHeight="1">
      <c r="B43" s="236"/>
      <c s="236"/>
      <c s="236"/>
      <c s="236"/>
      <c s="236"/>
      <c s="236"/>
      <c s="236"/>
      <c s="236"/>
      <c s="236"/>
      <c s="236"/>
      <c s="236"/>
      <c s="236"/>
      <c s="236"/>
      <c s="236"/>
      <c s="236"/>
      <c s="236"/>
      <c s="236"/>
      <c s="236"/>
      <c s="236"/>
      <c s="236"/>
    </row>
    <row ht="22.7" hidden="1" customHeight="1">
      <c r="B44" s="236"/>
      <c s="236"/>
      <c s="236"/>
      <c s="236"/>
      <c s="236"/>
      <c s="236"/>
      <c s="236"/>
      <c s="236"/>
      <c s="236"/>
      <c s="236"/>
      <c s="236"/>
      <c s="236"/>
      <c s="236"/>
      <c s="236"/>
      <c s="236"/>
      <c s="236"/>
      <c s="236"/>
      <c s="236"/>
      <c s="236"/>
      <c s="236"/>
    </row>
    <row ht="12.2" hidden="1" customHeight="1"/>
    <row ht="15.75" hidden="1">
      <c r="B46" s="502" t="s">
        <v>52</v>
      </c>
      <c s="264" t="s">
        <v>1055</v>
      </c>
      <c s="167" t="s">
        <v>751</v>
      </c>
      <c s="167" t="s">
        <v>314</v>
      </c>
      <c s="167" t="s">
        <v>1592</v>
      </c>
      <c s="167" t="s">
        <v>1469</v>
      </c>
      <c s="167" t="s">
        <v>1231</v>
      </c>
      <c s="167" t="s">
        <v>752</v>
      </c>
      <c s="167" t="s">
        <v>180</v>
      </c>
      <c s="167" t="s">
        <v>79</v>
      </c>
      <c s="167" t="s">
        <v>1701</v>
      </c>
      <c s="167" t="s">
        <v>1232</v>
      </c>
      <c s="167" t="s">
        <v>646</v>
      </c>
      <c s="167" t="s">
        <v>538</v>
      </c>
      <c s="192" t="s">
        <v>1079</v>
      </c>
      <c r="R46" s="367" t="s">
        <v>521</v>
      </c>
      <c s="594"/>
      <c s="594"/>
      <c s="719" t="s">
        <v>1075</v>
      </c>
      <c r="X46" s="167" t="s">
        <v>421</v>
      </c>
      <c s="167" t="s">
        <v>1702</v>
      </c>
      <c s="167" t="s">
        <v>1108</v>
      </c>
      <c s="167" t="s">
        <v>977</v>
      </c>
      <c s="167" t="s">
        <v>841</v>
      </c>
      <c s="167" t="s">
        <v>390</v>
      </c>
      <c s="167" t="s">
        <v>1567</v>
      </c>
      <c s="167" t="s">
        <v>1444</v>
      </c>
      <c s="167" t="s">
        <v>1309</v>
      </c>
      <c s="167" t="s">
        <v>842</v>
      </c>
      <c s="167" t="s">
        <v>154</v>
      </c>
      <c s="167" t="s">
        <v>53</v>
      </c>
      <c s="167" t="s">
        <v>1791</v>
      </c>
      <c s="167" t="s">
        <v>1310</v>
      </c>
      <c s="167" t="s">
        <v>728</v>
      </c>
      <c s="167" t="s">
        <v>624</v>
      </c>
      <c s="167" t="s">
        <v>0</v>
      </c>
      <c s="167" t="s">
        <v>0</v>
      </c>
      <c s="167" t="s">
        <v>0</v>
      </c>
      <c s="167">
        <v>2028</v>
      </c>
      <c s="166">
        <v>2029</v>
      </c>
      <c s="166">
        <v>2030</v>
      </c>
      <c s="166">
        <v>2031</v>
      </c>
      <c s="166">
        <v>2032</v>
      </c>
      <c s="166">
        <v>2033</v>
      </c>
      <c s="166">
        <v>2034</v>
      </c>
      <c s="166">
        <v>2035</v>
      </c>
      <c s="166">
        <v>2036</v>
      </c>
      <c s="166">
        <v>2037</v>
      </c>
      <c s="166">
        <v>2038</v>
      </c>
      <c s="166">
        <v>2039</v>
      </c>
      <c s="166">
        <v>2040</v>
      </c>
      <c s="166">
        <v>2041</v>
      </c>
      <c s="166">
        <v>2042</v>
      </c>
      <c s="166">
        <v>2043</v>
      </c>
      <c s="166">
        <v>2044</v>
      </c>
      <c s="166">
        <v>2045</v>
      </c>
      <c s="166">
        <v>2046</v>
      </c>
      <c s="166">
        <v>2047</v>
      </c>
      <c s="166">
        <v>2048</v>
      </c>
      <c s="166">
        <v>2049</v>
      </c>
      <c s="166">
        <v>2050</v>
      </c>
      <c s="166">
        <v>2051</v>
      </c>
      <c s="166">
        <v>2052</v>
      </c>
      <c s="166">
        <v>2053</v>
      </c>
      <c s="166">
        <v>2054</v>
      </c>
      <c s="166">
        <v>2055</v>
      </c>
      <c s="166">
        <v>2056</v>
      </c>
      <c s="166">
        <v>2057</v>
      </c>
      <c s="166">
        <v>2058</v>
      </c>
      <c s="166">
        <v>2059</v>
      </c>
      <c s="166">
        <v>2060</v>
      </c>
    </row>
    <row ht="12.2" hidden="1" customHeight="1">
      <c r="B47" s="343" t="s">
        <v>1311</v>
      </c>
      <c s="264" t="s">
        <v>155</v>
      </c>
      <c s="53"/>
      <c s="53"/>
      <c s="53"/>
      <c s="20"/>
      <c s="291"/>
      <c s="53"/>
      <c s="53"/>
      <c s="20"/>
      <c s="53"/>
      <c s="53"/>
      <c s="53"/>
      <c s="20"/>
      <c s="400">
        <v>0</v>
      </c>
      <c r="R47" s="709" t="s">
        <v>844</v>
      </c>
      <c s="516"/>
      <c s="781"/>
      <c s="626">
        <v>0</v>
      </c>
      <c r="X47" s="285"/>
      <c s="285"/>
      <c s="285"/>
      <c s="20"/>
      <c s="285"/>
      <c s="285"/>
      <c s="285"/>
      <c s="20"/>
      <c s="285"/>
      <c s="285"/>
      <c s="285"/>
      <c s="20"/>
      <c s="285"/>
      <c s="285"/>
      <c s="285"/>
      <c s="20"/>
      <c s="20"/>
      <c s="285"/>
      <c s="285"/>
      <c s="20"/>
      <c s="20"/>
      <c s="20"/>
      <c s="20"/>
      <c s="20"/>
      <c s="20"/>
      <c s="20"/>
      <c s="20"/>
      <c s="20"/>
      <c s="20"/>
      <c s="20"/>
      <c s="20"/>
      <c s="20"/>
      <c s="20"/>
      <c s="20"/>
      <c s="20"/>
      <c s="20"/>
      <c s="20"/>
      <c s="20"/>
      <c s="20"/>
      <c s="20"/>
      <c s="20"/>
      <c s="20"/>
      <c s="20"/>
      <c s="20"/>
      <c s="20"/>
      <c s="20"/>
      <c s="20"/>
      <c s="20"/>
      <c s="20"/>
      <c s="20"/>
      <c s="20"/>
      <c s="20"/>
    </row>
    <row ht="12.2" hidden="1" customHeight="1">
      <c r="B48" s="343" t="s">
        <v>1082</v>
      </c>
      <c s="264" t="s">
        <v>155</v>
      </c>
      <c s="53"/>
      <c s="53"/>
      <c s="53"/>
      <c s="20"/>
      <c s="291"/>
      <c s="53"/>
      <c s="53"/>
      <c s="20"/>
      <c s="53"/>
      <c s="53"/>
      <c s="53"/>
      <c s="20"/>
      <c s="400">
        <v>0</v>
      </c>
      <c r="R48" s="709" t="s">
        <v>1569</v>
      </c>
      <c s="516"/>
      <c s="781"/>
      <c s="626">
        <v>0</v>
      </c>
      <c r="X48"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49" s="367" t="s">
        <v>729</v>
      </c>
      <c s="264" t="s">
        <v>155</v>
      </c>
      <c s="56">
        <v>0</v>
      </c>
      <c s="56">
        <v>0</v>
      </c>
      <c s="56">
        <v>0</v>
      </c>
      <c s="32">
        <v>0</v>
      </c>
      <c s="56">
        <v>0</v>
      </c>
      <c s="56">
        <v>0</v>
      </c>
      <c s="56">
        <v>0</v>
      </c>
      <c s="32">
        <v>0</v>
      </c>
      <c s="56">
        <v>0</v>
      </c>
      <c s="56">
        <v>0</v>
      </c>
      <c s="56">
        <v>0</v>
      </c>
      <c s="32">
        <v>0</v>
      </c>
      <c s="347"/>
      <c r="R49" s="709" t="s">
        <v>1202</v>
      </c>
      <c s="516"/>
      <c s="781"/>
      <c s="626">
        <v>0</v>
      </c>
      <c r="X49" s="56">
        <v>0</v>
      </c>
      <c s="56">
        <v>0</v>
      </c>
      <c s="56">
        <v>0</v>
      </c>
      <c s="32">
        <v>0</v>
      </c>
      <c s="301">
        <v>0</v>
      </c>
      <c s="56">
        <v>0</v>
      </c>
      <c s="56">
        <v>0</v>
      </c>
      <c s="32">
        <v>0</v>
      </c>
      <c s="301">
        <v>0</v>
      </c>
      <c s="56">
        <v>0</v>
      </c>
      <c s="56">
        <v>0</v>
      </c>
      <c s="32">
        <v>0</v>
      </c>
      <c s="301">
        <v>0</v>
      </c>
      <c s="56">
        <v>0</v>
      </c>
      <c s="56">
        <v>0</v>
      </c>
      <c s="32">
        <v>0</v>
      </c>
      <c s="32" t="s">
        <v>0</v>
      </c>
      <c s="56" t="s">
        <v>0</v>
      </c>
      <c s="56" t="s">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row>
    <row ht="12.2" hidden="1" customHeight="1">
      <c r="B50" s="343" t="s">
        <v>1312</v>
      </c>
      <c s="264" t="s">
        <v>155</v>
      </c>
      <c s="53"/>
      <c s="53"/>
      <c s="53"/>
      <c s="20"/>
      <c s="291"/>
      <c s="53"/>
      <c s="53"/>
      <c s="20"/>
      <c s="53"/>
      <c s="53"/>
      <c s="53"/>
      <c s="20"/>
      <c s="400">
        <v>0</v>
      </c>
      <c r="R50" s="709" t="s">
        <v>523</v>
      </c>
      <c s="516"/>
      <c s="781"/>
      <c s="626">
        <v>0</v>
      </c>
      <c r="X50"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51" s="367" t="s">
        <v>284</v>
      </c>
      <c s="264" t="s">
        <v>155</v>
      </c>
      <c s="56">
        <v>0</v>
      </c>
      <c s="56">
        <v>0</v>
      </c>
      <c s="56">
        <v>0</v>
      </c>
      <c s="32">
        <v>0</v>
      </c>
      <c s="56">
        <v>0</v>
      </c>
      <c s="56">
        <v>0</v>
      </c>
      <c s="56">
        <v>0</v>
      </c>
      <c s="32">
        <v>0</v>
      </c>
      <c s="56">
        <v>0</v>
      </c>
      <c s="56">
        <v>0</v>
      </c>
      <c s="56">
        <v>0</v>
      </c>
      <c s="32">
        <v>0</v>
      </c>
      <c s="347"/>
      <c r="R51" s="709" t="s">
        <v>1793</v>
      </c>
      <c s="516"/>
      <c s="781"/>
      <c s="626">
        <v>0</v>
      </c>
      <c r="X51" s="56">
        <v>0</v>
      </c>
      <c s="56">
        <v>0</v>
      </c>
      <c s="56">
        <v>0</v>
      </c>
      <c s="32">
        <v>0</v>
      </c>
      <c s="301">
        <v>0</v>
      </c>
      <c s="56">
        <v>0</v>
      </c>
      <c s="56">
        <v>0</v>
      </c>
      <c s="32">
        <v>0</v>
      </c>
      <c s="301">
        <v>0</v>
      </c>
      <c s="56">
        <v>0</v>
      </c>
      <c s="56">
        <v>0</v>
      </c>
      <c s="32">
        <v>0</v>
      </c>
      <c s="301">
        <v>0</v>
      </c>
      <c s="56">
        <v>0</v>
      </c>
      <c s="56">
        <v>0</v>
      </c>
      <c s="32">
        <v>0</v>
      </c>
      <c s="32" t="s">
        <v>0</v>
      </c>
      <c s="56" t="s">
        <v>0</v>
      </c>
      <c s="56" t="s">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row>
    <row ht="12.2" hidden="1" customHeight="1">
      <c r="B52" s="343" t="s">
        <v>1570</v>
      </c>
      <c s="264" t="s">
        <v>155</v>
      </c>
      <c s="53"/>
      <c s="53"/>
      <c s="53"/>
      <c s="20"/>
      <c s="291"/>
      <c s="53"/>
      <c s="53"/>
      <c s="20"/>
      <c s="53"/>
      <c s="53"/>
      <c s="53"/>
      <c s="20"/>
      <c s="400">
        <v>0</v>
      </c>
      <c r="R52" s="709" t="s">
        <v>393</v>
      </c>
      <c s="516"/>
      <c s="781"/>
      <c s="626">
        <v>0</v>
      </c>
      <c r="X52"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53" s="343" t="s">
        <v>54</v>
      </c>
      <c s="264" t="s">
        <v>155</v>
      </c>
      <c s="53"/>
      <c s="53"/>
      <c s="53"/>
      <c s="20"/>
      <c s="291"/>
      <c s="53"/>
      <c s="53"/>
      <c s="20"/>
      <c s="53"/>
      <c s="53"/>
      <c s="53"/>
      <c s="20"/>
      <c s="400">
        <v>0</v>
      </c>
      <c r="R53" s="709" t="s">
        <v>285</v>
      </c>
      <c s="516"/>
      <c s="781"/>
      <c s="626">
        <v>0</v>
      </c>
      <c r="X53"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54" s="343" t="s">
        <v>394</v>
      </c>
      <c s="264" t="s">
        <v>155</v>
      </c>
      <c s="53"/>
      <c s="53"/>
      <c s="53"/>
      <c s="20"/>
      <c s="291"/>
      <c s="53"/>
      <c s="53"/>
      <c s="20"/>
      <c s="53"/>
      <c s="53"/>
      <c s="53"/>
      <c s="20"/>
      <c s="400">
        <v>0</v>
      </c>
      <c r="R54" s="709" t="s">
        <v>730</v>
      </c>
      <c s="516"/>
      <c s="781"/>
      <c s="626">
        <v>0</v>
      </c>
      <c r="X54"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55" s="343" t="s">
        <v>731</v>
      </c>
      <c s="264" t="s">
        <v>155</v>
      </c>
      <c s="53"/>
      <c s="53"/>
      <c s="53"/>
      <c s="20"/>
      <c s="291"/>
      <c s="53"/>
      <c s="53"/>
      <c s="20"/>
      <c s="53"/>
      <c s="53"/>
      <c s="53"/>
      <c s="20"/>
      <c s="400">
        <v>0</v>
      </c>
      <c r="R55" s="709" t="s">
        <v>626</v>
      </c>
      <c s="516"/>
      <c s="781"/>
      <c s="626">
        <v>0</v>
      </c>
      <c r="X55"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56" s="367" t="s">
        <v>524</v>
      </c>
      <c s="264" t="s">
        <v>155</v>
      </c>
      <c s="56">
        <v>0</v>
      </c>
      <c s="56">
        <v>0</v>
      </c>
      <c s="56">
        <v>0</v>
      </c>
      <c s="32">
        <v>0</v>
      </c>
      <c s="56">
        <v>0</v>
      </c>
      <c s="56">
        <v>0</v>
      </c>
      <c s="56">
        <v>0</v>
      </c>
      <c s="32">
        <v>0</v>
      </c>
      <c s="56">
        <v>0</v>
      </c>
      <c s="56">
        <v>0</v>
      </c>
      <c s="56">
        <v>0</v>
      </c>
      <c s="32">
        <v>0</v>
      </c>
      <c s="347"/>
      <c r="R56" s="709" t="s">
        <v>156</v>
      </c>
      <c s="516"/>
      <c s="781"/>
      <c s="626">
        <v>0</v>
      </c>
      <c r="X56" s="56">
        <v>0</v>
      </c>
      <c s="56">
        <v>0</v>
      </c>
      <c s="56">
        <v>0</v>
      </c>
      <c s="32">
        <v>0</v>
      </c>
      <c s="301">
        <v>0</v>
      </c>
      <c s="56">
        <v>0</v>
      </c>
      <c s="56">
        <v>0</v>
      </c>
      <c s="32">
        <v>0</v>
      </c>
      <c s="301">
        <v>0</v>
      </c>
      <c s="56">
        <v>0</v>
      </c>
      <c s="56">
        <v>0</v>
      </c>
      <c s="32">
        <v>0</v>
      </c>
      <c s="301">
        <v>0</v>
      </c>
      <c s="56">
        <v>0</v>
      </c>
      <c s="56">
        <v>0</v>
      </c>
      <c s="32">
        <v>0</v>
      </c>
      <c s="32" t="s">
        <v>0</v>
      </c>
      <c s="56" t="s">
        <v>0</v>
      </c>
      <c s="56" t="s">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row>
    <row ht="12.2" hidden="1" customHeight="1">
      <c r="B57" s="343" t="s">
        <v>627</v>
      </c>
      <c s="264" t="s">
        <v>155</v>
      </c>
      <c s="53"/>
      <c s="53"/>
      <c s="53"/>
      <c s="20"/>
      <c s="291"/>
      <c s="53"/>
      <c s="53"/>
      <c s="20"/>
      <c s="53"/>
      <c s="53"/>
      <c s="53"/>
      <c s="20"/>
      <c s="400">
        <v>0</v>
      </c>
      <c r="R57" s="709" t="s">
        <v>1083</v>
      </c>
      <c s="516"/>
      <c s="781"/>
      <c s="626">
        <v>0</v>
      </c>
      <c r="X57"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58" s="343" t="s">
        <v>1794</v>
      </c>
      <c s="264" t="s">
        <v>155</v>
      </c>
      <c s="53"/>
      <c s="53"/>
      <c s="53"/>
      <c s="20"/>
      <c s="291"/>
      <c s="53"/>
      <c s="53"/>
      <c s="20"/>
      <c s="53"/>
      <c s="53"/>
      <c s="53"/>
      <c s="20"/>
      <c s="400">
        <v>0</v>
      </c>
      <c r="R58" s="709" t="s">
        <v>732</v>
      </c>
      <c s="516"/>
      <c s="781"/>
      <c s="626">
        <v>0</v>
      </c>
      <c r="X58"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59" s="343" t="s">
        <v>1795</v>
      </c>
      <c s="264" t="s">
        <v>155</v>
      </c>
      <c s="53"/>
      <c s="53"/>
      <c s="53"/>
      <c s="20"/>
      <c s="291"/>
      <c s="53"/>
      <c s="53"/>
      <c s="20"/>
      <c s="53"/>
      <c s="53"/>
      <c s="53"/>
      <c s="20"/>
      <c s="400">
        <v>0</v>
      </c>
      <c r="R59" s="709" t="s">
        <v>1571</v>
      </c>
      <c s="516"/>
      <c s="781"/>
      <c s="626">
        <v>0</v>
      </c>
      <c r="X59"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60" s="343" t="s">
        <v>286</v>
      </c>
      <c s="264" t="s">
        <v>155</v>
      </c>
      <c s="53"/>
      <c s="53"/>
      <c s="53"/>
      <c s="20"/>
      <c s="291"/>
      <c s="53"/>
      <c s="53"/>
      <c s="20"/>
      <c s="53"/>
      <c s="53"/>
      <c s="53"/>
      <c s="20"/>
      <c s="400">
        <v>0</v>
      </c>
      <c r="R60" s="709" t="s">
        <v>1313</v>
      </c>
      <c s="516"/>
      <c s="781"/>
      <c s="626">
        <v>0</v>
      </c>
      <c r="X60"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61" s="343" t="s">
        <v>628</v>
      </c>
      <c s="264" t="s">
        <v>155</v>
      </c>
      <c s="53"/>
      <c s="53"/>
      <c s="53"/>
      <c s="20"/>
      <c s="291"/>
      <c s="53"/>
      <c s="53"/>
      <c s="20"/>
      <c s="53"/>
      <c s="53"/>
      <c s="53"/>
      <c s="20"/>
      <c s="400">
        <v>0</v>
      </c>
      <c r="R61" s="709" t="s">
        <v>395</v>
      </c>
      <c s="516"/>
      <c s="781"/>
      <c s="626">
        <v>0</v>
      </c>
      <c r="X61"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62" s="343" t="s">
        <v>1084</v>
      </c>
      <c s="264" t="s">
        <v>155</v>
      </c>
      <c s="53"/>
      <c s="53"/>
      <c s="53"/>
      <c s="20"/>
      <c s="291"/>
      <c s="53"/>
      <c s="53"/>
      <c s="20"/>
      <c s="53"/>
      <c s="53"/>
      <c s="53"/>
      <c s="20"/>
      <c s="400">
        <v>0</v>
      </c>
      <c r="R62" s="709" t="s">
        <v>55</v>
      </c>
      <c s="516"/>
      <c s="781"/>
      <c s="626">
        <v>0</v>
      </c>
      <c r="X62"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63" s="343" t="s">
        <v>287</v>
      </c>
      <c s="264" t="s">
        <v>155</v>
      </c>
      <c s="53"/>
      <c s="53"/>
      <c s="53"/>
      <c s="20"/>
      <c s="291"/>
      <c s="53"/>
      <c s="53"/>
      <c s="20"/>
      <c s="53"/>
      <c s="53"/>
      <c s="53"/>
      <c s="20"/>
      <c s="400">
        <v>0</v>
      </c>
      <c r="R63" s="709" t="s">
        <v>1445</v>
      </c>
      <c s="516"/>
      <c s="781"/>
      <c s="626">
        <v>0</v>
      </c>
      <c r="X63"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64" s="367" t="s">
        <v>1314</v>
      </c>
      <c s="264" t="s">
        <v>155</v>
      </c>
      <c s="56">
        <v>0</v>
      </c>
      <c s="56">
        <v>0</v>
      </c>
      <c s="56">
        <v>0</v>
      </c>
      <c s="32">
        <v>0</v>
      </c>
      <c s="56">
        <v>0</v>
      </c>
      <c s="56">
        <v>0</v>
      </c>
      <c s="56">
        <v>0</v>
      </c>
      <c s="32">
        <v>0</v>
      </c>
      <c s="56">
        <v>0</v>
      </c>
      <c s="56">
        <v>0</v>
      </c>
      <c s="56">
        <v>0</v>
      </c>
      <c s="32">
        <v>0</v>
      </c>
      <c s="347"/>
      <c r="R64" s="709" t="s">
        <v>157</v>
      </c>
      <c s="516"/>
      <c s="781"/>
      <c s="626">
        <v>0</v>
      </c>
      <c r="X64" s="56">
        <v>0</v>
      </c>
      <c s="56">
        <v>0</v>
      </c>
      <c s="56">
        <v>0</v>
      </c>
      <c s="32">
        <v>0</v>
      </c>
      <c s="301">
        <v>0</v>
      </c>
      <c s="56">
        <v>0</v>
      </c>
      <c s="56">
        <v>0</v>
      </c>
      <c s="32">
        <v>0</v>
      </c>
      <c s="301">
        <v>0</v>
      </c>
      <c s="56">
        <v>0</v>
      </c>
      <c s="56">
        <v>0</v>
      </c>
      <c s="32">
        <v>0</v>
      </c>
      <c s="301">
        <v>0</v>
      </c>
      <c s="56">
        <v>0</v>
      </c>
      <c s="56">
        <v>0</v>
      </c>
      <c s="32">
        <v>0</v>
      </c>
      <c s="32" t="s">
        <v>0</v>
      </c>
      <c s="56" t="s">
        <v>0</v>
      </c>
      <c s="56" t="s">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c s="32">
        <v>0</v>
      </c>
    </row>
    <row ht="12.2" hidden="1" customHeight="1">
      <c r="B65" s="343" t="s">
        <v>1572</v>
      </c>
      <c s="264" t="s">
        <v>155</v>
      </c>
      <c s="53"/>
      <c s="53"/>
      <c s="53"/>
      <c s="20"/>
      <c s="291"/>
      <c s="53"/>
      <c s="53"/>
      <c s="20"/>
      <c s="53"/>
      <c s="53"/>
      <c s="53"/>
      <c s="20"/>
      <c s="400">
        <v>0</v>
      </c>
      <c r="R65" s="709" t="s">
        <v>1446</v>
      </c>
      <c s="516"/>
      <c s="781"/>
      <c s="626">
        <v>0</v>
      </c>
      <c r="X65"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66" s="343" t="s">
        <v>957</v>
      </c>
      <c s="264" t="s">
        <v>155</v>
      </c>
      <c s="53"/>
      <c s="53"/>
      <c s="53"/>
      <c s="20"/>
      <c s="291"/>
      <c s="53"/>
      <c s="53"/>
      <c s="20"/>
      <c s="53"/>
      <c s="53"/>
      <c s="53"/>
      <c s="20"/>
      <c s="400">
        <v>0</v>
      </c>
      <c r="R66" s="709" t="s">
        <v>1203</v>
      </c>
      <c s="516"/>
      <c s="781"/>
      <c s="626">
        <v>0</v>
      </c>
      <c r="X66"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67" s="343" t="s">
        <v>733</v>
      </c>
      <c s="264" t="s">
        <v>155</v>
      </c>
      <c s="53"/>
      <c s="53"/>
      <c s="53"/>
      <c s="20"/>
      <c s="291"/>
      <c s="53"/>
      <c s="53"/>
      <c s="20"/>
      <c s="53"/>
      <c s="53"/>
      <c s="53"/>
      <c s="20"/>
      <c s="400">
        <v>0</v>
      </c>
      <c r="R67" s="709" t="s">
        <v>1315</v>
      </c>
      <c s="516"/>
      <c s="781"/>
      <c s="626">
        <v>0</v>
      </c>
      <c r="X67"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c r="B68" s="343" t="s">
        <v>1204</v>
      </c>
      <c s="264" t="s">
        <v>155</v>
      </c>
      <c s="53"/>
      <c s="53"/>
      <c s="53"/>
      <c s="20"/>
      <c s="291"/>
      <c s="53"/>
      <c s="53"/>
      <c s="20"/>
      <c s="53"/>
      <c s="53"/>
      <c s="53"/>
      <c s="20"/>
      <c s="400">
        <v>0</v>
      </c>
      <c r="R68" s="709" t="s">
        <v>56</v>
      </c>
      <c s="516"/>
      <c s="781"/>
      <c s="626">
        <v>0</v>
      </c>
      <c r="X68" s="53"/>
      <c s="53"/>
      <c s="53"/>
      <c s="20"/>
      <c s="53"/>
      <c s="53"/>
      <c s="53"/>
      <c s="20"/>
      <c s="53"/>
      <c s="53"/>
      <c s="53"/>
      <c s="20"/>
      <c s="53"/>
      <c s="53"/>
      <c s="53"/>
      <c s="20"/>
      <c s="20"/>
      <c s="53"/>
      <c s="53"/>
      <c s="20"/>
      <c s="20"/>
      <c s="20"/>
      <c s="20"/>
      <c s="20"/>
      <c s="20"/>
      <c s="20"/>
      <c s="20"/>
      <c s="20"/>
      <c s="20"/>
      <c s="20"/>
      <c s="20"/>
      <c s="20"/>
      <c s="20"/>
      <c s="20"/>
      <c s="20"/>
      <c s="20"/>
      <c s="20"/>
      <c s="20"/>
      <c s="20"/>
      <c s="20"/>
      <c s="20"/>
      <c s="20"/>
      <c s="20"/>
      <c s="20"/>
      <c s="20"/>
      <c s="20"/>
      <c s="20"/>
      <c s="20"/>
      <c s="20"/>
      <c s="20"/>
      <c s="20"/>
      <c s="20"/>
    </row>
    <row ht="12.2" hidden="1" customHeight="1" thickBot="1">
      <c r="B69" s="367" t="s">
        <v>1447</v>
      </c>
      <c s="264" t="s">
        <v>155</v>
      </c>
      <c s="209">
        <v>0</v>
      </c>
      <c s="209">
        <v>0</v>
      </c>
      <c s="209">
        <v>0</v>
      </c>
      <c s="116">
        <v>0</v>
      </c>
      <c s="209">
        <v>0</v>
      </c>
      <c s="209">
        <v>0</v>
      </c>
      <c s="209">
        <v>0</v>
      </c>
      <c s="116">
        <v>0</v>
      </c>
      <c s="209">
        <v>0</v>
      </c>
      <c s="209">
        <v>0</v>
      </c>
      <c s="209">
        <v>0</v>
      </c>
      <c s="116">
        <v>0</v>
      </c>
      <c s="2"/>
      <c r="R69" s="709" t="s">
        <v>845</v>
      </c>
      <c s="516"/>
      <c s="781"/>
      <c s="626">
        <v>0</v>
      </c>
      <c r="X69" s="209">
        <v>0</v>
      </c>
      <c s="209">
        <v>0</v>
      </c>
      <c s="209">
        <v>0</v>
      </c>
      <c s="116">
        <v>0</v>
      </c>
      <c s="508">
        <v>0</v>
      </c>
      <c s="209">
        <v>0</v>
      </c>
      <c s="209">
        <v>0</v>
      </c>
      <c s="116">
        <v>0</v>
      </c>
      <c s="508">
        <v>0</v>
      </c>
      <c s="209">
        <v>0</v>
      </c>
      <c s="209">
        <v>0</v>
      </c>
      <c s="116">
        <v>0</v>
      </c>
      <c s="508">
        <v>0</v>
      </c>
      <c s="209">
        <v>0</v>
      </c>
      <c s="209">
        <v>0</v>
      </c>
      <c s="116">
        <v>0</v>
      </c>
      <c s="116" t="s">
        <v>0</v>
      </c>
      <c s="209" t="s">
        <v>0</v>
      </c>
      <c s="209" t="s">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c s="116">
        <v>0</v>
      </c>
    </row>
    <row ht="12.2" hidden="1" customHeight="1" thickBot="1">
      <c r="B70" s="367" t="s">
        <v>1573</v>
      </c>
      <c s="264" t="s">
        <v>155</v>
      </c>
      <c s="800">
        <v>0</v>
      </c>
      <c s="457">
        <v>0</v>
      </c>
      <c s="457">
        <v>0</v>
      </c>
      <c s="118">
        <v>0</v>
      </c>
      <c s="271">
        <v>0</v>
      </c>
      <c s="457">
        <v>0</v>
      </c>
      <c s="457">
        <v>0</v>
      </c>
      <c s="118">
        <v>0</v>
      </c>
      <c s="271">
        <v>0</v>
      </c>
      <c s="271">
        <v>0</v>
      </c>
      <c s="271">
        <v>0</v>
      </c>
      <c s="118">
        <v>0</v>
      </c>
      <c s="329"/>
      <c r="R70" s="709" t="s">
        <v>288</v>
      </c>
      <c s="516"/>
      <c s="781"/>
      <c s="626">
        <v>0</v>
      </c>
      <c r="X70" s="271">
        <v>0</v>
      </c>
      <c s="271">
        <v>0</v>
      </c>
      <c s="271">
        <v>0</v>
      </c>
      <c s="118">
        <v>0</v>
      </c>
      <c s="533">
        <v>0</v>
      </c>
      <c s="271">
        <v>0</v>
      </c>
      <c s="271">
        <v>0</v>
      </c>
      <c s="118">
        <v>0</v>
      </c>
      <c s="533">
        <v>0</v>
      </c>
      <c s="271">
        <v>0</v>
      </c>
      <c s="271">
        <v>0</v>
      </c>
      <c s="118">
        <v>0</v>
      </c>
      <c s="533">
        <v>0</v>
      </c>
      <c s="271">
        <v>0</v>
      </c>
      <c s="271">
        <v>0</v>
      </c>
      <c s="118">
        <v>0</v>
      </c>
      <c s="118" t="s">
        <v>0</v>
      </c>
      <c s="271" t="s">
        <v>0</v>
      </c>
      <c s="271" t="s">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c s="118">
        <v>0</v>
      </c>
    </row>
    <row ht="12.2" hidden="1" customHeight="1">
      <c r="C71" s="264"/>
      <c r="E71" s="56"/>
      <c s="56"/>
      <c s="56"/>
      <c s="56"/>
      <c s="56"/>
      <c s="56"/>
      <c s="56"/>
      <c s="56"/>
      <c s="56"/>
      <c s="56"/>
      <c s="56"/>
      <c s="329"/>
      <c r="R71" s="516"/>
      <c s="516"/>
      <c s="516"/>
      <c s="306"/>
    </row>
    <row ht="12.2" hidden="1" customHeight="1">
      <c r="B72" s="343" t="s">
        <v>734</v>
      </c>
      <c s="264"/>
      <c s="56">
        <v>0</v>
      </c>
      <c s="56"/>
      <c s="56"/>
      <c s="56"/>
      <c s="56"/>
      <c s="56"/>
      <c s="56"/>
      <c s="56"/>
      <c s="56"/>
      <c s="56"/>
      <c s="56"/>
      <c s="56"/>
      <c s="329"/>
      <c r="R72" s="516"/>
      <c s="516"/>
      <c s="516"/>
      <c s="306"/>
    </row>
    <row ht="12.2" hidden="1" customHeight="1">
      <c r="B73" s="584"/>
      <c s="264"/>
      <c s="56"/>
      <c s="56"/>
      <c s="56"/>
      <c s="56"/>
      <c s="56"/>
      <c s="56"/>
      <c s="56"/>
      <c s="56"/>
      <c s="56"/>
      <c s="56"/>
      <c s="56"/>
      <c s="56"/>
      <c s="329"/>
      <c r="R73" s="516"/>
      <c s="516"/>
      <c s="516"/>
      <c s="306"/>
    </row>
    <row ht="12.2" hidden="1" customHeight="1">
      <c r="B74" s="824" t="s">
        <v>958</v>
      </c>
      <c s="264"/>
      <c s="821" t="s">
        <v>629</v>
      </c>
      <c s="56"/>
      <c s="56"/>
      <c s="56"/>
      <c s="56"/>
      <c s="56"/>
      <c s="56"/>
      <c s="56"/>
      <c s="56"/>
      <c s="56"/>
      <c s="56"/>
      <c s="56"/>
      <c s="329"/>
      <c r="R74" s="516"/>
      <c s="516"/>
      <c s="516"/>
      <c s="306"/>
    </row>
    <row ht="27" hidden="1" customHeight="1">
      <c r="B75" s="850" t="s">
        <v>0</v>
      </c>
      <c s="264"/>
      <c s="322" t="s">
        <v>0</v>
      </c>
      <c s="322" t="s">
        <v>0</v>
      </c>
      <c s="322" t="s">
        <v>0</v>
      </c>
      <c s="322" t="s">
        <v>0</v>
      </c>
      <c s="322" t="s">
        <v>0</v>
      </c>
      <c s="322" t="s">
        <v>0</v>
      </c>
      <c s="322" t="s">
        <v>0</v>
      </c>
      <c s="322" t="s">
        <v>0</v>
      </c>
      <c s="322" t="s">
        <v>0</v>
      </c>
      <c s="56"/>
      <c s="56"/>
      <c s="56"/>
      <c s="329"/>
      <c r="R75" s="516"/>
      <c s="516"/>
      <c s="516"/>
      <c s="306"/>
    </row>
    <row ht="12.2" hidden="1" customHeight="1">
      <c r="B76" s="652" t="s">
        <v>0</v>
      </c>
      <c s="264"/>
      <c s="10"/>
      <c s="10"/>
      <c s="10"/>
      <c s="10"/>
      <c s="10"/>
      <c s="10"/>
      <c s="10"/>
      <c s="10"/>
      <c s="10"/>
      <c s="56"/>
      <c s="56"/>
      <c s="56"/>
      <c s="329"/>
      <c r="R76" s="516"/>
      <c s="516"/>
      <c s="516"/>
      <c s="306"/>
    </row>
    <row ht="12.2" hidden="1" customHeight="1">
      <c r="B77" s="652" t="s">
        <v>0</v>
      </c>
      <c s="264"/>
      <c s="10"/>
      <c s="10"/>
      <c s="10"/>
      <c s="10"/>
      <c s="10"/>
      <c s="10"/>
      <c s="10"/>
      <c s="10"/>
      <c s="10"/>
      <c s="56"/>
      <c s="56"/>
      <c s="56"/>
      <c s="329"/>
      <c r="R77" s="516"/>
      <c s="516"/>
      <c s="516"/>
      <c s="306"/>
    </row>
    <row ht="12.2" hidden="1" customHeight="1">
      <c r="B78" s="655"/>
      <c s="264"/>
      <c s="56"/>
      <c s="56"/>
      <c s="56"/>
      <c s="56"/>
      <c s="56"/>
      <c s="56"/>
      <c s="56"/>
      <c s="56"/>
      <c s="56"/>
      <c s="56"/>
      <c s="56"/>
      <c s="56"/>
      <c s="329"/>
      <c r="R78" s="516"/>
      <c s="516"/>
      <c s="516"/>
      <c s="306"/>
    </row>
    <row ht="12.2" hidden="1" customHeight="1">
      <c r="B79" s="655"/>
      <c s="264"/>
      <c s="56"/>
      <c s="56"/>
      <c s="56"/>
      <c s="56"/>
      <c s="56"/>
      <c s="56"/>
      <c s="56"/>
      <c s="56"/>
      <c s="56"/>
      <c s="56"/>
      <c s="56"/>
      <c s="56"/>
      <c s="329"/>
      <c r="R79" s="516"/>
      <c s="516"/>
      <c s="516"/>
      <c s="626">
        <v>0</v>
      </c>
    </row>
    <row ht="12.2" hidden="1" customHeight="1">
      <c r="B80" s="655"/>
      <c s="264"/>
      <c s="56"/>
      <c s="56"/>
      <c s="56"/>
      <c s="56"/>
      <c s="56"/>
      <c s="56"/>
      <c s="56"/>
      <c s="56"/>
      <c s="56"/>
      <c s="56"/>
      <c s="56"/>
      <c s="56"/>
      <c s="329"/>
      <c r="R80" s="516"/>
      <c s="516"/>
      <c s="516"/>
      <c s="626">
        <v>0</v>
      </c>
    </row>
    <row ht="12.2" hidden="1" customHeight="1">
      <c r="B81" s="584"/>
      <c s="264"/>
      <c s="56"/>
      <c s="56"/>
      <c s="56"/>
      <c s="56"/>
      <c s="56"/>
      <c s="56"/>
      <c s="56"/>
      <c s="56"/>
      <c s="56"/>
      <c s="56"/>
      <c s="56"/>
      <c s="56"/>
      <c s="329"/>
      <c r="R81" s="516"/>
      <c s="516"/>
      <c s="516"/>
      <c s="626">
        <v>0</v>
      </c>
    </row>
    <row ht="12.75" hidden="1">
      <c r="B82" s="584"/>
      <c s="264"/>
      <c s="56"/>
      <c s="56"/>
      <c s="56"/>
      <c s="56"/>
      <c s="56"/>
      <c s="56"/>
      <c s="56"/>
      <c s="56"/>
      <c s="56"/>
      <c s="56"/>
      <c s="56"/>
      <c s="56"/>
      <c s="329"/>
      <c r="R82" s="516"/>
      <c s="516"/>
      <c s="516"/>
      <c s="626">
        <v>0</v>
      </c>
    </row>
    <row ht="12.75" hidden="1">
      <c r="U83" s="626">
        <v>0</v>
      </c>
    </row>
    <row ht="21.75" hidden="1" customHeight="1"/>
    <row ht="24.75" customHeight="1">
      <c r="B85" s="111" t="s">
        <v>1171</v>
      </c>
      <c s="111"/>
      <c s="111"/>
      <c s="111"/>
      <c s="111"/>
      <c s="111"/>
      <c s="111"/>
      <c s="111"/>
      <c s="111"/>
      <c s="111"/>
      <c s="111"/>
    </row>
    <row ht="6.75" customHeight="1"/>
    <row ht="19.2">
      <c r="B87" s="783" t="s">
        <v>941</v>
      </c>
      <c s="264" t="s">
        <v>1055</v>
      </c>
      <c s="48">
        <f t="shared" si="2" ref="D87:AQ87">D21</f>
        <v>2026</v>
      </c>
      <c s="48">
        <f t="shared" si="2"/>
        <v>2027</v>
      </c>
      <c s="48">
        <f t="shared" si="2"/>
        <v>2028</v>
      </c>
      <c s="48">
        <f t="shared" si="2"/>
        <v>2029</v>
      </c>
      <c s="48">
        <f t="shared" si="2"/>
        <v>2030</v>
      </c>
      <c s="48">
        <f t="shared" si="2"/>
        <v>2031</v>
      </c>
      <c s="48">
        <f t="shared" si="2"/>
        <v>2032</v>
      </c>
      <c s="48">
        <f t="shared" si="2"/>
        <v>2033</v>
      </c>
      <c s="48">
        <f t="shared" si="2"/>
        <v>2034</v>
      </c>
      <c s="48">
        <f t="shared" si="2"/>
        <v>2035</v>
      </c>
      <c s="48">
        <f t="shared" si="2"/>
        <v>2036</v>
      </c>
      <c s="48">
        <f t="shared" si="2"/>
        <v>2037</v>
      </c>
      <c s="48">
        <f t="shared" si="2"/>
        <v>2038</v>
      </c>
      <c s="48">
        <f t="shared" si="2"/>
        <v>2039</v>
      </c>
      <c s="48">
        <f t="shared" si="2"/>
        <v>2040</v>
      </c>
      <c s="48">
        <f t="shared" si="2"/>
        <v>2041</v>
      </c>
      <c s="48">
        <f t="shared" si="2"/>
        <v>2042</v>
      </c>
      <c s="48">
        <f t="shared" si="2"/>
        <v>2043</v>
      </c>
      <c s="48">
        <f t="shared" si="2"/>
        <v>2044</v>
      </c>
      <c s="48">
        <f t="shared" si="2"/>
        <v>2045</v>
      </c>
      <c s="48">
        <f t="shared" si="2"/>
        <v>2046</v>
      </c>
      <c s="48">
        <f t="shared" si="2"/>
        <v>2047</v>
      </c>
      <c s="48">
        <f t="shared" si="2"/>
        <v>2048</v>
      </c>
      <c s="48">
        <f t="shared" si="2"/>
        <v>2049</v>
      </c>
      <c s="48">
        <f t="shared" si="2"/>
        <v>2050</v>
      </c>
      <c s="48" t="str">
        <f t="shared" si="2"/>
        <v/>
      </c>
      <c s="48" t="str">
        <f t="shared" si="2"/>
        <v/>
      </c>
      <c s="48" t="str">
        <f t="shared" si="2"/>
        <v/>
      </c>
      <c s="48" t="str">
        <f t="shared" si="2"/>
        <v/>
      </c>
      <c s="48" t="str">
        <f t="shared" si="2"/>
        <v/>
      </c>
      <c s="48" t="str">
        <f t="shared" si="2"/>
        <v/>
      </c>
      <c s="48" t="str">
        <f t="shared" si="2"/>
        <v/>
      </c>
      <c s="48" t="str">
        <f t="shared" si="2"/>
        <v/>
      </c>
      <c s="48" t="str">
        <f t="shared" si="2"/>
        <v/>
      </c>
      <c s="48" t="str">
        <f t="shared" si="2"/>
        <v/>
      </c>
      <c s="48" t="str">
        <f t="shared" si="2"/>
        <v/>
      </c>
      <c s="48" t="str">
        <f t="shared" si="2"/>
        <v/>
      </c>
      <c s="48" t="str">
        <f t="shared" si="2"/>
        <v/>
      </c>
      <c s="48" t="str">
        <f t="shared" si="2"/>
        <v/>
      </c>
      <c s="48" t="str">
        <f t="shared" si="2"/>
        <v/>
      </c>
      <c/>
    </row>
    <row ht="12.2" customHeight="1">
      <c r="B88" s="388" t="s">
        <v>1536</v>
      </c>
      <c s="264" t="s">
        <v>155</v>
      </c>
      <c s="10">
        <f>IF(INPUT_F_I_output!D87="","",INPUT_F_I_output!D87)</f>
        <v>93600</v>
      </c>
      <c s="10" t="str">
        <f>IF(INPUT_F_I_output!E87="","",INPUT_F_I_output!E87)</f>
        <v/>
      </c>
      <c s="10" t="str">
        <f>IF(INPUT_F_I_output!F87="","",INPUT_F_I_output!F87)</f>
        <v/>
      </c>
      <c s="10" t="str">
        <f>IF(INPUT_F_I_output!G87="","",INPUT_F_I_output!G87)</f>
        <v/>
      </c>
      <c s="10" t="str">
        <f>IF(INPUT_F_I_output!H87="","",INPUT_F_I_output!H87)</f>
        <v/>
      </c>
      <c s="10" t="str">
        <f>IF(INPUT_F_I_output!I87="","",INPUT_F_I_output!I87)</f>
        <v/>
      </c>
      <c s="10" t="str">
        <f>IF(INPUT_F_I_output!J87="","",INPUT_F_I_output!J87)</f>
        <v/>
      </c>
      <c s="10" t="str">
        <f>IF(INPUT_F_I_output!K87="","",INPUT_F_I_output!K87)</f>
        <v/>
      </c>
      <c s="10" t="str">
        <f>IF(INPUT_F_I_output!L87="","",INPUT_F_I_output!L87)</f>
        <v/>
      </c>
      <c s="10" t="str">
        <f>IF(INPUT_F_I_output!M87="","",INPUT_F_I_output!M87)</f>
        <v/>
      </c>
      <c s="10" t="str">
        <f>IF(INPUT_F_I_output!N87="","",INPUT_F_I_output!N87)</f>
        <v/>
      </c>
      <c s="10" t="str">
        <f>IF(INPUT_F_I_output!O87="","",INPUT_F_I_output!O87)</f>
        <v/>
      </c>
      <c s="10" t="str">
        <f>IF(INPUT_F_I_output!P87="","",INPUT_F_I_output!P87)</f>
        <v/>
      </c>
      <c s="10" t="str">
        <f>IF(INPUT_F_I_output!Q87="","",INPUT_F_I_output!Q87)</f>
        <v/>
      </c>
      <c s="10" t="str">
        <f>IF(INPUT_F_I_output!R87="","",INPUT_F_I_output!R87)</f>
        <v/>
      </c>
      <c s="10" t="str">
        <f>IF(INPUT_F_I_output!S87="","",INPUT_F_I_output!S87)</f>
        <v/>
      </c>
      <c s="10" t="str">
        <f>IF(INPUT_F_I_output!T87="","",INPUT_F_I_output!T87)</f>
        <v/>
      </c>
      <c s="10" t="str">
        <f>IF(INPUT_F_I_output!U87="","",INPUT_F_I_output!U87)</f>
        <v/>
      </c>
      <c s="10" t="str">
        <f>IF(INPUT_F_I_output!V87="","",INPUT_F_I_output!V87)</f>
        <v/>
      </c>
      <c s="10" t="str">
        <f>IF(INPUT_F_I_output!W87="","",INPUT_F_I_output!W87)</f>
        <v/>
      </c>
      <c s="10" t="str">
        <f>IF(INPUT_F_I_output!X87="","",INPUT_F_I_output!X87)</f>
        <v/>
      </c>
      <c s="10" t="str">
        <f>IF(INPUT_F_I_output!Y87="","",INPUT_F_I_output!Y87)</f>
        <v/>
      </c>
      <c s="10" t="str">
        <f>IF(INPUT_F_I_output!Z87="","",INPUT_F_I_output!Z87)</f>
        <v/>
      </c>
      <c s="10" t="str">
        <f>IF(INPUT_F_I_output!AA87="","",INPUT_F_I_output!AA87)</f>
        <v/>
      </c>
      <c s="10" t="str">
        <f>IF(INPUT_F_I_output!AB87="","",INPUT_F_I_output!AB87)</f>
        <v/>
      </c>
      <c s="10" t="str">
        <f>IF(INPUT_F_I_output!AC87="","",INPUT_F_I_output!AC87)</f>
        <v/>
      </c>
      <c s="10" t="str">
        <f>IF(INPUT_F_I_output!AD87="","",INPUT_F_I_output!AD87)</f>
        <v/>
      </c>
      <c s="10" t="str">
        <f>IF(INPUT_F_I_output!AE87="","",INPUT_F_I_output!AE87)</f>
        <v/>
      </c>
      <c s="10" t="str">
        <f>IF(INPUT_F_I_output!AF87="","",INPUT_F_I_output!AF87)</f>
        <v/>
      </c>
      <c s="10" t="str">
        <f>IF(INPUT_F_I_output!AG87="","",INPUT_F_I_output!AG87)</f>
        <v/>
      </c>
      <c s="10" t="str">
        <f>IF(INPUT_F_I_output!AH87="","",INPUT_F_I_output!AH87)</f>
        <v/>
      </c>
      <c s="10" t="str">
        <f>IF(INPUT_F_I_output!AI87="","",INPUT_F_I_output!AI87)</f>
        <v/>
      </c>
      <c s="10" t="str">
        <f>IF(INPUT_F_I_output!AJ87="","",INPUT_F_I_output!AJ87)</f>
        <v/>
      </c>
      <c s="10" t="str">
        <f>IF(INPUT_F_I_output!AK87="","",INPUT_F_I_output!AK87)</f>
        <v/>
      </c>
      <c s="10" t="str">
        <f>IF(INPUT_F_I_output!AL87="","",INPUT_F_I_output!AL87)</f>
        <v/>
      </c>
      <c s="10" t="str">
        <f>IF(INPUT_F_I_output!AM87="","",INPUT_F_I_output!AM87)</f>
        <v/>
      </c>
      <c s="10" t="str">
        <f>IF(INPUT_F_I_output!AN87="","",INPUT_F_I_output!AN87)</f>
        <v/>
      </c>
      <c s="10" t="str">
        <f>IF(INPUT_F_I_output!AO87="","",INPUT_F_I_output!AO87)</f>
        <v/>
      </c>
      <c s="10" t="str">
        <f>IF(INPUT_F_I_output!AP87="","",INPUT_F_I_output!AP87)</f>
        <v/>
      </c>
      <c s="10" t="str">
        <f>IF(INPUT_F_I_output!AQ87="","",INPUT_F_I_output!AQ87)</f>
        <v/>
      </c>
      <c/>
    </row>
    <row ht="12.2" customHeight="1">
      <c r="B89" s="391" t="s">
        <v>942</v>
      </c>
      <c s="264" t="s">
        <v>155</v>
      </c>
      <c s="10" t="str">
        <f>IF(INPUT_F_I_output!D88="","",INPUT_F_I_output!D88)</f>
        <v/>
      </c>
      <c s="10" t="str">
        <f>IF(INPUT_F_I_output!E88="","",INPUT_F_I_output!E88)</f>
        <v/>
      </c>
      <c s="10" t="str">
        <f>IF(INPUT_F_I_output!F88="","",INPUT_F_I_output!F88)</f>
        <v/>
      </c>
      <c s="10" t="str">
        <f>IF(INPUT_F_I_output!G88="","",INPUT_F_I_output!G88)</f>
        <v/>
      </c>
      <c s="10" t="str">
        <f>IF(INPUT_F_I_output!H88="","",INPUT_F_I_output!H88)</f>
        <v/>
      </c>
      <c s="10" t="str">
        <f>IF(INPUT_F_I_output!I88="","",INPUT_F_I_output!I88)</f>
        <v/>
      </c>
      <c s="10" t="str">
        <f>IF(INPUT_F_I_output!J88="","",INPUT_F_I_output!J88)</f>
        <v/>
      </c>
      <c s="10" t="str">
        <f>IF(INPUT_F_I_output!K88="","",INPUT_F_I_output!K88)</f>
        <v/>
      </c>
      <c s="10" t="str">
        <f>IF(INPUT_F_I_output!L88="","",INPUT_F_I_output!L88)</f>
        <v/>
      </c>
      <c s="10" t="str">
        <f>IF(INPUT_F_I_output!M88="","",INPUT_F_I_output!M88)</f>
        <v/>
      </c>
      <c s="10" t="str">
        <f>IF(INPUT_F_I_output!N88="","",INPUT_F_I_output!N88)</f>
        <v/>
      </c>
      <c s="10" t="str">
        <f>IF(INPUT_F_I_output!O88="","",INPUT_F_I_output!O88)</f>
        <v/>
      </c>
      <c s="10" t="str">
        <f>IF(INPUT_F_I_output!P88="","",INPUT_F_I_output!P88)</f>
        <v/>
      </c>
      <c s="10" t="str">
        <f>IF(INPUT_F_I_output!Q88="","",INPUT_F_I_output!Q88)</f>
        <v/>
      </c>
      <c s="10" t="str">
        <f>IF(INPUT_F_I_output!R88="","",INPUT_F_I_output!R88)</f>
        <v/>
      </c>
      <c s="10" t="str">
        <f>IF(INPUT_F_I_output!S88="","",INPUT_F_I_output!S88)</f>
        <v/>
      </c>
      <c s="10" t="str">
        <f>IF(INPUT_F_I_output!T88="","",INPUT_F_I_output!T88)</f>
        <v/>
      </c>
      <c s="10" t="str">
        <f>IF(INPUT_F_I_output!U88="","",INPUT_F_I_output!U88)</f>
        <v/>
      </c>
      <c s="10" t="str">
        <f>IF(INPUT_F_I_output!V88="","",INPUT_F_I_output!V88)</f>
        <v/>
      </c>
      <c s="10" t="str">
        <f>IF(INPUT_F_I_output!W88="","",INPUT_F_I_output!W88)</f>
        <v/>
      </c>
      <c s="10" t="str">
        <f>IF(INPUT_F_I_output!X88="","",INPUT_F_I_output!X88)</f>
        <v/>
      </c>
      <c s="10" t="str">
        <f>IF(INPUT_F_I_output!Y88="","",INPUT_F_I_output!Y88)</f>
        <v/>
      </c>
      <c s="10" t="str">
        <f>IF(INPUT_F_I_output!Z88="","",INPUT_F_I_output!Z88)</f>
        <v/>
      </c>
      <c s="10" t="str">
        <f>IF(INPUT_F_I_output!AA88="","",INPUT_F_I_output!AA88)</f>
        <v/>
      </c>
      <c s="10" t="str">
        <f>IF(INPUT_F_I_output!AB88="","",INPUT_F_I_output!AB88)</f>
        <v/>
      </c>
      <c s="10" t="str">
        <f>IF(INPUT_F_I_output!AC88="","",INPUT_F_I_output!AC88)</f>
        <v/>
      </c>
      <c s="10" t="str">
        <f>IF(INPUT_F_I_output!AD88="","",INPUT_F_I_output!AD88)</f>
        <v/>
      </c>
      <c s="10" t="str">
        <f>IF(INPUT_F_I_output!AE88="","",INPUT_F_I_output!AE88)</f>
        <v/>
      </c>
      <c s="10" t="str">
        <f>IF(INPUT_F_I_output!AF88="","",INPUT_F_I_output!AF88)</f>
        <v/>
      </c>
      <c s="10" t="str">
        <f>IF(INPUT_F_I_output!AG88="","",INPUT_F_I_output!AG88)</f>
        <v/>
      </c>
      <c s="10" t="str">
        <f>IF(INPUT_F_I_output!AH88="","",INPUT_F_I_output!AH88)</f>
        <v/>
      </c>
      <c s="10" t="str">
        <f>IF(INPUT_F_I_output!AI88="","",INPUT_F_I_output!AI88)</f>
        <v/>
      </c>
      <c s="10" t="str">
        <f>IF(INPUT_F_I_output!AJ88="","",INPUT_F_I_output!AJ88)</f>
        <v/>
      </c>
      <c s="10" t="str">
        <f>IF(INPUT_F_I_output!AK88="","",INPUT_F_I_output!AK88)</f>
        <v/>
      </c>
      <c s="10" t="str">
        <f>IF(INPUT_F_I_output!AL88="","",INPUT_F_I_output!AL88)</f>
        <v/>
      </c>
      <c s="10" t="str">
        <f>IF(INPUT_F_I_output!AM88="","",INPUT_F_I_output!AM88)</f>
        <v/>
      </c>
      <c s="10" t="str">
        <f>IF(INPUT_F_I_output!AN88="","",INPUT_F_I_output!AN88)</f>
        <v/>
      </c>
      <c s="10" t="str">
        <f>IF(INPUT_F_I_output!AO88="","",INPUT_F_I_output!AO88)</f>
        <v/>
      </c>
      <c s="10" t="str">
        <f>IF(INPUT_F_I_output!AP88="","",INPUT_F_I_output!AP88)</f>
        <v/>
      </c>
      <c s="10" t="str">
        <f>IF(INPUT_F_I_output!AQ88="","",INPUT_F_I_output!AQ88)</f>
        <v/>
      </c>
      <c/>
    </row>
    <row ht="12.2" customHeight="1">
      <c r="B90" s="391" t="s">
        <v>1773</v>
      </c>
      <c s="264" t="s">
        <v>155</v>
      </c>
      <c s="10">
        <f>IF(INPUT_F_I_output!D89="","",INPUT_F_I_output!D89)</f>
        <v>108750</v>
      </c>
      <c s="10" t="str">
        <f>IF(INPUT_F_I_output!E89="","",INPUT_F_I_output!E89)</f>
        <v/>
      </c>
      <c s="10" t="str">
        <f>IF(INPUT_F_I_output!F89="","",INPUT_F_I_output!F89)</f>
        <v/>
      </c>
      <c s="10" t="str">
        <f>IF(INPUT_F_I_output!G89="","",INPUT_F_I_output!G89)</f>
        <v/>
      </c>
      <c s="10" t="str">
        <f>IF(INPUT_F_I_output!H89="","",INPUT_F_I_output!H89)</f>
        <v/>
      </c>
      <c s="10" t="str">
        <f>IF(INPUT_F_I_output!I89="","",INPUT_F_I_output!I89)</f>
        <v/>
      </c>
      <c s="10" t="str">
        <f>IF(INPUT_F_I_output!J89="","",INPUT_F_I_output!J89)</f>
        <v/>
      </c>
      <c s="10" t="str">
        <f>IF(INPUT_F_I_output!K89="","",INPUT_F_I_output!K89)</f>
        <v/>
      </c>
      <c s="10" t="str">
        <f>IF(INPUT_F_I_output!L89="","",INPUT_F_I_output!L89)</f>
        <v/>
      </c>
      <c s="10" t="str">
        <f>IF(INPUT_F_I_output!M89="","",INPUT_F_I_output!M89)</f>
        <v/>
      </c>
      <c s="10" t="str">
        <f>IF(INPUT_F_I_output!N89="","",INPUT_F_I_output!N89)</f>
        <v/>
      </c>
      <c s="10" t="str">
        <f>IF(INPUT_F_I_output!O89="","",INPUT_F_I_output!O89)</f>
        <v/>
      </c>
      <c s="10" t="str">
        <f>IF(INPUT_F_I_output!P89="","",INPUT_F_I_output!P89)</f>
        <v/>
      </c>
      <c s="10" t="str">
        <f>IF(INPUT_F_I_output!Q89="","",INPUT_F_I_output!Q89)</f>
        <v/>
      </c>
      <c s="10" t="str">
        <f>IF(INPUT_F_I_output!R89="","",INPUT_F_I_output!R89)</f>
        <v/>
      </c>
      <c s="10" t="str">
        <f>IF(INPUT_F_I_output!S89="","",INPUT_F_I_output!S89)</f>
        <v/>
      </c>
      <c s="10" t="str">
        <f>IF(INPUT_F_I_output!T89="","",INPUT_F_I_output!T89)</f>
        <v/>
      </c>
      <c s="10" t="str">
        <f>IF(INPUT_F_I_output!U89="","",INPUT_F_I_output!U89)</f>
        <v/>
      </c>
      <c s="10" t="str">
        <f>IF(INPUT_F_I_output!V89="","",INPUT_F_I_output!V89)</f>
        <v/>
      </c>
      <c s="10" t="str">
        <f>IF(INPUT_F_I_output!W89="","",INPUT_F_I_output!W89)</f>
        <v/>
      </c>
      <c s="10" t="str">
        <f>IF(INPUT_F_I_output!X89="","",INPUT_F_I_output!X89)</f>
        <v/>
      </c>
      <c s="10" t="str">
        <f>IF(INPUT_F_I_output!Y89="","",INPUT_F_I_output!Y89)</f>
        <v/>
      </c>
      <c s="10" t="str">
        <f>IF(INPUT_F_I_output!Z89="","",INPUT_F_I_output!Z89)</f>
        <v/>
      </c>
      <c s="10" t="str">
        <f>IF(INPUT_F_I_output!AA89="","",INPUT_F_I_output!AA89)</f>
        <v/>
      </c>
      <c s="10" t="str">
        <f>IF(INPUT_F_I_output!AB89="","",INPUT_F_I_output!AB89)</f>
        <v/>
      </c>
      <c s="10" t="str">
        <f>IF(INPUT_F_I_output!AC89="","",INPUT_F_I_output!AC89)</f>
        <v/>
      </c>
      <c s="10" t="str">
        <f>IF(INPUT_F_I_output!AD89="","",INPUT_F_I_output!AD89)</f>
        <v/>
      </c>
      <c s="10" t="str">
        <f>IF(INPUT_F_I_output!AE89="","",INPUT_F_I_output!AE89)</f>
        <v/>
      </c>
      <c s="10" t="str">
        <f>IF(INPUT_F_I_output!AF89="","",INPUT_F_I_output!AF89)</f>
        <v/>
      </c>
      <c s="10" t="str">
        <f>IF(INPUT_F_I_output!AG89="","",INPUT_F_I_output!AG89)</f>
        <v/>
      </c>
      <c s="10" t="str">
        <f>IF(INPUT_F_I_output!AH89="","",INPUT_F_I_output!AH89)</f>
        <v/>
      </c>
      <c s="10" t="str">
        <f>IF(INPUT_F_I_output!AI89="","",INPUT_F_I_output!AI89)</f>
        <v/>
      </c>
      <c s="10" t="str">
        <f>IF(INPUT_F_I_output!AJ89="","",INPUT_F_I_output!AJ89)</f>
        <v/>
      </c>
      <c s="10" t="str">
        <f>IF(INPUT_F_I_output!AK89="","",INPUT_F_I_output!AK89)</f>
        <v/>
      </c>
      <c s="10" t="str">
        <f>IF(INPUT_F_I_output!AL89="","",INPUT_F_I_output!AL89)</f>
        <v/>
      </c>
      <c s="10" t="str">
        <f>IF(INPUT_F_I_output!AM89="","",INPUT_F_I_output!AM89)</f>
        <v/>
      </c>
      <c s="10" t="str">
        <f>IF(INPUT_F_I_output!AN89="","",INPUT_F_I_output!AN89)</f>
        <v/>
      </c>
      <c s="10" t="str">
        <f>IF(INPUT_F_I_output!AO89="","",INPUT_F_I_output!AO89)</f>
        <v/>
      </c>
      <c s="10" t="str">
        <f>IF(INPUT_F_I_output!AP89="","",INPUT_F_I_output!AP89)</f>
        <v/>
      </c>
      <c s="10" t="str">
        <f>IF(INPUT_F_I_output!AQ89="","",INPUT_F_I_output!AQ89)</f>
        <v/>
      </c>
      <c/>
    </row>
    <row ht="15.1">
      <c r="B91" s="663" t="s">
        <v>249</v>
      </c>
      <c s="264" t="s">
        <v>155</v>
      </c>
      <c s="10" t="str">
        <f>IF(INPUT_F_I_output!D90="","",INPUT_F_I_output!D90)</f>
        <v/>
      </c>
      <c s="10" t="str">
        <f>IF(INPUT_F_I_output!E90="","",INPUT_F_I_output!E90)</f>
        <v/>
      </c>
      <c s="10">
        <f>IF(INPUT_F_I_output!F90="","",INPUT_F_I_output!F90)</f>
        <v>5000</v>
      </c>
      <c s="10">
        <f>IF(INPUT_F_I_output!G90="","",INPUT_F_I_output!G90)</f>
        <v>5000</v>
      </c>
      <c s="10">
        <f>IF(INPUT_F_I_output!H90="","",INPUT_F_I_output!H90)</f>
        <v>5000</v>
      </c>
      <c s="10">
        <f>IF(INPUT_F_I_output!I90="","",INPUT_F_I_output!I90)</f>
        <v>10000</v>
      </c>
      <c s="10">
        <f>IF(INPUT_F_I_output!J90="","",INPUT_F_I_output!J90)</f>
        <v>10000</v>
      </c>
      <c s="10">
        <f>IF(INPUT_F_I_output!K90="","",INPUT_F_I_output!K90)</f>
        <v>10000</v>
      </c>
      <c s="10">
        <f>IF(INPUT_F_I_output!L90="","",INPUT_F_I_output!L90)</f>
        <v>10000</v>
      </c>
      <c s="10">
        <f>IF(INPUT_F_I_output!M90="","",INPUT_F_I_output!M90)</f>
        <v>10000</v>
      </c>
      <c s="10">
        <f>IF(INPUT_F_I_output!N90="","",INPUT_F_I_output!N90)</f>
        <v>5000</v>
      </c>
      <c s="10">
        <f>IF(INPUT_F_I_output!O90="","",INPUT_F_I_output!O90)</f>
        <v>5000</v>
      </c>
      <c s="10">
        <f>IF(INPUT_F_I_output!P90="","",INPUT_F_I_output!P90)</f>
        <v>10000</v>
      </c>
      <c s="10">
        <f>IF(INPUT_F_I_output!Q90="","",INPUT_F_I_output!Q90)</f>
        <v>10000</v>
      </c>
      <c s="10">
        <f>IF(INPUT_F_I_output!R90="","",INPUT_F_I_output!R90)</f>
        <v>10000</v>
      </c>
      <c s="10">
        <f>IF(INPUT_F_I_output!S90="","",INPUT_F_I_output!S90)</f>
        <v>3750</v>
      </c>
      <c s="10" t="str">
        <f>IF(INPUT_F_I_output!T90="","",INPUT_F_I_output!T90)</f>
        <v/>
      </c>
      <c s="10" t="str">
        <f>IF(INPUT_F_I_output!U90="","",INPUT_F_I_output!U90)</f>
        <v/>
      </c>
      <c s="10" t="str">
        <f>IF(INPUT_F_I_output!V90="","",INPUT_F_I_output!V90)</f>
        <v/>
      </c>
      <c s="10" t="str">
        <f>IF(INPUT_F_I_output!W90="","",INPUT_F_I_output!W90)</f>
        <v/>
      </c>
      <c s="10" t="str">
        <f>IF(INPUT_F_I_output!X90="","",INPUT_F_I_output!X90)</f>
        <v/>
      </c>
      <c s="10" t="str">
        <f>IF(INPUT_F_I_output!Y90="","",INPUT_F_I_output!Y90)</f>
        <v/>
      </c>
      <c s="10" t="str">
        <f>IF(INPUT_F_I_output!Z90="","",INPUT_F_I_output!Z90)</f>
        <v/>
      </c>
      <c s="10" t="str">
        <f>IF(INPUT_F_I_output!AA90="","",INPUT_F_I_output!AA90)</f>
        <v/>
      </c>
      <c s="10" t="str">
        <f>IF(INPUT_F_I_output!AB90="","",INPUT_F_I_output!AB90)</f>
        <v/>
      </c>
      <c s="10" t="str">
        <f>IF(INPUT_F_I_output!AC90="","",INPUT_F_I_output!AC90)</f>
        <v/>
      </c>
      <c s="10" t="str">
        <f>IF(INPUT_F_I_output!AD90="","",INPUT_F_I_output!AD90)</f>
        <v/>
      </c>
      <c s="10" t="str">
        <f>IF(INPUT_F_I_output!AE90="","",INPUT_F_I_output!AE90)</f>
        <v/>
      </c>
      <c s="10" t="str">
        <f>IF(INPUT_F_I_output!AF90="","",INPUT_F_I_output!AF90)</f>
        <v/>
      </c>
      <c s="10" t="str">
        <f>IF(INPUT_F_I_output!AG90="","",INPUT_F_I_output!AG90)</f>
        <v/>
      </c>
      <c s="10" t="str">
        <f>IF(INPUT_F_I_output!AH90="","",INPUT_F_I_output!AH90)</f>
        <v/>
      </c>
      <c s="10" t="str">
        <f>IF(INPUT_F_I_output!AI90="","",INPUT_F_I_output!AI90)</f>
        <v/>
      </c>
      <c s="10" t="str">
        <f>IF(INPUT_F_I_output!AJ90="","",INPUT_F_I_output!AJ90)</f>
        <v/>
      </c>
      <c s="10" t="str">
        <f>IF(INPUT_F_I_output!AK90="","",INPUT_F_I_output!AK90)</f>
        <v/>
      </c>
      <c s="10" t="str">
        <f>IF(INPUT_F_I_output!AL90="","",INPUT_F_I_output!AL90)</f>
        <v/>
      </c>
      <c s="10" t="str">
        <f>IF(INPUT_F_I_output!AM90="","",INPUT_F_I_output!AM90)</f>
        <v/>
      </c>
      <c s="10" t="str">
        <f>IF(INPUT_F_I_output!AN90="","",INPUT_F_I_output!AN90)</f>
        <v/>
      </c>
      <c s="10" t="str">
        <f>IF(INPUT_F_I_output!AO90="","",INPUT_F_I_output!AO90)</f>
        <v/>
      </c>
      <c s="10" t="str">
        <f>IF(INPUT_F_I_output!AP90="","",INPUT_F_I_output!AP90)</f>
        <v/>
      </c>
      <c s="10" t="str">
        <f>IF(INPUT_F_I_output!AQ90="","",INPUT_F_I_output!AQ90)</f>
        <v/>
      </c>
      <c/>
    </row>
    <row ht="12.75" hidden="1" customHeight="1">
      <c r="B92" s="663"/>
      <c s="306"/>
      <c s="175" t="s">
        <v>1448</v>
      </c>
      <c s="175" t="s">
        <v>959</v>
      </c>
      <c s="175" t="s">
        <v>57</v>
      </c>
      <c s="175" t="s">
        <v>735</v>
      </c>
      <c s="2"/>
      <c s="2"/>
      <c s="2"/>
      <c s="2"/>
      <c r="N92"/>
      <c/>
      <c/>
      <c/>
      <c/>
      <c/>
      <c/>
      <c/>
      <c/>
      <c/>
      <c/>
      <c/>
      <c/>
      <c/>
      <c/>
      <c/>
      <c/>
      <c/>
      <c/>
      <c/>
      <c/>
      <c/>
      <c/>
      <c/>
      <c/>
      <c/>
      <c/>
      <c/>
      <c/>
      <c/>
      <c/>
    </row>
    <row ht="12.2" hidden="1" customHeight="1">
      <c r="B93" s="610" t="s">
        <v>1449</v>
      </c>
      <c s="610"/>
      <c s="885">
        <v>0</v>
      </c>
      <c s="528">
        <v>0</v>
      </c>
      <c s="528">
        <v>0</v>
      </c>
      <c s="528">
        <v>0</v>
      </c>
      <c s="251"/>
      <c s="251"/>
      <c s="251"/>
      <c s="251"/>
      <c r="N93"/>
      <c/>
      <c/>
      <c/>
      <c/>
      <c/>
      <c/>
      <c/>
      <c/>
      <c/>
      <c/>
      <c/>
      <c/>
      <c/>
      <c/>
      <c/>
      <c/>
      <c/>
      <c/>
      <c/>
      <c/>
      <c/>
      <c/>
      <c/>
      <c/>
      <c/>
      <c/>
      <c/>
      <c/>
      <c/>
      <c/>
    </row>
    <row ht="12.2" hidden="1" customHeight="1">
      <c r="B94" s="331"/>
      <c s="331"/>
      <c s="347"/>
      <c s="303"/>
      <c s="303"/>
      <c s="303"/>
      <c s="251"/>
      <c s="251"/>
      <c s="251"/>
      <c s="251"/>
      <c r="N94"/>
      <c/>
      <c/>
      <c/>
      <c/>
      <c/>
      <c/>
      <c/>
      <c/>
      <c/>
      <c/>
      <c/>
      <c/>
      <c/>
      <c/>
      <c/>
      <c/>
      <c/>
      <c/>
      <c/>
      <c/>
      <c/>
      <c/>
      <c/>
      <c/>
      <c/>
      <c/>
      <c/>
      <c/>
      <c/>
      <c/>
    </row>
    <row ht="12.2" hidden="1" customHeight="1">
      <c r="B95" s="331"/>
      <c s="331"/>
      <c s="347"/>
      <c s="303"/>
      <c s="303"/>
      <c s="303"/>
      <c s="251"/>
      <c s="251"/>
      <c s="251"/>
      <c s="251"/>
      <c r="N95"/>
      <c/>
      <c/>
      <c/>
      <c/>
      <c/>
      <c/>
      <c/>
      <c/>
      <c/>
      <c/>
      <c/>
      <c/>
      <c/>
      <c/>
      <c/>
      <c/>
      <c/>
      <c/>
      <c/>
      <c/>
      <c/>
      <c/>
      <c/>
      <c/>
      <c/>
      <c/>
      <c/>
      <c/>
      <c/>
      <c/>
    </row>
    <row ht="12.2" hidden="1" customHeight="1">
      <c r="B96" s="331"/>
      <c s="331"/>
      <c s="347"/>
      <c s="303"/>
      <c s="303"/>
      <c s="303"/>
      <c s="251"/>
      <c s="251"/>
      <c s="251"/>
      <c s="251"/>
      <c r="N96"/>
      <c/>
      <c/>
      <c/>
      <c/>
      <c/>
      <c/>
      <c/>
      <c/>
      <c/>
      <c/>
      <c/>
      <c/>
      <c/>
      <c/>
      <c/>
      <c/>
      <c/>
      <c/>
      <c/>
      <c/>
      <c/>
      <c/>
      <c/>
      <c/>
      <c/>
      <c/>
      <c/>
      <c/>
      <c/>
      <c/>
    </row>
    <row ht="12.2" hidden="1" customHeight="1">
      <c r="B97" s="331"/>
      <c s="331"/>
      <c s="347"/>
      <c s="303"/>
      <c s="303"/>
      <c s="303"/>
      <c s="251"/>
      <c s="251"/>
      <c s="251"/>
      <c s="251"/>
      <c r="N97"/>
      <c/>
      <c/>
      <c/>
      <c/>
      <c/>
      <c/>
      <c/>
      <c/>
      <c/>
      <c/>
      <c/>
      <c/>
      <c/>
      <c/>
      <c/>
      <c/>
      <c/>
      <c/>
      <c/>
      <c/>
      <c/>
      <c/>
      <c/>
      <c/>
      <c/>
      <c/>
      <c/>
      <c/>
      <c/>
      <c/>
    </row>
    <row ht="15" hidden="1">
      <c r="N98"/>
      <c/>
      <c/>
      <c/>
      <c/>
      <c/>
      <c/>
      <c/>
      <c/>
      <c/>
      <c/>
      <c/>
      <c/>
      <c/>
      <c/>
      <c/>
      <c/>
      <c/>
      <c/>
      <c/>
      <c/>
      <c/>
      <c/>
      <c/>
      <c/>
      <c/>
      <c/>
      <c/>
      <c/>
      <c/>
      <c/>
    </row>
    <row ht="3.2" customHeight="1">
      <c r="B99" s="331"/>
      <c s="331"/>
      <c s="347"/>
      <c s="303"/>
      <c s="303"/>
      <c s="303"/>
      <c s="251"/>
      <c s="251"/>
      <c s="251"/>
      <c s="251"/>
      <c r="N99"/>
      <c/>
      <c/>
      <c/>
      <c/>
      <c/>
      <c/>
      <c/>
      <c/>
      <c/>
      <c/>
      <c/>
      <c/>
      <c/>
      <c/>
      <c/>
      <c/>
      <c/>
      <c/>
      <c/>
      <c/>
      <c/>
      <c/>
      <c/>
      <c/>
      <c/>
      <c/>
      <c/>
      <c/>
      <c/>
      <c/>
    </row>
    <row ht="3.2" customHeight="1">
      <c r="B100" s="331"/>
      <c s="331"/>
      <c s="347"/>
      <c s="303"/>
      <c s="303"/>
      <c s="303"/>
      <c s="251"/>
      <c s="251"/>
      <c s="251"/>
      <c s="251"/>
      <c r="N100"/>
      <c/>
      <c/>
      <c/>
      <c/>
      <c/>
      <c/>
      <c/>
      <c/>
      <c/>
      <c/>
      <c/>
      <c/>
      <c/>
      <c/>
      <c/>
      <c/>
      <c/>
      <c/>
      <c/>
      <c/>
      <c/>
      <c/>
      <c/>
      <c/>
      <c/>
      <c/>
      <c/>
      <c/>
      <c/>
      <c/>
    </row>
    <row ht="27" customHeight="1">
      <c r="B101" s="849" t="s">
        <v>944</v>
      </c>
      <c s="331"/>
      <c s="347"/>
      <c s="303"/>
      <c s="303"/>
      <c s="303"/>
      <c s="251"/>
      <c s="251"/>
      <c s="251"/>
      <c s="251"/>
      <c r="N101"/>
      <c/>
      <c/>
      <c/>
      <c/>
      <c/>
      <c/>
      <c/>
      <c/>
      <c/>
      <c/>
      <c/>
      <c/>
      <c/>
      <c/>
      <c/>
      <c/>
      <c/>
      <c/>
      <c/>
      <c/>
      <c/>
      <c/>
      <c/>
      <c/>
      <c/>
      <c/>
      <c/>
      <c/>
      <c/>
      <c/>
    </row>
    <row ht="15.1">
      <c r="B102" s="514" t="s">
        <v>1178</v>
      </c>
      <c s="264" t="s">
        <v>1055</v>
      </c>
      <c s="46">
        <f t="shared" si="3" ref="D102:AQ102">D87</f>
        <v>2026</v>
      </c>
      <c s="46">
        <f t="shared" si="3"/>
        <v>2027</v>
      </c>
      <c s="46">
        <f t="shared" si="3"/>
        <v>2028</v>
      </c>
      <c s="46">
        <f t="shared" si="3"/>
        <v>2029</v>
      </c>
      <c s="46">
        <f t="shared" si="3"/>
        <v>2030</v>
      </c>
      <c s="46">
        <f t="shared" si="3"/>
        <v>2031</v>
      </c>
      <c s="46">
        <f t="shared" si="3"/>
        <v>2032</v>
      </c>
      <c s="46">
        <f t="shared" si="3"/>
        <v>2033</v>
      </c>
      <c s="46">
        <f t="shared" si="3"/>
        <v>2034</v>
      </c>
      <c s="46">
        <f t="shared" si="3"/>
        <v>2035</v>
      </c>
      <c s="46">
        <f t="shared" si="3"/>
        <v>2036</v>
      </c>
      <c s="46">
        <f t="shared" si="3"/>
        <v>2037</v>
      </c>
      <c s="46">
        <f t="shared" si="3"/>
        <v>2038</v>
      </c>
      <c s="46">
        <f t="shared" si="3"/>
        <v>2039</v>
      </c>
      <c s="46">
        <f t="shared" si="3"/>
        <v>2040</v>
      </c>
      <c s="46">
        <f t="shared" si="3"/>
        <v>2041</v>
      </c>
      <c s="46">
        <f t="shared" si="3"/>
        <v>2042</v>
      </c>
      <c s="46">
        <f t="shared" si="3"/>
        <v>2043</v>
      </c>
      <c s="46">
        <f t="shared" si="3"/>
        <v>2044</v>
      </c>
      <c s="46">
        <f t="shared" si="3"/>
        <v>2045</v>
      </c>
      <c s="46">
        <f t="shared" si="3"/>
        <v>2046</v>
      </c>
      <c s="46">
        <f t="shared" si="3"/>
        <v>2047</v>
      </c>
      <c s="46">
        <f t="shared" si="3"/>
        <v>2048</v>
      </c>
      <c s="46">
        <f t="shared" si="3"/>
        <v>2049</v>
      </c>
      <c s="46">
        <f t="shared" si="3"/>
        <v>2050</v>
      </c>
      <c s="46" t="str">
        <f t="shared" si="3"/>
        <v/>
      </c>
      <c s="46" t="str">
        <f t="shared" si="3"/>
        <v/>
      </c>
      <c s="46" t="str">
        <f t="shared" si="3"/>
        <v/>
      </c>
      <c s="46" t="str">
        <f t="shared" si="3"/>
        <v/>
      </c>
      <c s="46" t="str">
        <f t="shared" si="3"/>
        <v/>
      </c>
      <c s="46" t="str">
        <f t="shared" si="3"/>
        <v/>
      </c>
      <c s="46" t="str">
        <f t="shared" si="3"/>
        <v/>
      </c>
      <c s="46" t="str">
        <f t="shared" si="3"/>
        <v/>
      </c>
      <c s="46" t="str">
        <f t="shared" si="3"/>
        <v/>
      </c>
      <c s="46" t="str">
        <f t="shared" si="3"/>
        <v/>
      </c>
      <c s="46" t="str">
        <f t="shared" si="3"/>
        <v/>
      </c>
      <c s="46" t="str">
        <f t="shared" si="3"/>
        <v/>
      </c>
      <c s="46" t="str">
        <f t="shared" si="3"/>
        <v/>
      </c>
      <c s="46" t="str">
        <f t="shared" si="3"/>
        <v/>
      </c>
      <c s="46" t="str">
        <f t="shared" si="3"/>
        <v/>
      </c>
      <c/>
    </row>
    <row ht="12.2" customHeight="1">
      <c r="B103" s="47" t="s">
        <v>822</v>
      </c>
      <c s="264" t="s">
        <v>155</v>
      </c>
      <c s="10" t="str">
        <f>IF(INPUT_F_I_output!D102="","",INPUT_F_I_output!D102)</f>
        <v/>
      </c>
      <c s="10" t="str">
        <f>IF(INPUT_F_I_output!E102="","",INPUT_F_I_output!E102)</f>
        <v/>
      </c>
      <c s="10" t="str">
        <f>IF(INPUT_F_I_output!F102="","",INPUT_F_I_output!F102)</f>
        <v/>
      </c>
      <c s="10" t="str">
        <f>IF(INPUT_F_I_output!G102="","",INPUT_F_I_output!G102)</f>
        <v/>
      </c>
      <c s="10" t="str">
        <f>IF(INPUT_F_I_output!H102="","",INPUT_F_I_output!H102)</f>
        <v/>
      </c>
      <c s="10" t="str">
        <f>IF(INPUT_F_I_output!I102="","",INPUT_F_I_output!I102)</f>
        <v/>
      </c>
      <c s="10" t="str">
        <f>IF(INPUT_F_I_output!J102="","",INPUT_F_I_output!J102)</f>
        <v/>
      </c>
      <c s="10" t="str">
        <f>IF(INPUT_F_I_output!K102="","",INPUT_F_I_output!K102)</f>
        <v/>
      </c>
      <c s="10" t="str">
        <f>IF(INPUT_F_I_output!L102="","",INPUT_F_I_output!L102)</f>
        <v/>
      </c>
      <c s="10" t="str">
        <f>IF(INPUT_F_I_output!M102="","",INPUT_F_I_output!M102)</f>
        <v/>
      </c>
      <c s="10" t="str">
        <f>IF(INPUT_F_I_output!N102="","",INPUT_F_I_output!N102)</f>
        <v/>
      </c>
      <c s="10" t="str">
        <f>IF(INPUT_F_I_output!O102="","",INPUT_F_I_output!O102)</f>
        <v/>
      </c>
      <c s="10" t="str">
        <f>IF(INPUT_F_I_output!P102="","",INPUT_F_I_output!P102)</f>
        <v/>
      </c>
      <c s="10" t="str">
        <f>IF(INPUT_F_I_output!Q102="","",INPUT_F_I_output!Q102)</f>
        <v/>
      </c>
      <c s="10" t="str">
        <f>IF(INPUT_F_I_output!R102="","",INPUT_F_I_output!R102)</f>
        <v/>
      </c>
      <c s="10" t="str">
        <f>IF(INPUT_F_I_output!S102="","",INPUT_F_I_output!S102)</f>
        <v/>
      </c>
      <c s="10" t="str">
        <f>IF(INPUT_F_I_output!T102="","",INPUT_F_I_output!T102)</f>
        <v/>
      </c>
      <c s="10" t="str">
        <f>IF(INPUT_F_I_output!U102="","",INPUT_F_I_output!U102)</f>
        <v/>
      </c>
      <c s="10" t="str">
        <f>IF(INPUT_F_I_output!V102="","",INPUT_F_I_output!V102)</f>
        <v/>
      </c>
      <c s="10" t="str">
        <f>IF(INPUT_F_I_output!W102="","",INPUT_F_I_output!W102)</f>
        <v/>
      </c>
      <c s="10" t="str">
        <f>IF(INPUT_F_I_output!X102="","",INPUT_F_I_output!X102)</f>
        <v/>
      </c>
      <c s="10" t="str">
        <f>IF(INPUT_F_I_output!Y102="","",INPUT_F_I_output!Y102)</f>
        <v/>
      </c>
      <c s="10" t="str">
        <f>IF(INPUT_F_I_output!Z102="","",INPUT_F_I_output!Z102)</f>
        <v/>
      </c>
      <c s="10" t="str">
        <f>IF(INPUT_F_I_output!AA102="","",INPUT_F_I_output!AA102)</f>
        <v/>
      </c>
      <c s="10" t="str">
        <f>IF(INPUT_F_I_output!AB102="","",INPUT_F_I_output!AB102)</f>
        <v/>
      </c>
      <c s="10" t="str">
        <f>IF(INPUT_F_I_output!AC102="","",INPUT_F_I_output!AC102)</f>
        <v/>
      </c>
      <c s="10" t="str">
        <f>IF(INPUT_F_I_output!AD102="","",INPUT_F_I_output!AD102)</f>
        <v/>
      </c>
      <c s="10" t="str">
        <f>IF(INPUT_F_I_output!AE102="","",INPUT_F_I_output!AE102)</f>
        <v/>
      </c>
      <c s="10" t="str">
        <f>IF(INPUT_F_I_output!AF102="","",INPUT_F_I_output!AF102)</f>
        <v/>
      </c>
      <c s="10" t="str">
        <f>IF(INPUT_F_I_output!AG102="","",INPUT_F_I_output!AG102)</f>
        <v/>
      </c>
      <c s="10" t="str">
        <f>IF(INPUT_F_I_output!AH102="","",INPUT_F_I_output!AH102)</f>
        <v/>
      </c>
      <c s="10" t="str">
        <f>IF(INPUT_F_I_output!AI102="","",INPUT_F_I_output!AI102)</f>
        <v/>
      </c>
      <c s="10" t="str">
        <f>IF(INPUT_F_I_output!AJ102="","",INPUT_F_I_output!AJ102)</f>
        <v/>
      </c>
      <c s="10" t="str">
        <f>IF(INPUT_F_I_output!AK102="","",INPUT_F_I_output!AK102)</f>
        <v/>
      </c>
      <c s="10" t="str">
        <f>IF(INPUT_F_I_output!AL102="","",INPUT_F_I_output!AL102)</f>
        <v/>
      </c>
      <c s="10" t="str">
        <f>IF(INPUT_F_I_output!AM102="","",INPUT_F_I_output!AM102)</f>
        <v/>
      </c>
      <c s="10" t="str">
        <f>IF(INPUT_F_I_output!AN102="","",INPUT_F_I_output!AN102)</f>
        <v/>
      </c>
      <c s="10" t="str">
        <f>IF(INPUT_F_I_output!AO102="","",INPUT_F_I_output!AO102)</f>
        <v/>
      </c>
      <c s="10" t="str">
        <f>IF(INPUT_F_I_output!AP102="","",INPUT_F_I_output!AP102)</f>
        <v/>
      </c>
      <c s="10" t="str">
        <f>IF(INPUT_F_I_output!AQ102="","",INPUT_F_I_output!AQ102)</f>
        <v/>
      </c>
      <c/>
    </row>
    <row ht="12.2" customHeight="1">
      <c r="B104" s="47" t="s">
        <v>1703</v>
      </c>
      <c s="264" t="s">
        <v>1075</v>
      </c>
      <c s="121" t="str">
        <f>IF(INPUT_F_I_output!D103="","",INPUT_F_I_output!D103)</f>
        <v/>
      </c>
      <c s="121" t="str">
        <f>IF(INPUT_F_I_output!E103="","",INPUT_F_I_output!E103)</f>
        <v/>
      </c>
      <c s="121" t="str">
        <f>IF(INPUT_F_I_output!F103="","",INPUT_F_I_output!F103)</f>
        <v/>
      </c>
      <c s="121" t="str">
        <f>IF(INPUT_F_I_output!G103="","",INPUT_F_I_output!G103)</f>
        <v/>
      </c>
      <c s="121" t="str">
        <f>IF(INPUT_F_I_output!H103="","",INPUT_F_I_output!H103)</f>
        <v/>
      </c>
      <c s="121" t="str">
        <f>IF(INPUT_F_I_output!I103="","",INPUT_F_I_output!I103)</f>
        <v/>
      </c>
      <c s="121" t="str">
        <f>IF(INPUT_F_I_output!J103="","",INPUT_F_I_output!J103)</f>
        <v/>
      </c>
      <c s="121" t="str">
        <f>IF(INPUT_F_I_output!K103="","",INPUT_F_I_output!K103)</f>
        <v/>
      </c>
      <c s="121" t="str">
        <f>IF(INPUT_F_I_output!L103="","",INPUT_F_I_output!L103)</f>
        <v/>
      </c>
      <c s="121" t="str">
        <f>IF(INPUT_F_I_output!M103="","",INPUT_F_I_output!M103)</f>
        <v/>
      </c>
      <c s="121" t="str">
        <f>IF(INPUT_F_I_output!N103="","",INPUT_F_I_output!N103)</f>
        <v/>
      </c>
      <c s="121" t="str">
        <f>IF(INPUT_F_I_output!O103="","",INPUT_F_I_output!O103)</f>
        <v/>
      </c>
      <c s="121" t="str">
        <f>IF(INPUT_F_I_output!P103="","",INPUT_F_I_output!P103)</f>
        <v/>
      </c>
      <c s="121" t="str">
        <f>IF(INPUT_F_I_output!Q103="","",INPUT_F_I_output!Q103)</f>
        <v/>
      </c>
      <c s="121" t="str">
        <f>IF(INPUT_F_I_output!R103="","",INPUT_F_I_output!R103)</f>
        <v/>
      </c>
      <c s="121" t="str">
        <f>IF(INPUT_F_I_output!S103="","",INPUT_F_I_output!S103)</f>
        <v/>
      </c>
      <c s="121" t="str">
        <f>IF(INPUT_F_I_output!T103="","",INPUT_F_I_output!T103)</f>
        <v/>
      </c>
      <c s="121" t="str">
        <f>IF(INPUT_F_I_output!U103="","",INPUT_F_I_output!U103)</f>
        <v/>
      </c>
      <c s="121" t="str">
        <f>IF(INPUT_F_I_output!V103="","",INPUT_F_I_output!V103)</f>
        <v/>
      </c>
      <c s="121" t="str">
        <f>IF(INPUT_F_I_output!W103="","",INPUT_F_I_output!W103)</f>
        <v/>
      </c>
      <c s="121" t="str">
        <f>IF(INPUT_F_I_output!X103="","",INPUT_F_I_output!X103)</f>
        <v/>
      </c>
      <c s="121" t="str">
        <f>IF(INPUT_F_I_output!Y103="","",INPUT_F_I_output!Y103)</f>
        <v/>
      </c>
      <c s="121" t="str">
        <f>IF(INPUT_F_I_output!Z103="","",INPUT_F_I_output!Z103)</f>
        <v/>
      </c>
      <c s="121" t="str">
        <f>IF(INPUT_F_I_output!AA103="","",INPUT_F_I_output!AA103)</f>
        <v/>
      </c>
      <c s="121" t="str">
        <f>IF(INPUT_F_I_output!AB103="","",INPUT_F_I_output!AB103)</f>
        <v/>
      </c>
      <c s="121" t="str">
        <f>IF(INPUT_F_I_output!AC103="","",INPUT_F_I_output!AC103)</f>
        <v/>
      </c>
      <c s="121" t="str">
        <f>IF(INPUT_F_I_output!AD103="","",INPUT_F_I_output!AD103)</f>
        <v/>
      </c>
      <c s="121" t="str">
        <f>IF(INPUT_F_I_output!AE103="","",INPUT_F_I_output!AE103)</f>
        <v/>
      </c>
      <c s="121" t="str">
        <f>IF(INPUT_F_I_output!AF103="","",INPUT_F_I_output!AF103)</f>
        <v/>
      </c>
      <c s="121" t="str">
        <f>IF(INPUT_F_I_output!AG103="","",INPUT_F_I_output!AG103)</f>
        <v/>
      </c>
      <c s="121" t="str">
        <f>IF(INPUT_F_I_output!AH103="","",INPUT_F_I_output!AH103)</f>
        <v/>
      </c>
      <c s="121" t="str">
        <f>IF(INPUT_F_I_output!AI103="","",INPUT_F_I_output!AI103)</f>
        <v/>
      </c>
      <c s="121" t="str">
        <f>IF(INPUT_F_I_output!AJ103="","",INPUT_F_I_output!AJ103)</f>
        <v/>
      </c>
      <c s="121" t="str">
        <f>IF(INPUT_F_I_output!AK103="","",INPUT_F_I_output!AK103)</f>
        <v/>
      </c>
      <c s="121" t="str">
        <f>IF(INPUT_F_I_output!AL103="","",INPUT_F_I_output!AL103)</f>
        <v/>
      </c>
      <c s="121" t="str">
        <f>IF(INPUT_F_I_output!AM103="","",INPUT_F_I_output!AM103)</f>
        <v/>
      </c>
      <c s="121" t="str">
        <f>IF(INPUT_F_I_output!AN103="","",INPUT_F_I_output!AN103)</f>
        <v/>
      </c>
      <c s="121" t="str">
        <f>IF(INPUT_F_I_output!AO103="","",INPUT_F_I_output!AO103)</f>
        <v/>
      </c>
      <c s="121" t="str">
        <f>IF(INPUT_F_I_output!AP103="","",INPUT_F_I_output!AP103)</f>
        <v/>
      </c>
      <c s="121" t="str">
        <f>IF(INPUT_F_I_output!AQ103="","",INPUT_F_I_output!AQ103)</f>
        <v/>
      </c>
      <c/>
    </row>
    <row ht="12.2" customHeight="1">
      <c r="B105" s="47" t="s">
        <v>598</v>
      </c>
      <c s="264" t="s">
        <v>155</v>
      </c>
      <c s="1126">
        <f>IF(CF4_SETTING!AM24="","",CF4_SETTING!AM24)</f>
        <v>0</v>
      </c>
      <c s="425"/>
      <c s="425"/>
      <c s="425"/>
      <c s="425"/>
      <c s="425"/>
      <c s="425"/>
      <c s="425"/>
      <c s="425"/>
      <c s="425"/>
      <c/>
      <c/>
      <c/>
      <c/>
      <c/>
      <c/>
      <c/>
      <c/>
      <c/>
      <c/>
      <c/>
      <c/>
      <c/>
      <c/>
      <c/>
      <c/>
      <c/>
      <c/>
      <c/>
      <c/>
      <c/>
      <c/>
      <c/>
      <c/>
      <c/>
      <c/>
      <c/>
      <c/>
      <c/>
      <c/>
      <c/>
    </row>
    <row ht="12.2" customHeight="1">
      <c r="B106" s="47" t="s">
        <v>491</v>
      </c>
      <c s="264" t="s">
        <v>155</v>
      </c>
      <c s="10" t="str">
        <f>IF(INPUT_F_I_output!D104="","",INPUT_F_I_output!D104)</f>
        <v/>
      </c>
      <c s="10" t="str">
        <f>IF(INPUT_F_I_output!E104="","",INPUT_F_I_output!E104)</f>
        <v/>
      </c>
      <c s="10" t="str">
        <f>IF(INPUT_F_I_output!F104="","",INPUT_F_I_output!F104)</f>
        <v/>
      </c>
      <c s="10" t="str">
        <f>IF(INPUT_F_I_output!G104="","",INPUT_F_I_output!G104)</f>
        <v/>
      </c>
      <c s="10" t="str">
        <f>IF(INPUT_F_I_output!H104="","",INPUT_F_I_output!H104)</f>
        <v/>
      </c>
      <c s="10" t="str">
        <f>IF(INPUT_F_I_output!I104="","",INPUT_F_I_output!I104)</f>
        <v/>
      </c>
      <c s="10" t="str">
        <f>IF(INPUT_F_I_output!J104="","",INPUT_F_I_output!J104)</f>
        <v/>
      </c>
      <c s="10" t="str">
        <f>IF(INPUT_F_I_output!K104="","",INPUT_F_I_output!K104)</f>
        <v/>
      </c>
      <c s="10" t="str">
        <f>IF(INPUT_F_I_output!L104="","",INPUT_F_I_output!L104)</f>
        <v/>
      </c>
      <c s="10" t="str">
        <f>IF(INPUT_F_I_output!M104="","",INPUT_F_I_output!M104)</f>
        <v/>
      </c>
      <c s="10" t="str">
        <f>IF(INPUT_F_I_output!N104="","",INPUT_F_I_output!N104)</f>
        <v/>
      </c>
      <c s="10" t="str">
        <f>IF(INPUT_F_I_output!O104="","",INPUT_F_I_output!O104)</f>
        <v/>
      </c>
      <c s="10" t="str">
        <f>IF(INPUT_F_I_output!P104="","",INPUT_F_I_output!P104)</f>
        <v/>
      </c>
      <c s="10" t="str">
        <f>IF(INPUT_F_I_output!Q104="","",INPUT_F_I_output!Q104)</f>
        <v/>
      </c>
      <c s="10" t="str">
        <f>IF(INPUT_F_I_output!R104="","",INPUT_F_I_output!R104)</f>
        <v/>
      </c>
      <c s="10" t="str">
        <f>IF(INPUT_F_I_output!S104="","",INPUT_F_I_output!S104)</f>
        <v/>
      </c>
      <c s="10" t="str">
        <f>IF(INPUT_F_I_output!T104="","",INPUT_F_I_output!T104)</f>
        <v/>
      </c>
      <c s="10" t="str">
        <f>IF(INPUT_F_I_output!U104="","",INPUT_F_I_output!U104)</f>
        <v/>
      </c>
      <c s="10" t="str">
        <f>IF(INPUT_F_I_output!V104="","",INPUT_F_I_output!V104)</f>
        <v/>
      </c>
      <c s="10" t="str">
        <f>IF(INPUT_F_I_output!W104="","",INPUT_F_I_output!W104)</f>
        <v/>
      </c>
      <c s="10" t="str">
        <f>IF(INPUT_F_I_output!X104="","",INPUT_F_I_output!X104)</f>
        <v/>
      </c>
      <c s="10" t="str">
        <f>IF(INPUT_F_I_output!Y104="","",INPUT_F_I_output!Y104)</f>
        <v/>
      </c>
      <c s="10" t="str">
        <f>IF(INPUT_F_I_output!Z104="","",INPUT_F_I_output!Z104)</f>
        <v/>
      </c>
      <c s="10" t="str">
        <f>IF(INPUT_F_I_output!AA104="","",INPUT_F_I_output!AA104)</f>
        <v/>
      </c>
      <c s="10" t="str">
        <f>IF(INPUT_F_I_output!AB104="","",INPUT_F_I_output!AB104)</f>
        <v/>
      </c>
      <c s="10" t="str">
        <f>IF(INPUT_F_I_output!AC104="","",INPUT_F_I_output!AC104)</f>
        <v/>
      </c>
      <c s="10" t="str">
        <f>IF(INPUT_F_I_output!AD104="","",INPUT_F_I_output!AD104)</f>
        <v/>
      </c>
      <c s="10" t="str">
        <f>IF(INPUT_F_I_output!AE104="","",INPUT_F_I_output!AE104)</f>
        <v/>
      </c>
      <c s="10" t="str">
        <f>IF(INPUT_F_I_output!AF104="","",INPUT_F_I_output!AF104)</f>
        <v/>
      </c>
      <c s="10" t="str">
        <f>IF(INPUT_F_I_output!AG104="","",INPUT_F_I_output!AG104)</f>
        <v/>
      </c>
      <c s="10" t="str">
        <f>IF(INPUT_F_I_output!AH104="","",INPUT_F_I_output!AH104)</f>
        <v/>
      </c>
      <c s="10" t="str">
        <f>IF(INPUT_F_I_output!AI104="","",INPUT_F_I_output!AI104)</f>
        <v/>
      </c>
      <c s="10" t="str">
        <f>IF(INPUT_F_I_output!AJ104="","",INPUT_F_I_output!AJ104)</f>
        <v/>
      </c>
      <c s="10" t="str">
        <f>IF(INPUT_F_I_output!AK104="","",INPUT_F_I_output!AK104)</f>
        <v/>
      </c>
      <c s="10" t="str">
        <f>IF(INPUT_F_I_output!AL104="","",INPUT_F_I_output!AL104)</f>
        <v/>
      </c>
      <c s="10" t="str">
        <f>IF(INPUT_F_I_output!AM104="","",INPUT_F_I_output!AM104)</f>
        <v/>
      </c>
      <c s="10" t="str">
        <f>IF(INPUT_F_I_output!AN104="","",INPUT_F_I_output!AN104)</f>
        <v/>
      </c>
      <c s="10" t="str">
        <f>IF(INPUT_F_I_output!AO104="","",INPUT_F_I_output!AO104)</f>
        <v/>
      </c>
      <c s="10" t="str">
        <f>IF(INPUT_F_I_output!AP104="","",INPUT_F_I_output!AP104)</f>
        <v/>
      </c>
      <c s="10" t="str">
        <f>IF(INPUT_F_I_output!AQ104="","",INPUT_F_I_output!AQ104)</f>
        <v/>
      </c>
      <c/>
    </row>
    <row ht="12.2" customHeight="1">
      <c r="B107" s="47" t="s">
        <v>315</v>
      </c>
      <c s="264" t="s">
        <v>1075</v>
      </c>
      <c s="121" t="str">
        <f>IF(INPUT_F_I_output!D105="","",INPUT_F_I_output!D105)</f>
        <v/>
      </c>
      <c s="121" t="str">
        <f>IF(INPUT_F_I_output!E105="","",INPUT_F_I_output!E105)</f>
        <v/>
      </c>
      <c s="121" t="str">
        <f>IF(INPUT_F_I_output!F105="","",INPUT_F_I_output!F105)</f>
        <v/>
      </c>
      <c s="121" t="str">
        <f>IF(INPUT_F_I_output!G105="","",INPUT_F_I_output!G105)</f>
        <v/>
      </c>
      <c s="121" t="str">
        <f>IF(INPUT_F_I_output!H105="","",INPUT_F_I_output!H105)</f>
        <v/>
      </c>
      <c s="121" t="str">
        <f>IF(INPUT_F_I_output!I105="","",INPUT_F_I_output!I105)</f>
        <v/>
      </c>
      <c s="121" t="str">
        <f>IF(INPUT_F_I_output!J105="","",INPUT_F_I_output!J105)</f>
        <v/>
      </c>
      <c s="121" t="str">
        <f>IF(INPUT_F_I_output!K105="","",INPUT_F_I_output!K105)</f>
        <v/>
      </c>
      <c s="121" t="str">
        <f>IF(INPUT_F_I_output!L105="","",INPUT_F_I_output!L105)</f>
        <v/>
      </c>
      <c s="121" t="str">
        <f>IF(INPUT_F_I_output!M105="","",INPUT_F_I_output!M105)</f>
        <v/>
      </c>
      <c s="121" t="str">
        <f>IF(INPUT_F_I_output!N105="","",INPUT_F_I_output!N105)</f>
        <v/>
      </c>
      <c s="121" t="str">
        <f>IF(INPUT_F_I_output!O105="","",INPUT_F_I_output!O105)</f>
        <v/>
      </c>
      <c s="121" t="str">
        <f>IF(INPUT_F_I_output!P105="","",INPUT_F_I_output!P105)</f>
        <v/>
      </c>
      <c s="121" t="str">
        <f>IF(INPUT_F_I_output!Q105="","",INPUT_F_I_output!Q105)</f>
        <v/>
      </c>
      <c s="121" t="str">
        <f>IF(INPUT_F_I_output!R105="","",INPUT_F_I_output!R105)</f>
        <v/>
      </c>
      <c s="121" t="str">
        <f>IF(INPUT_F_I_output!S105="","",INPUT_F_I_output!S105)</f>
        <v/>
      </c>
      <c s="121" t="str">
        <f>IF(INPUT_F_I_output!T105="","",INPUT_F_I_output!T105)</f>
        <v/>
      </c>
      <c s="121" t="str">
        <f>IF(INPUT_F_I_output!U105="","",INPUT_F_I_output!U105)</f>
        <v/>
      </c>
      <c s="121" t="str">
        <f>IF(INPUT_F_I_output!V105="","",INPUT_F_I_output!V105)</f>
        <v/>
      </c>
      <c s="121" t="str">
        <f>IF(INPUT_F_I_output!W105="","",INPUT_F_I_output!W105)</f>
        <v/>
      </c>
      <c s="121" t="str">
        <f>IF(INPUT_F_I_output!X105="","",INPUT_F_I_output!X105)</f>
        <v/>
      </c>
      <c s="121" t="str">
        <f>IF(INPUT_F_I_output!Y105="","",INPUT_F_I_output!Y105)</f>
        <v/>
      </c>
      <c s="121" t="str">
        <f>IF(INPUT_F_I_output!Z105="","",INPUT_F_I_output!Z105)</f>
        <v/>
      </c>
      <c s="121" t="str">
        <f>IF(INPUT_F_I_output!AA105="","",INPUT_F_I_output!AA105)</f>
        <v/>
      </c>
      <c s="121" t="str">
        <f>IF(INPUT_F_I_output!AB105="","",INPUT_F_I_output!AB105)</f>
        <v/>
      </c>
      <c s="121" t="str">
        <f>IF(INPUT_F_I_output!AC105="","",INPUT_F_I_output!AC105)</f>
        <v/>
      </c>
      <c s="121" t="str">
        <f>IF(INPUT_F_I_output!AD105="","",INPUT_F_I_output!AD105)</f>
        <v/>
      </c>
      <c s="121" t="str">
        <f>IF(INPUT_F_I_output!AE105="","",INPUT_F_I_output!AE105)</f>
        <v/>
      </c>
      <c s="121" t="str">
        <f>IF(INPUT_F_I_output!AF105="","",INPUT_F_I_output!AF105)</f>
        <v/>
      </c>
      <c s="121" t="str">
        <f>IF(INPUT_F_I_output!AG105="","",INPUT_F_I_output!AG105)</f>
        <v/>
      </c>
      <c s="121" t="str">
        <f>IF(INPUT_F_I_output!AH105="","",INPUT_F_I_output!AH105)</f>
        <v/>
      </c>
      <c s="121" t="str">
        <f>IF(INPUT_F_I_output!AI105="","",INPUT_F_I_output!AI105)</f>
        <v/>
      </c>
      <c s="121" t="str">
        <f>IF(INPUT_F_I_output!AJ105="","",INPUT_F_I_output!AJ105)</f>
        <v/>
      </c>
      <c s="121" t="str">
        <f>IF(INPUT_F_I_output!AK105="","",INPUT_F_I_output!AK105)</f>
        <v/>
      </c>
      <c s="121" t="str">
        <f>IF(INPUT_F_I_output!AL105="","",INPUT_F_I_output!AL105)</f>
        <v/>
      </c>
      <c s="121" t="str">
        <f>IF(INPUT_F_I_output!AM105="","",INPUT_F_I_output!AM105)</f>
        <v/>
      </c>
      <c s="121" t="str">
        <f>IF(INPUT_F_I_output!AN105="","",INPUT_F_I_output!AN105)</f>
        <v/>
      </c>
      <c s="121" t="str">
        <f>IF(INPUT_F_I_output!AO105="","",INPUT_F_I_output!AO105)</f>
        <v/>
      </c>
      <c s="121" t="str">
        <f>IF(INPUT_F_I_output!AP105="","",INPUT_F_I_output!AP105)</f>
        <v/>
      </c>
      <c s="121" t="str">
        <f>IF(INPUT_F_I_output!AQ105="","",INPUT_F_I_output!AQ105)</f>
        <v/>
      </c>
      <c/>
    </row>
    <row ht="13.7">
      <c r="B108" s="47"/>
      <c s="264"/>
      <c s="318"/>
      <c s="318"/>
      <c s="318"/>
      <c s="318"/>
      <c s="318"/>
      <c s="251"/>
      <c s="251"/>
      <c s="251"/>
    </row>
    <row ht="12.75" hidden="1"/>
    <row ht="12.2" hidden="1" customHeight="1">
      <c r="B110" s="47"/>
      <c s="264"/>
      <c s="318"/>
      <c s="318"/>
      <c s="318"/>
      <c s="318"/>
      <c s="318"/>
      <c s="251"/>
      <c s="251"/>
      <c s="251"/>
    </row>
    <row ht="12.2" hidden="1" customHeight="1">
      <c r="B111" s="47"/>
      <c s="264"/>
      <c s="318"/>
      <c s="318"/>
      <c s="318"/>
      <c s="318"/>
      <c s="318"/>
      <c s="251"/>
      <c s="251"/>
      <c s="251"/>
    </row>
    <row ht="12.2" hidden="1" customHeight="1">
      <c r="B112" s="514" t="s">
        <v>1450</v>
      </c>
      <c s="264"/>
      <c s="318"/>
      <c s="318"/>
      <c s="318"/>
      <c s="318"/>
      <c s="318"/>
      <c s="251"/>
      <c s="251"/>
      <c s="251"/>
    </row>
    <row ht="12.2" hidden="1" customHeight="1">
      <c r="B113" s="331"/>
      <c s="331"/>
      <c s="347"/>
      <c s="303"/>
      <c s="303"/>
      <c s="303"/>
      <c s="251"/>
      <c s="251"/>
      <c s="251"/>
      <c s="251"/>
    </row>
    <row ht="15.75" hidden="1" thickBot="1">
      <c r="B114" s="628" t="s">
        <v>1205</v>
      </c>
      <c s="264" t="s">
        <v>1055</v>
      </c>
      <c s="180" t="s">
        <v>1086</v>
      </c>
      <c s="320" t="s">
        <v>422</v>
      </c>
      <c s="320" t="s">
        <v>871</v>
      </c>
      <c s="320" t="s">
        <v>1341</v>
      </c>
      <c s="320" t="s">
        <v>1809</v>
      </c>
      <c s="320" t="s">
        <v>396</v>
      </c>
      <c s="320" t="s">
        <v>846</v>
      </c>
      <c s="320" t="s">
        <v>1451</v>
      </c>
      <c s="320" t="s">
        <v>58</v>
      </c>
      <c s="496"/>
      <c s="2"/>
      <c s="2"/>
    </row>
    <row ht="12.2" hidden="1" customHeight="1" thickBot="1">
      <c r="B115" s="499" t="s">
        <v>1087</v>
      </c>
      <c s="264" t="s">
        <v>155</v>
      </c>
      <c s="504">
        <v>0</v>
      </c>
      <c s="291">
        <v>0</v>
      </c>
      <c s="291">
        <v>0</v>
      </c>
      <c s="291">
        <v>0</v>
      </c>
      <c s="291">
        <v>0</v>
      </c>
      <c s="291">
        <v>0</v>
      </c>
      <c s="291">
        <v>0</v>
      </c>
      <c s="291">
        <v>0</v>
      </c>
      <c s="291">
        <v>0</v>
      </c>
      <c s="496"/>
      <c s="2"/>
      <c s="2"/>
    </row>
    <row ht="12.2" hidden="1" customHeight="1" thickBot="1">
      <c r="B116" s="521" t="s">
        <v>605</v>
      </c>
      <c s="515" t="s">
        <v>155</v>
      </c>
      <c s="530"/>
      <c s="184">
        <v>0</v>
      </c>
      <c s="184">
        <v>0</v>
      </c>
      <c s="184">
        <v>0</v>
      </c>
      <c s="184">
        <v>0</v>
      </c>
      <c s="184">
        <v>0</v>
      </c>
      <c s="184">
        <v>0</v>
      </c>
      <c s="184">
        <v>0</v>
      </c>
      <c s="184">
        <v>0</v>
      </c>
      <c s="496"/>
      <c s="41" t="s">
        <v>960</v>
      </c>
      <c s="526" t="s">
        <v>1317</v>
      </c>
      <c s="526"/>
      <c s="526"/>
    </row>
    <row ht="12.6" hidden="1" customHeight="1" thickBot="1">
      <c r="B117" s="499"/>
      <c s="264" t="s">
        <v>155</v>
      </c>
      <c s="504">
        <v>0</v>
      </c>
      <c s="263">
        <v>0</v>
      </c>
      <c s="263">
        <v>0</v>
      </c>
      <c s="263">
        <v>0</v>
      </c>
      <c s="263">
        <v>0</v>
      </c>
      <c s="263">
        <v>0</v>
      </c>
      <c s="263">
        <v>0</v>
      </c>
      <c s="263">
        <v>0</v>
      </c>
      <c s="263">
        <v>0</v>
      </c>
      <c s="496"/>
      <c r="O117" s="526"/>
      <c s="526"/>
      <c s="526"/>
      <c s="589"/>
    </row>
    <row ht="12.2" hidden="1" customHeight="1" thickBot="1">
      <c r="B118" s="521" t="s">
        <v>605</v>
      </c>
      <c s="515" t="s">
        <v>155</v>
      </c>
      <c s="530"/>
      <c s="184">
        <v>0</v>
      </c>
      <c s="184">
        <v>0</v>
      </c>
      <c s="184">
        <v>0</v>
      </c>
      <c s="184">
        <v>0</v>
      </c>
      <c s="184">
        <v>0</v>
      </c>
      <c s="184">
        <v>0</v>
      </c>
      <c s="184">
        <v>0</v>
      </c>
      <c s="184">
        <v>0</v>
      </c>
      <c s="496"/>
      <c s="2"/>
      <c s="403" t="s">
        <v>0</v>
      </c>
      <c s="403"/>
      <c s="403"/>
      <c s="403"/>
      <c s="403"/>
    </row>
    <row ht="12.2" hidden="1" customHeight="1" thickBot="1">
      <c r="B119" s="499"/>
      <c s="264" t="s">
        <v>155</v>
      </c>
      <c s="504">
        <v>0</v>
      </c>
      <c s="263">
        <v>0</v>
      </c>
      <c s="263">
        <v>0</v>
      </c>
      <c s="263">
        <v>0</v>
      </c>
      <c s="263">
        <v>0</v>
      </c>
      <c s="263">
        <v>0</v>
      </c>
      <c s="263">
        <v>0</v>
      </c>
      <c s="263">
        <v>0</v>
      </c>
      <c s="263">
        <v>0</v>
      </c>
      <c s="496"/>
      <c s="2"/>
      <c s="403"/>
      <c s="403"/>
      <c s="403"/>
      <c s="403"/>
      <c s="403"/>
    </row>
    <row ht="12.2" hidden="1" customHeight="1" thickBot="1">
      <c r="B120" s="521" t="s">
        <v>605</v>
      </c>
      <c s="515" t="s">
        <v>155</v>
      </c>
      <c s="530"/>
      <c s="184">
        <v>0</v>
      </c>
      <c s="184">
        <v>0</v>
      </c>
      <c s="184">
        <v>0</v>
      </c>
      <c s="184">
        <v>0</v>
      </c>
      <c s="184">
        <v>0</v>
      </c>
      <c s="184">
        <v>0</v>
      </c>
      <c s="184">
        <v>0</v>
      </c>
      <c s="184">
        <v>0</v>
      </c>
      <c s="496"/>
      <c s="2"/>
      <c s="403"/>
      <c s="403"/>
      <c s="403"/>
      <c s="403"/>
      <c s="403"/>
    </row>
    <row ht="12.2" hidden="1" customHeight="1">
      <c r="B121" s="331"/>
      <c s="331"/>
      <c s="347"/>
      <c s="303"/>
      <c s="303"/>
      <c s="303"/>
      <c s="251"/>
      <c s="251"/>
      <c s="251"/>
      <c s="251"/>
    </row>
    <row ht="12.2" hidden="1" customHeight="1"/>
    <row ht="12.2" customHeight="1">
      <c r="C123" s="47"/>
      <c s="47"/>
      <c s="667"/>
      <c s="47"/>
      <c s="47"/>
      <c s="47"/>
      <c s="47"/>
      <c s="47"/>
      <c s="47"/>
    </row>
    <row ht="15.1">
      <c r="B124" s="628" t="s">
        <v>158</v>
      </c>
      <c s="1201"/>
      <c s="269" t="s">
        <v>737</v>
      </c>
      <c s="269" t="s">
        <v>59</v>
      </c>
      <c s="269" t="s">
        <v>526</v>
      </c>
      <c s="269" t="s">
        <v>959</v>
      </c>
      <c s="269" t="s">
        <v>1452</v>
      </c>
      <c s="269" t="s">
        <v>60</v>
      </c>
      <c s="269" t="s">
        <v>57</v>
      </c>
      <c s="724" t="s">
        <v>735</v>
      </c>
      <c r="M124" s="1162"/>
    </row>
    <row ht="12.2" customHeight="1">
      <c r="B125" s="385" t="str">
        <f>IF(INPUT_F_I_output!C123="","",INPUT_F_I_output!C123)</f>
        <v>Finanziamento</v>
      </c>
      <c s="264" t="s">
        <v>155</v>
      </c>
      <c s="464">
        <f>IF(INPUT_F_I_output!D123="","",INPUT_F_I_output!D123)</f>
        <v>200000</v>
      </c>
      <c s="585">
        <f>IF(INPUT_F_I_output!E123="","",INPUT_F_I_output!E123)</f>
        <v>0.050000000000000003</v>
      </c>
      <c s="642" t="str">
        <f>IF(INPUT_F_I_output!F123="","",INPUT_F_I_output!F123)</f>
        <v>F</v>
      </c>
      <c s="464">
        <f>IF(INPUT_F_I_output!G123="","",INPUT_F_I_output!G123)</f>
        <v>15</v>
      </c>
      <c s="464">
        <f>IF(INPUT_F_I_output!H123="","",INPUT_F_I_output!H123)</f>
        <v>12</v>
      </c>
      <c s="757">
        <f>IF(INPUT_F_I_output!I123="","",INPUT_F_I_output!I123)</f>
        <v>46143</v>
      </c>
      <c s="464" t="str">
        <f>IF(INPUT_F_I_output!J123="","",INPUT_F_I_output!J123)</f>
        <v/>
      </c>
      <c s="464" t="str">
        <f>IF(INPUT_F_I_output!K123="","",INPUT_F_I_output!K123)</f>
        <v/>
      </c>
      <c/>
      <c s="652"/>
    </row>
    <row ht="12.2" customHeight="1">
      <c r="B126" s="385" t="str">
        <f>IF(INPUT_F_I_output!C124="","",INPUT_F_I_output!C124)</f>
        <v/>
      </c>
      <c s="264" t="s">
        <v>155</v>
      </c>
      <c s="464" t="str">
        <f>IF(INPUT_F_I_output!D124="","",INPUT_F_I_output!D124)</f>
        <v/>
      </c>
      <c s="585" t="str">
        <f>IF(INPUT_F_I_output!E124="","",INPUT_F_I_output!E124)</f>
        <v/>
      </c>
      <c s="642" t="str">
        <f>IF(INPUT_F_I_output!F124="","",INPUT_F_I_output!F124)</f>
        <v>F</v>
      </c>
      <c s="464" t="str">
        <f>IF(INPUT_F_I_output!G124="","",INPUT_F_I_output!G124)</f>
        <v/>
      </c>
      <c s="464" t="str">
        <f>IF(INPUT_F_I_output!H124="","",INPUT_F_I_output!H124)</f>
        <v/>
      </c>
      <c s="757" t="str">
        <f>IF(INPUT_F_I_output!I124="","",INPUT_F_I_output!I124)</f>
        <v/>
      </c>
      <c s="464" t="str">
        <f>IF(INPUT_F_I_output!J124="","",INPUT_F_I_output!J124)</f>
        <v/>
      </c>
      <c s="464" t="str">
        <f>IF(INPUT_F_I_output!K124="","",INPUT_F_I_output!K124)</f>
        <v/>
      </c>
      <c/>
      <c s="652"/>
    </row>
    <row ht="12.2" customHeight="1">
      <c r="B127" s="385" t="str">
        <f>IF(INPUT_F_I_output!C125="","",INPUT_F_I_output!C125)</f>
        <v/>
      </c>
      <c s="264" t="s">
        <v>155</v>
      </c>
      <c s="464" t="str">
        <f>IF(INPUT_F_I_output!D125="","",INPUT_F_I_output!D125)</f>
        <v/>
      </c>
      <c s="585" t="str">
        <f>IF(INPUT_F_I_output!E125="","",INPUT_F_I_output!E125)</f>
        <v/>
      </c>
      <c s="642" t="str">
        <f>IF(INPUT_F_I_output!F125="","",INPUT_F_I_output!F125)</f>
        <v>F</v>
      </c>
      <c s="464" t="str">
        <f>IF(INPUT_F_I_output!G125="","",INPUT_F_I_output!G125)</f>
        <v/>
      </c>
      <c s="464" t="str">
        <f>IF(INPUT_F_I_output!H125="","",INPUT_F_I_output!H125)</f>
        <v/>
      </c>
      <c s="757" t="str">
        <f>IF(INPUT_F_I_output!I125="","",INPUT_F_I_output!I125)</f>
        <v/>
      </c>
      <c s="464" t="str">
        <f>IF(INPUT_F_I_output!J125="","",INPUT_F_I_output!J125)</f>
        <v/>
      </c>
      <c s="464" t="str">
        <f>IF(INPUT_F_I_output!K125="","",INPUT_F_I_output!K125)</f>
        <v/>
      </c>
      <c/>
      <c s="652"/>
    </row>
    <row ht="12.2" customHeight="1">
      <c r="B128" s="385" t="str">
        <f>IF(INPUT_F_I_output!C126="","",INPUT_F_I_output!C126)</f>
        <v/>
      </c>
      <c s="264" t="s">
        <v>155</v>
      </c>
      <c s="464" t="str">
        <f>IF(INPUT_F_I_output!D126="","",INPUT_F_I_output!D126)</f>
        <v/>
      </c>
      <c s="585" t="str">
        <f>IF(INPUT_F_I_output!E126="","",INPUT_F_I_output!E126)</f>
        <v/>
      </c>
      <c s="642" t="str">
        <f>IF(INPUT_F_I_output!F126="","",INPUT_F_I_output!F126)</f>
        <v>F</v>
      </c>
      <c s="464" t="str">
        <f>IF(INPUT_F_I_output!G126="","",INPUT_F_I_output!G126)</f>
        <v/>
      </c>
      <c s="464" t="str">
        <f>IF(INPUT_F_I_output!H126="","",INPUT_F_I_output!H126)</f>
        <v/>
      </c>
      <c s="757" t="str">
        <f>IF(INPUT_F_I_output!I126="","",INPUT_F_I_output!I126)</f>
        <v/>
      </c>
      <c s="464" t="str">
        <f>IF(INPUT_F_I_output!J126="","",INPUT_F_I_output!J126)</f>
        <v/>
      </c>
      <c s="464" t="str">
        <f>IF(INPUT_F_I_output!K126="","",INPUT_F_I_output!K126)</f>
        <v/>
      </c>
      <c/>
      <c s="652"/>
      <c s="851"/>
    </row>
    <row ht="12.2" customHeight="1">
      <c r="L129"/>
      <c s="496"/>
      <c s="2"/>
      <c s="2"/>
    </row>
    <row ht="12.2" hidden="1" customHeight="1"/>
    <row ht="12.2" hidden="1" customHeight="1"/>
    <row ht="12.2" hidden="1" customHeight="1"/>
    <row ht="12.2" hidden="1" customHeight="1"/>
    <row ht="12.2" hidden="1" customHeight="1"/>
    <row ht="12.2" hidden="1" customHeight="1"/>
    <row ht="12.2" hidden="1" customHeight="1"/>
    <row ht="12.2" hidden="1" customHeight="1">
      <c r="B137" s="789"/>
      <c s="264"/>
      <c s="858"/>
      <c s="325"/>
      <c s="325"/>
      <c s="325"/>
      <c s="325"/>
      <c s="325"/>
      <c s="325"/>
      <c s="325"/>
      <c s="325"/>
      <c s="496"/>
      <c s="2"/>
      <c s="2"/>
    </row>
    <row ht="12.2" hidden="1" customHeight="1">
      <c r="B138" s="789"/>
      <c s="264"/>
      <c s="858"/>
      <c s="325"/>
      <c s="325"/>
      <c s="325"/>
      <c s="325"/>
      <c s="325"/>
      <c s="325"/>
      <c s="325"/>
      <c s="325"/>
      <c s="496"/>
      <c s="2"/>
      <c s="2"/>
    </row>
    <row ht="12.2" hidden="1" customHeight="1">
      <c r="B139" s="789"/>
      <c s="264"/>
      <c s="858"/>
      <c s="325"/>
      <c s="325"/>
      <c s="325"/>
      <c s="325"/>
      <c s="325"/>
      <c s="325"/>
      <c s="325"/>
      <c s="325"/>
      <c s="496"/>
      <c s="2"/>
      <c s="2"/>
    </row>
    <row ht="12.2" hidden="1" customHeight="1">
      <c r="B140" s="789"/>
      <c s="264"/>
      <c s="858"/>
      <c s="325"/>
      <c s="325"/>
      <c s="325"/>
      <c s="325"/>
      <c s="325"/>
      <c s="325"/>
      <c s="325"/>
      <c s="325"/>
      <c s="496"/>
      <c s="2"/>
      <c s="2"/>
    </row>
    <row ht="12.2" hidden="1" customHeight="1">
      <c r="B141" s="789"/>
      <c s="264"/>
      <c s="858"/>
      <c s="325"/>
      <c s="325"/>
      <c s="325"/>
      <c s="325"/>
      <c s="325"/>
      <c s="325"/>
      <c s="325"/>
      <c s="325"/>
      <c s="496"/>
      <c s="2"/>
      <c s="2"/>
    </row>
    <row ht="12.2" hidden="1" customHeight="1">
      <c r="B142" s="789"/>
      <c s="264"/>
      <c s="858"/>
      <c s="325"/>
      <c s="325"/>
      <c s="325"/>
      <c s="325"/>
      <c s="325"/>
      <c s="325"/>
      <c s="325"/>
      <c s="325"/>
      <c s="496"/>
      <c s="2"/>
      <c s="2"/>
    </row>
    <row ht="12.2" hidden="1" customHeight="1">
      <c r="B143" s="789"/>
      <c s="264"/>
      <c s="858"/>
      <c s="325"/>
      <c s="325"/>
      <c s="325"/>
      <c s="325"/>
      <c s="325"/>
      <c s="325"/>
      <c s="325"/>
      <c s="325"/>
      <c s="496"/>
      <c s="2"/>
      <c s="2"/>
    </row>
    <row ht="12.2" hidden="1" customHeight="1">
      <c r="B144" s="789"/>
      <c s="264"/>
      <c s="858"/>
      <c s="325"/>
      <c s="325"/>
      <c s="325"/>
      <c s="325"/>
      <c s="325"/>
      <c s="325"/>
      <c s="325"/>
      <c s="325"/>
      <c s="496"/>
      <c s="2"/>
      <c s="2"/>
    </row>
    <row ht="12.2" hidden="1" customHeight="1">
      <c r="B145" s="789"/>
      <c s="264"/>
      <c s="858"/>
      <c s="325"/>
      <c s="325"/>
      <c s="325"/>
      <c s="325"/>
      <c s="325"/>
      <c s="325"/>
      <c s="325"/>
      <c s="325"/>
      <c s="496"/>
      <c s="2"/>
      <c s="2"/>
    </row>
    <row ht="12.2" hidden="1" customHeight="1">
      <c r="B146" s="789"/>
      <c s="264"/>
      <c s="858"/>
      <c s="325"/>
      <c s="325"/>
      <c s="325"/>
      <c s="325"/>
      <c s="325"/>
      <c s="325"/>
      <c s="325"/>
      <c s="325"/>
      <c s="496"/>
      <c s="2"/>
      <c s="2"/>
    </row>
    <row ht="12.2" hidden="1" customHeight="1">
      <c r="B147" s="789"/>
      <c s="264"/>
      <c s="858"/>
      <c s="325"/>
      <c s="325"/>
      <c s="325"/>
      <c s="325"/>
      <c s="325"/>
      <c s="325"/>
      <c s="325"/>
      <c s="325"/>
      <c s="496"/>
      <c s="2"/>
      <c s="2"/>
    </row>
    <row ht="12.2" hidden="1" customHeight="1">
      <c r="B148" s="789"/>
      <c s="264"/>
      <c s="858"/>
      <c s="325"/>
      <c s="325"/>
      <c s="325"/>
      <c s="325"/>
      <c s="325"/>
      <c s="325"/>
      <c s="325"/>
      <c s="325"/>
      <c s="496"/>
      <c s="2"/>
      <c s="2"/>
    </row>
    <row ht="12.2" hidden="1" customHeight="1">
      <c r="B149" s="2"/>
      <c s="2"/>
      <c s="363"/>
      <c s="363"/>
      <c s="363"/>
      <c s="363"/>
      <c s="363"/>
      <c s="363"/>
      <c s="630"/>
      <c s="630"/>
      <c s="401"/>
      <c s="496"/>
      <c s="2"/>
      <c s="2"/>
    </row>
    <row ht="12.2" customHeight="1">
      <c r="B150" s="320" t="s">
        <v>1453</v>
      </c>
      <c s="264" t="s">
        <v>1055</v>
      </c>
      <c s="46">
        <f t="shared" si="4" ref="D150:K150">D102</f>
        <v>2026</v>
      </c>
      <c s="46">
        <f t="shared" si="4"/>
        <v>2027</v>
      </c>
      <c s="46">
        <f t="shared" si="4"/>
        <v>2028</v>
      </c>
      <c s="46">
        <f t="shared" si="4"/>
        <v>2029</v>
      </c>
      <c s="46">
        <f t="shared" si="4"/>
        <v>2030</v>
      </c>
      <c s="46">
        <f t="shared" si="4"/>
        <v>2031</v>
      </c>
      <c s="46">
        <f t="shared" si="4"/>
        <v>2032</v>
      </c>
      <c s="46">
        <f t="shared" si="4"/>
        <v>2033</v>
      </c>
      <c/>
      <c/>
      <c s="2"/>
      <c s="2"/>
    </row>
    <row ht="12.2" customHeight="1">
      <c r="B151" s="331" t="s">
        <v>1470</v>
      </c>
      <c s="264" t="s">
        <v>1075</v>
      </c>
      <c s="77" t="str">
        <f>IF(INPUT_F_I_output!D149="","",INPUT_F_I_output!D149)</f>
        <v/>
      </c>
      <c s="77" t="str">
        <f>IF(INPUT_F_I_output!E149="","",INPUT_F_I_output!E149)</f>
        <v/>
      </c>
      <c s="77" t="str">
        <f>IF(INPUT_F_I_output!F149="","",INPUT_F_I_output!F149)</f>
        <v/>
      </c>
      <c s="77" t="str">
        <f>IF(INPUT_F_I_output!G149="","",INPUT_F_I_output!G149)</f>
        <v/>
      </c>
      <c s="77" t="str">
        <f>IF(INPUT_F_I_output!H149="","",INPUT_F_I_output!H149)</f>
        <v/>
      </c>
      <c s="77" t="str">
        <f>IF(INPUT_F_I_output!I149="","",INPUT_F_I_output!I149)</f>
        <v/>
      </c>
      <c s="77" t="str">
        <f>IF(INPUT_F_I_output!J149="","",INPUT_F_I_output!J149)</f>
        <v/>
      </c>
      <c s="77" t="str">
        <f>IF(INPUT_F_I_output!K149="","",INPUT_F_I_output!K149)</f>
        <v/>
      </c>
      <c/>
      <c/>
      <c s="2"/>
      <c s="2"/>
    </row>
    <row ht="12.2" customHeight="1">
      <c r="B152" s="547"/>
      <c s="390"/>
      <c s="390"/>
      <c s="766"/>
      <c s="390"/>
      <c s="390"/>
      <c s="390"/>
      <c s="819"/>
      <c s="390"/>
      <c s="745"/>
      <c/>
      <c/>
      <c s="2"/>
      <c s="2"/>
    </row>
    <row ht="15.1">
      <c r="B153" s="628" t="s">
        <v>290</v>
      </c>
      <c s="955"/>
      <c s="269" t="s">
        <v>737</v>
      </c>
      <c s="269" t="s">
        <v>59</v>
      </c>
      <c s="269" t="s">
        <v>526</v>
      </c>
      <c s="269" t="s">
        <v>959</v>
      </c>
      <c s="269" t="s">
        <v>1452</v>
      </c>
      <c s="269" t="s">
        <v>60</v>
      </c>
      <c s="269" t="s">
        <v>738</v>
      </c>
      <c s="269" t="s">
        <v>961</v>
      </c>
      <c s="47"/>
      <c s="47"/>
      <c s="2"/>
      <c s="2"/>
    </row>
    <row ht="12.2" customHeight="1">
      <c r="B154" s="385" t="str">
        <f>IF(INPUT_F_I_output!C152="","",INPUT_F_I_output!C152)</f>
        <v>Nuovo Leasing</v>
      </c>
      <c s="264" t="s">
        <v>155</v>
      </c>
      <c s="464">
        <f>IF(INPUT_F_I_output!D152="","",INPUT_F_I_output!D152)</f>
        <v>0</v>
      </c>
      <c s="585" t="str">
        <f>IF(INPUT_F_I_output!E152="","",INPUT_F_I_output!E152)</f>
        <v/>
      </c>
      <c s="642" t="str">
        <f>IF(INPUT_F_I_output!F152="","",INPUT_F_I_output!F152)</f>
        <v>F</v>
      </c>
      <c s="464" t="str">
        <f>IF(INPUT_F_I_output!G152="","",INPUT_F_I_output!G152)</f>
        <v/>
      </c>
      <c s="464" t="str">
        <f>IF(INPUT_F_I_output!H152="","",INPUT_F_I_output!H152)</f>
        <v/>
      </c>
      <c s="757" t="str">
        <f>IF(INPUT_F_I_output!I152="","",INPUT_F_I_output!I152)</f>
        <v/>
      </c>
      <c s="585" t="str">
        <f>IF(INPUT_F_I_output!J152="","",INPUT_F_I_output!J152)</f>
        <v/>
      </c>
      <c s="585" t="str">
        <f>IF(INPUT_F_I_output!K152="","",INPUT_F_I_output!K152)</f>
        <v/>
      </c>
      <c/>
      <c s="47"/>
      <c s="2"/>
      <c s="2"/>
    </row>
    <row ht="12.2" customHeight="1">
      <c r="B155" s="385" t="str">
        <f>IF(INPUT_F_I_output!C153="","",INPUT_F_I_output!C153)</f>
        <v/>
      </c>
      <c s="264" t="s">
        <v>155</v>
      </c>
      <c s="464" t="str">
        <f>IF(INPUT_F_I_output!D153="","",INPUT_F_I_output!D153)</f>
        <v/>
      </c>
      <c s="585" t="str">
        <f>IF(INPUT_F_I_output!E153="","",INPUT_F_I_output!E153)</f>
        <v/>
      </c>
      <c s="642" t="str">
        <f>IF(INPUT_F_I_output!F153="","",INPUT_F_I_output!F153)</f>
        <v>F</v>
      </c>
      <c s="464" t="str">
        <f>IF(INPUT_F_I_output!G153="","",INPUT_F_I_output!G153)</f>
        <v/>
      </c>
      <c s="464" t="str">
        <f>IF(INPUT_F_I_output!H153="","",INPUT_F_I_output!H153)</f>
        <v/>
      </c>
      <c s="757" t="str">
        <f>IF(INPUT_F_I_output!I153="","",INPUT_F_I_output!I153)</f>
        <v/>
      </c>
      <c s="585" t="str">
        <f>IF(INPUT_F_I_output!J153="","",INPUT_F_I_output!J153)</f>
        <v/>
      </c>
      <c s="585" t="str">
        <f>IF(INPUT_F_I_output!K153="","",INPUT_F_I_output!K153)</f>
        <v/>
      </c>
      <c/>
      <c s="47"/>
      <c s="2"/>
      <c s="2"/>
    </row>
    <row ht="12.2" customHeight="1">
      <c r="B156" s="385" t="str">
        <f>IF(INPUT_F_I_output!C154="","",INPUT_F_I_output!C154)</f>
        <v/>
      </c>
      <c s="264" t="s">
        <v>155</v>
      </c>
      <c s="464" t="str">
        <f>IF(INPUT_F_I_output!D154="","",INPUT_F_I_output!D154)</f>
        <v/>
      </c>
      <c s="585" t="str">
        <f>IF(INPUT_F_I_output!E154="","",INPUT_F_I_output!E154)</f>
        <v/>
      </c>
      <c s="642" t="str">
        <f>IF(INPUT_F_I_output!F154="","",INPUT_F_I_output!F154)</f>
        <v>F</v>
      </c>
      <c s="464" t="str">
        <f>IF(INPUT_F_I_output!G154="","",INPUT_F_I_output!G154)</f>
        <v/>
      </c>
      <c s="464" t="str">
        <f>IF(INPUT_F_I_output!H154="","",INPUT_F_I_output!H154)</f>
        <v/>
      </c>
      <c s="757" t="str">
        <f>IF(INPUT_F_I_output!I154="","",INPUT_F_I_output!I154)</f>
        <v/>
      </c>
      <c s="585" t="str">
        <f>IF(INPUT_F_I_output!J154="","",INPUT_F_I_output!J154)</f>
        <v/>
      </c>
      <c s="585" t="str">
        <f>IF(INPUT_F_I_output!K154="","",INPUT_F_I_output!K154)</f>
        <v/>
      </c>
      <c/>
      <c s="47"/>
      <c s="2"/>
      <c s="2"/>
    </row>
    <row ht="12.2" customHeight="1">
      <c r="B157" s="385" t="str">
        <f>IF(INPUT_F_I_output!C155="","",INPUT_F_I_output!C155)</f>
        <v/>
      </c>
      <c s="264" t="s">
        <v>155</v>
      </c>
      <c s="464" t="str">
        <f>IF(INPUT_F_I_output!D155="","",INPUT_F_I_output!D155)</f>
        <v/>
      </c>
      <c s="585" t="str">
        <f>IF(INPUT_F_I_output!E155="","",INPUT_F_I_output!E155)</f>
        <v/>
      </c>
      <c s="642" t="str">
        <f>IF(INPUT_F_I_output!F155="","",INPUT_F_I_output!F155)</f>
        <v>F</v>
      </c>
      <c s="464" t="str">
        <f>IF(INPUT_F_I_output!G155="","",INPUT_F_I_output!G155)</f>
        <v/>
      </c>
      <c s="464" t="str">
        <f>IF(INPUT_F_I_output!H155="","",INPUT_F_I_output!H155)</f>
        <v/>
      </c>
      <c s="757" t="str">
        <f>IF(INPUT_F_I_output!I155="","",INPUT_F_I_output!I155)</f>
        <v/>
      </c>
      <c s="585" t="str">
        <f>IF(INPUT_F_I_output!J155="","",INPUT_F_I_output!J155)</f>
        <v/>
      </c>
      <c s="585" t="str">
        <f>IF(INPUT_F_I_output!K155="","",INPUT_F_I_output!K155)</f>
        <v/>
      </c>
      <c/>
      <c s="47"/>
      <c s="2"/>
      <c s="2"/>
    </row>
    <row ht="12.2" customHeight="1">
      <c r="B158" s="385" t="str">
        <f>IF(INPUT_F_I_output!C156="","",INPUT_F_I_output!C156)</f>
        <v/>
      </c>
      <c s="264" t="s">
        <v>155</v>
      </c>
      <c s="464" t="str">
        <f>IF(INPUT_F_I_output!D156="","",INPUT_F_I_output!D156)</f>
        <v/>
      </c>
      <c s="585" t="str">
        <f>IF(INPUT_F_I_output!E156="","",INPUT_F_I_output!E156)</f>
        <v/>
      </c>
      <c s="642" t="str">
        <f>IF(INPUT_F_I_output!F156="","",INPUT_F_I_output!F156)</f>
        <v>F</v>
      </c>
      <c s="464" t="str">
        <f>IF(INPUT_F_I_output!G156="","",INPUT_F_I_output!G156)</f>
        <v/>
      </c>
      <c s="464" t="str">
        <f>IF(INPUT_F_I_output!H156="","",INPUT_F_I_output!H156)</f>
        <v/>
      </c>
      <c s="757" t="str">
        <f>IF(INPUT_F_I_output!I156="","",INPUT_F_I_output!I156)</f>
        <v/>
      </c>
      <c s="585" t="str">
        <f>IF(INPUT_F_I_output!J156="","",INPUT_F_I_output!J156)</f>
        <v/>
      </c>
      <c s="585" t="str">
        <f>IF(INPUT_F_I_output!K156="","",INPUT_F_I_output!K156)</f>
        <v/>
      </c>
      <c/>
      <c s="2"/>
      <c s="2"/>
      <c s="2"/>
    </row>
    <row ht="12.2" customHeight="1">
      <c r="B159" s="518"/>
      <c s="264"/>
      <c s="325"/>
      <c s="747"/>
      <c s="847"/>
      <c s="417"/>
      <c s="417"/>
      <c s="728"/>
      <c s="483"/>
      <c s="483"/>
      <c s="2"/>
      <c s="2"/>
      <c s="2"/>
      <c s="2"/>
    </row>
    <row ht="13.7">
      <c r="B160" s="518"/>
      <c s="264"/>
      <c s="325"/>
      <c s="747"/>
      <c s="847"/>
      <c s="417"/>
      <c s="417"/>
      <c s="728"/>
      <c s="483"/>
      <c s="483"/>
      <c s="2"/>
      <c s="2"/>
      <c s="2"/>
      <c s="2"/>
    </row>
    <row ht="12.2" customHeight="1">
      <c r="B161" s="518"/>
      <c s="264"/>
      <c s="325"/>
      <c s="747"/>
      <c s="847"/>
      <c s="417"/>
      <c s="417"/>
      <c s="728"/>
      <c s="483"/>
      <c s="483"/>
      <c s="2"/>
      <c s="2"/>
      <c s="2"/>
      <c s="2"/>
    </row>
    <row ht="12.2" customHeight="1">
      <c r="B162" s="711" t="s">
        <v>1575</v>
      </c>
      <c s="262"/>
      <c s="46">
        <f t="shared" si="5" ref="D162:AQ162">D102</f>
        <v>2026</v>
      </c>
      <c s="46">
        <f t="shared" si="5"/>
        <v>2027</v>
      </c>
      <c s="46">
        <f t="shared" si="5"/>
        <v>2028</v>
      </c>
      <c s="46">
        <f t="shared" si="5"/>
        <v>2029</v>
      </c>
      <c s="46">
        <f t="shared" si="5"/>
        <v>2030</v>
      </c>
      <c s="46">
        <f t="shared" si="5"/>
        <v>2031</v>
      </c>
      <c s="46">
        <f t="shared" si="5"/>
        <v>2032</v>
      </c>
      <c s="46">
        <f t="shared" si="5"/>
        <v>2033</v>
      </c>
      <c s="46">
        <f t="shared" si="5"/>
        <v>2034</v>
      </c>
      <c s="46">
        <f t="shared" si="5"/>
        <v>2035</v>
      </c>
      <c s="46">
        <f t="shared" si="5"/>
        <v>2036</v>
      </c>
      <c s="46">
        <f t="shared" si="5"/>
        <v>2037</v>
      </c>
      <c s="46">
        <f t="shared" si="5"/>
        <v>2038</v>
      </c>
      <c s="46">
        <f t="shared" si="5"/>
        <v>2039</v>
      </c>
      <c s="46">
        <f t="shared" si="5"/>
        <v>2040</v>
      </c>
      <c s="46">
        <f t="shared" si="5"/>
        <v>2041</v>
      </c>
      <c s="46">
        <f t="shared" si="5"/>
        <v>2042</v>
      </c>
      <c s="46">
        <f t="shared" si="5"/>
        <v>2043</v>
      </c>
      <c s="46">
        <f t="shared" si="5"/>
        <v>2044</v>
      </c>
      <c s="46">
        <f t="shared" si="5"/>
        <v>2045</v>
      </c>
      <c s="46">
        <f t="shared" si="5"/>
        <v>2046</v>
      </c>
      <c s="46">
        <f t="shared" si="5"/>
        <v>2047</v>
      </c>
      <c s="46">
        <f t="shared" si="5"/>
        <v>2048</v>
      </c>
      <c s="46">
        <f t="shared" si="5"/>
        <v>2049</v>
      </c>
      <c s="46">
        <f t="shared" si="5"/>
        <v>2050</v>
      </c>
      <c s="46" t="str">
        <f t="shared" si="5"/>
        <v/>
      </c>
      <c s="46" t="str">
        <f t="shared" si="5"/>
        <v/>
      </c>
      <c s="46" t="str">
        <f t="shared" si="5"/>
        <v/>
      </c>
      <c s="46" t="str">
        <f t="shared" si="5"/>
        <v/>
      </c>
      <c s="46" t="str">
        <f t="shared" si="5"/>
        <v/>
      </c>
      <c s="46" t="str">
        <f t="shared" si="5"/>
        <v/>
      </c>
      <c s="46" t="str">
        <f t="shared" si="5"/>
        <v/>
      </c>
      <c s="46" t="str">
        <f t="shared" si="5"/>
        <v/>
      </c>
      <c s="46" t="str">
        <f t="shared" si="5"/>
        <v/>
      </c>
      <c s="46" t="str">
        <f t="shared" si="5"/>
        <v/>
      </c>
      <c s="46" t="str">
        <f t="shared" si="5"/>
        <v/>
      </c>
      <c s="46" t="str">
        <f t="shared" si="5"/>
        <v/>
      </c>
      <c s="46" t="str">
        <f t="shared" si="5"/>
        <v/>
      </c>
      <c s="46" t="str">
        <f t="shared" si="5"/>
        <v/>
      </c>
      <c s="46" t="str">
        <f t="shared" si="5"/>
        <v/>
      </c>
      <c s="46"/>
      <c s="46"/>
      <c s="46"/>
      <c s="46"/>
      <c s="46"/>
      <c s="46"/>
      <c s="46"/>
      <c s="46"/>
      <c s="46"/>
      <c s="46"/>
      <c s="46"/>
      <c s="46"/>
      <c s="46"/>
      <c s="46"/>
      <c s="46"/>
      <c s="46"/>
      <c s="46"/>
      <c s="46"/>
      <c s="46"/>
      <c s="46"/>
      <c s="46"/>
      <c s="46"/>
      <c s="46"/>
      <c s="46"/>
    </row>
    <row ht="12.2" customHeight="1">
      <c r="B163" s="391" t="s">
        <v>360</v>
      </c>
      <c s="262" t="s">
        <v>155</v>
      </c>
      <c s="10" t="str">
        <f>IF(INPUT_F_I_output!D161="","",INPUT_F_I_output!D161)</f>
        <v/>
      </c>
      <c s="10">
        <f>IF(INPUT_F_I_output!E161="","",INPUT_F_I_output!E161)</f>
        <v>0</v>
      </c>
      <c s="10">
        <f>IF(INPUT_F_I_output!F161="","",INPUT_F_I_output!F161)</f>
        <v>0</v>
      </c>
      <c s="10">
        <f>IF(INPUT_F_I_output!G161="","",INPUT_F_I_output!G161)</f>
        <v>0</v>
      </c>
      <c s="10">
        <f>IF(INPUT_F_I_output!H161="","",INPUT_F_I_output!H161)</f>
        <v>0</v>
      </c>
      <c s="10">
        <f>IF(INPUT_F_I_output!I161="","",INPUT_F_I_output!I161)</f>
        <v>0</v>
      </c>
      <c s="10">
        <f>IF(INPUT_F_I_output!J161="","",INPUT_F_I_output!J161)</f>
        <v>0</v>
      </c>
      <c s="10">
        <f>IF(INPUT_F_I_output!K161="","",INPUT_F_I_output!K161)</f>
        <v>0</v>
      </c>
      <c s="10">
        <f>IF(INPUT_F_I_output!L161="","",INPUT_F_I_output!L161)</f>
        <v>0</v>
      </c>
      <c s="10">
        <f>IF(INPUT_F_I_output!M161="","",INPUT_F_I_output!M161)</f>
        <v>0</v>
      </c>
      <c s="10">
        <f>IF(INPUT_F_I_output!N161="","",INPUT_F_I_output!N161)</f>
        <v>0</v>
      </c>
      <c s="10">
        <f>IF(INPUT_F_I_output!O161="","",INPUT_F_I_output!O161)</f>
        <v>0</v>
      </c>
      <c s="10">
        <f>IF(INPUT_F_I_output!P161="","",INPUT_F_I_output!P161)</f>
        <v>0</v>
      </c>
      <c s="10">
        <f>IF(INPUT_F_I_output!Q161="","",INPUT_F_I_output!Q161)</f>
        <v>0</v>
      </c>
      <c s="10">
        <f>IF(INPUT_F_I_output!R161="","",INPUT_F_I_output!R161)</f>
        <v>0</v>
      </c>
      <c s="10">
        <f>IF(INPUT_F_I_output!S161="","",INPUT_F_I_output!S161)</f>
        <v>0</v>
      </c>
      <c s="10">
        <f>IF(INPUT_F_I_output!T161="","",INPUT_F_I_output!T161)</f>
        <v>0</v>
      </c>
      <c s="10">
        <f>IF(INPUT_F_I_output!U161="","",INPUT_F_I_output!U161)</f>
        <v>0</v>
      </c>
      <c s="10">
        <f>IF(INPUT_F_I_output!V161="","",INPUT_F_I_output!V161)</f>
        <v>0</v>
      </c>
      <c s="10">
        <f>IF(INPUT_F_I_output!W161="","",INPUT_F_I_output!W161)</f>
        <v>0</v>
      </c>
      <c s="10">
        <f>IF(INPUT_F_I_output!X161="","",INPUT_F_I_output!X161)</f>
        <v>0</v>
      </c>
      <c s="10">
        <f>IF(INPUT_F_I_output!Y161="","",INPUT_F_I_output!Y161)</f>
        <v>0</v>
      </c>
      <c s="10">
        <f>IF(INPUT_F_I_output!Z161="","",INPUT_F_I_output!Z161)</f>
        <v>0</v>
      </c>
      <c s="10">
        <f>IF(INPUT_F_I_output!AA161="","",INPUT_F_I_output!AA161)</f>
        <v>0</v>
      </c>
      <c s="10">
        <f>IF(INPUT_F_I_output!AB161="","",INPUT_F_I_output!AB161)</f>
        <v>0</v>
      </c>
      <c s="10">
        <f>IF(INPUT_F_I_output!AC161="","",INPUT_F_I_output!AC161)</f>
        <v>0</v>
      </c>
      <c s="10">
        <f>IF(INPUT_F_I_output!AD161="","",INPUT_F_I_output!AD161)</f>
        <v>0</v>
      </c>
      <c s="10">
        <f>IF(INPUT_F_I_output!AE161="","",INPUT_F_I_output!AE161)</f>
        <v>0</v>
      </c>
      <c s="10">
        <f>IF(INPUT_F_I_output!AF161="","",INPUT_F_I_output!AF161)</f>
        <v>0</v>
      </c>
      <c s="10">
        <f>IF(INPUT_F_I_output!AG161="","",INPUT_F_I_output!AG161)</f>
        <v>0</v>
      </c>
      <c s="10">
        <f>IF(INPUT_F_I_output!AH161="","",INPUT_F_I_output!AH161)</f>
        <v>0</v>
      </c>
      <c s="10">
        <f>IF(INPUT_F_I_output!AI161="","",INPUT_F_I_output!AI161)</f>
        <v>0</v>
      </c>
      <c s="10">
        <f>IF(INPUT_F_I_output!AJ161="","",INPUT_F_I_output!AJ161)</f>
        <v>0</v>
      </c>
      <c s="10">
        <f>IF(INPUT_F_I_output!AK161="","",INPUT_F_I_output!AK161)</f>
        <v>0</v>
      </c>
      <c s="10">
        <f>IF(INPUT_F_I_output!AL161="","",INPUT_F_I_output!AL161)</f>
        <v>0</v>
      </c>
      <c s="10">
        <f>IF(INPUT_F_I_output!AM161="","",INPUT_F_I_output!AM161)</f>
        <v>0</v>
      </c>
      <c s="10">
        <f>IF(INPUT_F_I_output!AN161="","",INPUT_F_I_output!AN161)</f>
        <v>0</v>
      </c>
      <c s="10">
        <f>IF(INPUT_F_I_output!AO161="","",INPUT_F_I_output!AO161)</f>
        <v>0</v>
      </c>
      <c s="10">
        <f>IF(INPUT_F_I_output!AP161="","",INPUT_F_I_output!AP161)</f>
        <v>0</v>
      </c>
      <c s="10">
        <f>IF(INPUT_F_I_output!AQ161="","",INPUT_F_I_output!AQ161)</f>
        <v>0</v>
      </c>
      <c/>
    </row>
    <row ht="12.2" customHeight="1">
      <c r="B164" s="391" t="s">
        <v>1419</v>
      </c>
      <c s="262" t="s">
        <v>155</v>
      </c>
      <c s="10" t="str">
        <f>IF(INPUT_F_I_output!D162="","",INPUT_F_I_output!D162)</f>
        <v/>
      </c>
      <c s="10" t="str">
        <f>IF(INPUT_F_I_output!E162="","",INPUT_F_I_output!E162)</f>
        <v/>
      </c>
      <c s="10" t="str">
        <f>IF(INPUT_F_I_output!F162="","",INPUT_F_I_output!F162)</f>
        <v/>
      </c>
      <c s="10" t="str">
        <f>IF(INPUT_F_I_output!G162="","",INPUT_F_I_output!G162)</f>
        <v/>
      </c>
      <c s="10" t="str">
        <f>IF(INPUT_F_I_output!H162="","",INPUT_F_I_output!H162)</f>
        <v/>
      </c>
      <c s="10" t="str">
        <f>IF(INPUT_F_I_output!I162="","",INPUT_F_I_output!I162)</f>
        <v/>
      </c>
      <c s="10" t="str">
        <f>IF(INPUT_F_I_output!J162="","",INPUT_F_I_output!J162)</f>
        <v/>
      </c>
      <c s="10" t="str">
        <f>IF(INPUT_F_I_output!K162="","",INPUT_F_I_output!K162)</f>
        <v/>
      </c>
      <c s="10" t="str">
        <f>IF(INPUT_F_I_output!L162="","",INPUT_F_I_output!L162)</f>
        <v/>
      </c>
      <c s="10" t="str">
        <f>IF(INPUT_F_I_output!M162="","",INPUT_F_I_output!M162)</f>
        <v/>
      </c>
      <c s="10" t="str">
        <f>IF(INPUT_F_I_output!N162="","",INPUT_F_I_output!N162)</f>
        <v/>
      </c>
      <c s="10" t="str">
        <f>IF(INPUT_F_I_output!O162="","",INPUT_F_I_output!O162)</f>
        <v/>
      </c>
      <c s="10" t="str">
        <f>IF(INPUT_F_I_output!P162="","",INPUT_F_I_output!P162)</f>
        <v/>
      </c>
      <c s="10" t="str">
        <f>IF(INPUT_F_I_output!Q162="","",INPUT_F_I_output!Q162)</f>
        <v/>
      </c>
      <c s="10" t="str">
        <f>IF(INPUT_F_I_output!R162="","",INPUT_F_I_output!R162)</f>
        <v/>
      </c>
      <c s="10" t="str">
        <f>IF(INPUT_F_I_output!S162="","",INPUT_F_I_output!S162)</f>
        <v/>
      </c>
      <c s="10" t="str">
        <f>IF(INPUT_F_I_output!T162="","",INPUT_F_I_output!T162)</f>
        <v/>
      </c>
      <c s="10" t="str">
        <f>IF(INPUT_F_I_output!U162="","",INPUT_F_I_output!U162)</f>
        <v/>
      </c>
      <c s="10" t="str">
        <f>IF(INPUT_F_I_output!V162="","",INPUT_F_I_output!V162)</f>
        <v/>
      </c>
      <c s="10" t="str">
        <f>IF(INPUT_F_I_output!W162="","",INPUT_F_I_output!W162)</f>
        <v/>
      </c>
      <c s="10" t="str">
        <f>IF(INPUT_F_I_output!X162="","",INPUT_F_I_output!X162)</f>
        <v/>
      </c>
      <c s="10" t="str">
        <f>IF(INPUT_F_I_output!Y162="","",INPUT_F_I_output!Y162)</f>
        <v/>
      </c>
      <c s="10" t="str">
        <f>IF(INPUT_F_I_output!Z162="","",INPUT_F_I_output!Z162)</f>
        <v/>
      </c>
      <c s="10" t="str">
        <f>IF(INPUT_F_I_output!AA162="","",INPUT_F_I_output!AA162)</f>
        <v/>
      </c>
      <c s="10" t="str">
        <f>IF(INPUT_F_I_output!AB162="","",INPUT_F_I_output!AB162)</f>
        <v/>
      </c>
      <c s="10" t="str">
        <f>IF(INPUT_F_I_output!AC162="","",INPUT_F_I_output!AC162)</f>
        <v/>
      </c>
      <c s="10" t="str">
        <f>IF(INPUT_F_I_output!AD162="","",INPUT_F_I_output!AD162)</f>
        <v/>
      </c>
      <c s="10" t="str">
        <f>IF(INPUT_F_I_output!AE162="","",INPUT_F_I_output!AE162)</f>
        <v/>
      </c>
      <c s="10" t="str">
        <f>IF(INPUT_F_I_output!AF162="","",INPUT_F_I_output!AF162)</f>
        <v/>
      </c>
      <c s="10" t="str">
        <f>IF(INPUT_F_I_output!AG162="","",INPUT_F_I_output!AG162)</f>
        <v/>
      </c>
      <c s="10" t="str">
        <f>IF(INPUT_F_I_output!AH162="","",INPUT_F_I_output!AH162)</f>
        <v/>
      </c>
      <c s="10" t="str">
        <f>IF(INPUT_F_I_output!AI162="","",INPUT_F_I_output!AI162)</f>
        <v/>
      </c>
      <c s="10" t="str">
        <f>IF(INPUT_F_I_output!AJ162="","",INPUT_F_I_output!AJ162)</f>
        <v/>
      </c>
      <c s="10" t="str">
        <f>IF(INPUT_F_I_output!AK162="","",INPUT_F_I_output!AK162)</f>
        <v/>
      </c>
      <c s="10" t="str">
        <f>IF(INPUT_F_I_output!AL162="","",INPUT_F_I_output!AL162)</f>
        <v/>
      </c>
      <c s="10" t="str">
        <f>IF(INPUT_F_I_output!AM162="","",INPUT_F_I_output!AM162)</f>
        <v/>
      </c>
      <c s="10" t="str">
        <f>IF(INPUT_F_I_output!AN162="","",INPUT_F_I_output!AN162)</f>
        <v/>
      </c>
      <c s="10" t="str">
        <f>IF(INPUT_F_I_output!AO162="","",INPUT_F_I_output!AO162)</f>
        <v/>
      </c>
      <c s="10" t="str">
        <f>IF(INPUT_F_I_output!AP162="","",INPUT_F_I_output!AP162)</f>
        <v/>
      </c>
      <c s="10" t="str">
        <f>IF(INPUT_F_I_output!AQ162="","",INPUT_F_I_output!AQ162)</f>
        <v/>
      </c>
      <c/>
    </row>
    <row ht="12.2" customHeight="1">
      <c r="B165" s="391" t="s">
        <v>605</v>
      </c>
      <c s="262" t="s">
        <v>155</v>
      </c>
      <c s="10" t="str">
        <f>IF(INPUT_F_I_output!D163="","",INPUT_F_I_output!D163)</f>
        <v/>
      </c>
      <c s="10" t="str">
        <f>IF(INPUT_F_I_output!E163="","",INPUT_F_I_output!E163)</f>
        <v/>
      </c>
      <c s="10" t="str">
        <f>IF(INPUT_F_I_output!F163="","",INPUT_F_I_output!F163)</f>
        <v/>
      </c>
      <c s="10" t="str">
        <f>IF(INPUT_F_I_output!G163="","",INPUT_F_I_output!G163)</f>
        <v/>
      </c>
      <c s="10" t="str">
        <f>IF(INPUT_F_I_output!H163="","",INPUT_F_I_output!H163)</f>
        <v/>
      </c>
      <c s="10" t="str">
        <f>IF(INPUT_F_I_output!I163="","",INPUT_F_I_output!I163)</f>
        <v/>
      </c>
      <c s="10" t="str">
        <f>IF(INPUT_F_I_output!J163="","",INPUT_F_I_output!J163)</f>
        <v/>
      </c>
      <c s="10" t="str">
        <f>IF(INPUT_F_I_output!K163="","",INPUT_F_I_output!K163)</f>
        <v/>
      </c>
      <c s="10" t="str">
        <f>IF(INPUT_F_I_output!L163="","",INPUT_F_I_output!L163)</f>
        <v/>
      </c>
      <c s="10" t="str">
        <f>IF(INPUT_F_I_output!M163="","",INPUT_F_I_output!M163)</f>
        <v/>
      </c>
      <c s="10" t="str">
        <f>IF(INPUT_F_I_output!N163="","",INPUT_F_I_output!N163)</f>
        <v/>
      </c>
      <c s="10" t="str">
        <f>IF(INPUT_F_I_output!O163="","",INPUT_F_I_output!O163)</f>
        <v/>
      </c>
      <c s="10" t="str">
        <f>IF(INPUT_F_I_output!P163="","",INPUT_F_I_output!P163)</f>
        <v/>
      </c>
      <c s="10" t="str">
        <f>IF(INPUT_F_I_output!Q163="","",INPUT_F_I_output!Q163)</f>
        <v/>
      </c>
      <c s="10" t="str">
        <f>IF(INPUT_F_I_output!R163="","",INPUT_F_I_output!R163)</f>
        <v/>
      </c>
      <c s="10" t="str">
        <f>IF(INPUT_F_I_output!S163="","",INPUT_F_I_output!S163)</f>
        <v/>
      </c>
      <c s="10" t="str">
        <f>IF(INPUT_F_I_output!T163="","",INPUT_F_I_output!T163)</f>
        <v/>
      </c>
      <c s="10" t="str">
        <f>IF(INPUT_F_I_output!U163="","",INPUT_F_I_output!U163)</f>
        <v/>
      </c>
      <c s="10" t="str">
        <f>IF(INPUT_F_I_output!V163="","",INPUT_F_I_output!V163)</f>
        <v/>
      </c>
      <c s="10" t="str">
        <f>IF(INPUT_F_I_output!W163="","",INPUT_F_I_output!W163)</f>
        <v/>
      </c>
      <c s="10" t="str">
        <f>IF(INPUT_F_I_output!X163="","",INPUT_F_I_output!X163)</f>
        <v/>
      </c>
      <c s="10" t="str">
        <f>IF(INPUT_F_I_output!Y163="","",INPUT_F_I_output!Y163)</f>
        <v/>
      </c>
      <c s="10" t="str">
        <f>IF(INPUT_F_I_output!Z163="","",INPUT_F_I_output!Z163)</f>
        <v/>
      </c>
      <c s="10" t="str">
        <f>IF(INPUT_F_I_output!AA163="","",INPUT_F_I_output!AA163)</f>
        <v/>
      </c>
      <c s="10" t="str">
        <f>IF(INPUT_F_I_output!AB163="","",INPUT_F_I_output!AB163)</f>
        <v/>
      </c>
      <c s="10" t="str">
        <f>IF(INPUT_F_I_output!AC163="","",INPUT_F_I_output!AC163)</f>
        <v/>
      </c>
      <c s="10" t="str">
        <f>IF(INPUT_F_I_output!AD163="","",INPUT_F_I_output!AD163)</f>
        <v/>
      </c>
      <c s="10" t="str">
        <f>IF(INPUT_F_I_output!AE163="","",INPUT_F_I_output!AE163)</f>
        <v/>
      </c>
      <c s="10" t="str">
        <f>IF(INPUT_F_I_output!AF163="","",INPUT_F_I_output!AF163)</f>
        <v/>
      </c>
      <c s="10" t="str">
        <f>IF(INPUT_F_I_output!AG163="","",INPUT_F_I_output!AG163)</f>
        <v/>
      </c>
      <c s="10" t="str">
        <f>IF(INPUT_F_I_output!AH163="","",INPUT_F_I_output!AH163)</f>
        <v/>
      </c>
      <c s="10" t="str">
        <f>IF(INPUT_F_I_output!AI163="","",INPUT_F_I_output!AI163)</f>
        <v/>
      </c>
      <c s="10" t="str">
        <f>IF(INPUT_F_I_output!AJ163="","",INPUT_F_I_output!AJ163)</f>
        <v/>
      </c>
      <c s="10" t="str">
        <f>IF(INPUT_F_I_output!AK163="","",INPUT_F_I_output!AK163)</f>
        <v/>
      </c>
      <c s="10" t="str">
        <f>IF(INPUT_F_I_output!AL163="","",INPUT_F_I_output!AL163)</f>
        <v/>
      </c>
      <c s="10" t="str">
        <f>IF(INPUT_F_I_output!AM163="","",INPUT_F_I_output!AM163)</f>
        <v/>
      </c>
      <c s="10" t="str">
        <f>IF(INPUT_F_I_output!AN163="","",INPUT_F_I_output!AN163)</f>
        <v/>
      </c>
      <c s="10" t="str">
        <f>IF(INPUT_F_I_output!AO163="","",INPUT_F_I_output!AO163)</f>
        <v/>
      </c>
      <c s="10" t="str">
        <f>IF(INPUT_F_I_output!AP163="","",INPUT_F_I_output!AP163)</f>
        <v/>
      </c>
      <c s="10" t="str">
        <f>IF(INPUT_F_I_output!AQ163="","",INPUT_F_I_output!AQ163)</f>
        <v/>
      </c>
      <c/>
    </row>
    <row ht="12.2" customHeight="1">
      <c r="B166" s="391" t="s">
        <v>360</v>
      </c>
      <c s="262" t="s">
        <v>155</v>
      </c>
      <c s="10" t="str">
        <f>IF(INPUT_F_I_output!D164="","",INPUT_F_I_output!D164)</f>
        <v/>
      </c>
      <c s="10" t="str">
        <f>IF(INPUT_F_I_output!E164="","",INPUT_F_I_output!E164)</f>
        <v/>
      </c>
      <c s="10" t="str">
        <f>IF(INPUT_F_I_output!F164="","",INPUT_F_I_output!F164)</f>
        <v/>
      </c>
      <c s="10" t="str">
        <f>IF(INPUT_F_I_output!G164="","",INPUT_F_I_output!G164)</f>
        <v/>
      </c>
      <c s="10" t="str">
        <f>IF(INPUT_F_I_output!H164="","",INPUT_F_I_output!H164)</f>
        <v/>
      </c>
      <c s="10" t="str">
        <f>IF(INPUT_F_I_output!I164="","",INPUT_F_I_output!I164)</f>
        <v/>
      </c>
      <c s="10" t="str">
        <f>IF(INPUT_F_I_output!J164="","",INPUT_F_I_output!J164)</f>
        <v/>
      </c>
      <c s="10" t="str">
        <f>IF(INPUT_F_I_output!K164="","",INPUT_F_I_output!K164)</f>
        <v/>
      </c>
      <c s="10" t="str">
        <f>IF(INPUT_F_I_output!L164="","",INPUT_F_I_output!L164)</f>
        <v/>
      </c>
      <c s="10" t="str">
        <f>IF(INPUT_F_I_output!M164="","",INPUT_F_I_output!M164)</f>
        <v/>
      </c>
      <c s="10" t="str">
        <f>IF(INPUT_F_I_output!N164="","",INPUT_F_I_output!N164)</f>
        <v/>
      </c>
      <c s="10" t="str">
        <f>IF(INPUT_F_I_output!O164="","",INPUT_F_I_output!O164)</f>
        <v/>
      </c>
      <c s="10" t="str">
        <f>IF(INPUT_F_I_output!P164="","",INPUT_F_I_output!P164)</f>
        <v/>
      </c>
      <c s="10" t="str">
        <f>IF(INPUT_F_I_output!Q164="","",INPUT_F_I_output!Q164)</f>
        <v/>
      </c>
      <c s="10" t="str">
        <f>IF(INPUT_F_I_output!R164="","",INPUT_F_I_output!R164)</f>
        <v/>
      </c>
      <c s="10" t="str">
        <f>IF(INPUT_F_I_output!S164="","",INPUT_F_I_output!S164)</f>
        <v/>
      </c>
      <c s="10" t="str">
        <f>IF(INPUT_F_I_output!T164="","",INPUT_F_I_output!T164)</f>
        <v/>
      </c>
      <c s="10" t="str">
        <f>IF(INPUT_F_I_output!U164="","",INPUT_F_I_output!U164)</f>
        <v/>
      </c>
      <c s="10" t="str">
        <f>IF(INPUT_F_I_output!V164="","",INPUT_F_I_output!V164)</f>
        <v/>
      </c>
      <c s="10" t="str">
        <f>IF(INPUT_F_I_output!W164="","",INPUT_F_I_output!W164)</f>
        <v/>
      </c>
      <c s="10" t="str">
        <f>IF(INPUT_F_I_output!X164="","",INPUT_F_I_output!X164)</f>
        <v/>
      </c>
      <c s="10" t="str">
        <f>IF(INPUT_F_I_output!Y164="","",INPUT_F_I_output!Y164)</f>
        <v/>
      </c>
      <c s="10" t="str">
        <f>IF(INPUT_F_I_output!Z164="","",INPUT_F_I_output!Z164)</f>
        <v/>
      </c>
      <c s="10" t="str">
        <f>IF(INPUT_F_I_output!AA164="","",INPUT_F_I_output!AA164)</f>
        <v/>
      </c>
      <c s="10" t="str">
        <f>IF(INPUT_F_I_output!AB164="","",INPUT_F_I_output!AB164)</f>
        <v/>
      </c>
      <c s="10" t="str">
        <f>IF(INPUT_F_I_output!AC164="","",INPUT_F_I_output!AC164)</f>
        <v/>
      </c>
      <c s="10" t="str">
        <f>IF(INPUT_F_I_output!AD164="","",INPUT_F_I_output!AD164)</f>
        <v/>
      </c>
      <c s="10" t="str">
        <f>IF(INPUT_F_I_output!AE164="","",INPUT_F_I_output!AE164)</f>
        <v/>
      </c>
      <c s="10" t="str">
        <f>IF(INPUT_F_I_output!AF164="","",INPUT_F_I_output!AF164)</f>
        <v/>
      </c>
      <c s="10" t="str">
        <f>IF(INPUT_F_I_output!AG164="","",INPUT_F_I_output!AG164)</f>
        <v/>
      </c>
      <c s="10" t="str">
        <f>IF(INPUT_F_I_output!AH164="","",INPUT_F_I_output!AH164)</f>
        <v/>
      </c>
      <c s="10" t="str">
        <f>IF(INPUT_F_I_output!AI164="","",INPUT_F_I_output!AI164)</f>
        <v/>
      </c>
      <c s="10" t="str">
        <f>IF(INPUT_F_I_output!AJ164="","",INPUT_F_I_output!AJ164)</f>
        <v/>
      </c>
      <c s="10" t="str">
        <f>IF(INPUT_F_I_output!AK164="","",INPUT_F_I_output!AK164)</f>
        <v/>
      </c>
      <c s="10" t="str">
        <f>IF(INPUT_F_I_output!AL164="","",INPUT_F_I_output!AL164)</f>
        <v/>
      </c>
      <c s="10" t="str">
        <f>IF(INPUT_F_I_output!AM164="","",INPUT_F_I_output!AM164)</f>
        <v/>
      </c>
      <c s="10" t="str">
        <f>IF(INPUT_F_I_output!AN164="","",INPUT_F_I_output!AN164)</f>
        <v/>
      </c>
      <c s="10" t="str">
        <f>IF(INPUT_F_I_output!AO164="","",INPUT_F_I_output!AO164)</f>
        <v/>
      </c>
      <c s="10" t="str">
        <f>IF(INPUT_F_I_output!AP164="","",INPUT_F_I_output!AP164)</f>
        <v/>
      </c>
      <c s="10" t="str">
        <f>IF(INPUT_F_I_output!AQ164="","",INPUT_F_I_output!AQ164)</f>
        <v/>
      </c>
      <c/>
    </row>
    <row ht="12.2" customHeight="1">
      <c r="B167" s="391" t="s">
        <v>1419</v>
      </c>
      <c s="262" t="s">
        <v>155</v>
      </c>
      <c s="10" t="str">
        <f>IF(INPUT_F_I_output!D165="","",INPUT_F_I_output!D165)</f>
        <v/>
      </c>
      <c s="10" t="str">
        <f>IF(INPUT_F_I_output!E165="","",INPUT_F_I_output!E165)</f>
        <v/>
      </c>
      <c s="10" t="str">
        <f>IF(INPUT_F_I_output!F165="","",INPUT_F_I_output!F165)</f>
        <v/>
      </c>
      <c s="10" t="str">
        <f>IF(INPUT_F_I_output!G165="","",INPUT_F_I_output!G165)</f>
        <v/>
      </c>
      <c s="10" t="str">
        <f>IF(INPUT_F_I_output!H165="","",INPUT_F_I_output!H165)</f>
        <v/>
      </c>
      <c s="10" t="str">
        <f>IF(INPUT_F_I_output!I165="","",INPUT_F_I_output!I165)</f>
        <v/>
      </c>
      <c s="10" t="str">
        <f>IF(INPUT_F_I_output!J165="","",INPUT_F_I_output!J165)</f>
        <v/>
      </c>
      <c s="10" t="str">
        <f>IF(INPUT_F_I_output!K165="","",INPUT_F_I_output!K165)</f>
        <v/>
      </c>
      <c s="10" t="str">
        <f>IF(INPUT_F_I_output!L165="","",INPUT_F_I_output!L165)</f>
        <v/>
      </c>
      <c s="10" t="str">
        <f>IF(INPUT_F_I_output!M165="","",INPUT_F_I_output!M165)</f>
        <v/>
      </c>
      <c s="10" t="str">
        <f>IF(INPUT_F_I_output!N165="","",INPUT_F_I_output!N165)</f>
        <v/>
      </c>
      <c s="10" t="str">
        <f>IF(INPUT_F_I_output!O165="","",INPUT_F_I_output!O165)</f>
        <v/>
      </c>
      <c s="10" t="str">
        <f>IF(INPUT_F_I_output!P165="","",INPUT_F_I_output!P165)</f>
        <v/>
      </c>
      <c s="10" t="str">
        <f>IF(INPUT_F_I_output!Q165="","",INPUT_F_I_output!Q165)</f>
        <v/>
      </c>
      <c s="10" t="str">
        <f>IF(INPUT_F_I_output!R165="","",INPUT_F_I_output!R165)</f>
        <v/>
      </c>
      <c s="10" t="str">
        <f>IF(INPUT_F_I_output!S165="","",INPUT_F_I_output!S165)</f>
        <v/>
      </c>
      <c s="10" t="str">
        <f>IF(INPUT_F_I_output!T165="","",INPUT_F_I_output!T165)</f>
        <v/>
      </c>
      <c s="10" t="str">
        <f>IF(INPUT_F_I_output!U165="","",INPUT_F_I_output!U165)</f>
        <v/>
      </c>
      <c s="10" t="str">
        <f>IF(INPUT_F_I_output!V165="","",INPUT_F_I_output!V165)</f>
        <v/>
      </c>
      <c s="10" t="str">
        <f>IF(INPUT_F_I_output!W165="","",INPUT_F_I_output!W165)</f>
        <v/>
      </c>
      <c s="10" t="str">
        <f>IF(INPUT_F_I_output!X165="","",INPUT_F_I_output!X165)</f>
        <v/>
      </c>
      <c s="10" t="str">
        <f>IF(INPUT_F_I_output!Y165="","",INPUT_F_I_output!Y165)</f>
        <v/>
      </c>
      <c s="10" t="str">
        <f>IF(INPUT_F_I_output!Z165="","",INPUT_F_I_output!Z165)</f>
        <v/>
      </c>
      <c s="10" t="str">
        <f>IF(INPUT_F_I_output!AA165="","",INPUT_F_I_output!AA165)</f>
        <v/>
      </c>
      <c s="10" t="str">
        <f>IF(INPUT_F_I_output!AB165="","",INPUT_F_I_output!AB165)</f>
        <v/>
      </c>
      <c s="10" t="str">
        <f>IF(INPUT_F_I_output!AC165="","",INPUT_F_I_output!AC165)</f>
        <v/>
      </c>
      <c s="10" t="str">
        <f>IF(INPUT_F_I_output!AD165="","",INPUT_F_I_output!AD165)</f>
        <v/>
      </c>
      <c s="10" t="str">
        <f>IF(INPUT_F_I_output!AE165="","",INPUT_F_I_output!AE165)</f>
        <v/>
      </c>
      <c s="10" t="str">
        <f>IF(INPUT_F_I_output!AF165="","",INPUT_F_I_output!AF165)</f>
        <v/>
      </c>
      <c s="10" t="str">
        <f>IF(INPUT_F_I_output!AG165="","",INPUT_F_I_output!AG165)</f>
        <v/>
      </c>
      <c s="10" t="str">
        <f>IF(INPUT_F_I_output!AH165="","",INPUT_F_I_output!AH165)</f>
        <v/>
      </c>
      <c s="10" t="str">
        <f>IF(INPUT_F_I_output!AI165="","",INPUT_F_I_output!AI165)</f>
        <v/>
      </c>
      <c s="10" t="str">
        <f>IF(INPUT_F_I_output!AJ165="","",INPUT_F_I_output!AJ165)</f>
        <v/>
      </c>
      <c s="10" t="str">
        <f>IF(INPUT_F_I_output!AK165="","",INPUT_F_I_output!AK165)</f>
        <v/>
      </c>
      <c s="10" t="str">
        <f>IF(INPUT_F_I_output!AL165="","",INPUT_F_I_output!AL165)</f>
        <v/>
      </c>
      <c s="10" t="str">
        <f>IF(INPUT_F_I_output!AM165="","",INPUT_F_I_output!AM165)</f>
        <v/>
      </c>
      <c s="10" t="str">
        <f>IF(INPUT_F_I_output!AN165="","",INPUT_F_I_output!AN165)</f>
        <v/>
      </c>
      <c s="10" t="str">
        <f>IF(INPUT_F_I_output!AO165="","",INPUT_F_I_output!AO165)</f>
        <v/>
      </c>
      <c s="10" t="str">
        <f>IF(INPUT_F_I_output!AP165="","",INPUT_F_I_output!AP165)</f>
        <v/>
      </c>
      <c s="10" t="str">
        <f>IF(INPUT_F_I_output!AQ165="","",INPUT_F_I_output!AQ165)</f>
        <v/>
      </c>
      <c/>
    </row>
    <row ht="12.2" customHeight="1">
      <c r="B168" s="391" t="s">
        <v>605</v>
      </c>
      <c s="262" t="s">
        <v>155</v>
      </c>
      <c s="10" t="str">
        <f>IF(INPUT_F_I_output!D166="","",INPUT_F_I_output!D166)</f>
        <v/>
      </c>
      <c s="10" t="str">
        <f>IF(INPUT_F_I_output!E166="","",INPUT_F_I_output!E166)</f>
        <v/>
      </c>
      <c s="10" t="str">
        <f>IF(INPUT_F_I_output!F166="","",INPUT_F_I_output!F166)</f>
        <v/>
      </c>
      <c s="10" t="str">
        <f>IF(INPUT_F_I_output!G166="","",INPUT_F_I_output!G166)</f>
        <v/>
      </c>
      <c s="10" t="str">
        <f>IF(INPUT_F_I_output!H166="","",INPUT_F_I_output!H166)</f>
        <v/>
      </c>
      <c s="10" t="str">
        <f>IF(INPUT_F_I_output!I166="","",INPUT_F_I_output!I166)</f>
        <v/>
      </c>
      <c s="10" t="str">
        <f>IF(INPUT_F_I_output!J166="","",INPUT_F_I_output!J166)</f>
        <v/>
      </c>
      <c s="10" t="str">
        <f>IF(INPUT_F_I_output!K166="","",INPUT_F_I_output!K166)</f>
        <v/>
      </c>
      <c s="10" t="str">
        <f>IF(INPUT_F_I_output!L166="","",INPUT_F_I_output!L166)</f>
        <v/>
      </c>
      <c s="10" t="str">
        <f>IF(INPUT_F_I_output!M166="","",INPUT_F_I_output!M166)</f>
        <v/>
      </c>
      <c s="10" t="str">
        <f>IF(INPUT_F_I_output!N166="","",INPUT_F_I_output!N166)</f>
        <v/>
      </c>
      <c s="10" t="str">
        <f>IF(INPUT_F_I_output!O166="","",INPUT_F_I_output!O166)</f>
        <v/>
      </c>
      <c s="10" t="str">
        <f>IF(INPUT_F_I_output!P166="","",INPUT_F_I_output!P166)</f>
        <v/>
      </c>
      <c s="10" t="str">
        <f>IF(INPUT_F_I_output!Q166="","",INPUT_F_I_output!Q166)</f>
        <v/>
      </c>
      <c s="10" t="str">
        <f>IF(INPUT_F_I_output!R166="","",INPUT_F_I_output!R166)</f>
        <v/>
      </c>
      <c s="10" t="str">
        <f>IF(INPUT_F_I_output!S166="","",INPUT_F_I_output!S166)</f>
        <v/>
      </c>
      <c s="10" t="str">
        <f>IF(INPUT_F_I_output!T166="","",INPUT_F_I_output!T166)</f>
        <v/>
      </c>
      <c s="10" t="str">
        <f>IF(INPUT_F_I_output!U166="","",INPUT_F_I_output!U166)</f>
        <v/>
      </c>
      <c s="10" t="str">
        <f>IF(INPUT_F_I_output!V166="","",INPUT_F_I_output!V166)</f>
        <v/>
      </c>
      <c s="10" t="str">
        <f>IF(INPUT_F_I_output!W166="","",INPUT_F_I_output!W166)</f>
        <v/>
      </c>
      <c s="10" t="str">
        <f>IF(INPUT_F_I_output!X166="","",INPUT_F_I_output!X166)</f>
        <v/>
      </c>
      <c s="10" t="str">
        <f>IF(INPUT_F_I_output!Y166="","",INPUT_F_I_output!Y166)</f>
        <v/>
      </c>
      <c s="10" t="str">
        <f>IF(INPUT_F_I_output!Z166="","",INPUT_F_I_output!Z166)</f>
        <v/>
      </c>
      <c s="10" t="str">
        <f>IF(INPUT_F_I_output!AA166="","",INPUT_F_I_output!AA166)</f>
        <v/>
      </c>
      <c s="10" t="str">
        <f>IF(INPUT_F_I_output!AB166="","",INPUT_F_I_output!AB166)</f>
        <v/>
      </c>
      <c s="10" t="str">
        <f>IF(INPUT_F_I_output!AC166="","",INPUT_F_I_output!AC166)</f>
        <v/>
      </c>
      <c s="10" t="str">
        <f>IF(INPUT_F_I_output!AD166="","",INPUT_F_I_output!AD166)</f>
        <v/>
      </c>
      <c s="10" t="str">
        <f>IF(INPUT_F_I_output!AE166="","",INPUT_F_I_output!AE166)</f>
        <v/>
      </c>
      <c s="10" t="str">
        <f>IF(INPUT_F_I_output!AF166="","",INPUT_F_I_output!AF166)</f>
        <v/>
      </c>
      <c s="10" t="str">
        <f>IF(INPUT_F_I_output!AG166="","",INPUT_F_I_output!AG166)</f>
        <v/>
      </c>
      <c s="10" t="str">
        <f>IF(INPUT_F_I_output!AH166="","",INPUT_F_I_output!AH166)</f>
        <v/>
      </c>
      <c s="10" t="str">
        <f>IF(INPUT_F_I_output!AI166="","",INPUT_F_I_output!AI166)</f>
        <v/>
      </c>
      <c s="10" t="str">
        <f>IF(INPUT_F_I_output!AJ166="","",INPUT_F_I_output!AJ166)</f>
        <v/>
      </c>
      <c s="10" t="str">
        <f>IF(INPUT_F_I_output!AK166="","",INPUT_F_I_output!AK166)</f>
        <v/>
      </c>
      <c s="10" t="str">
        <f>IF(INPUT_F_I_output!AL166="","",INPUT_F_I_output!AL166)</f>
        <v/>
      </c>
      <c s="10" t="str">
        <f>IF(INPUT_F_I_output!AM166="","",INPUT_F_I_output!AM166)</f>
        <v/>
      </c>
      <c s="10" t="str">
        <f>IF(INPUT_F_I_output!AN166="","",INPUT_F_I_output!AN166)</f>
        <v/>
      </c>
      <c s="10" t="str">
        <f>IF(INPUT_F_I_output!AO166="","",INPUT_F_I_output!AO166)</f>
        <v/>
      </c>
      <c s="10" t="str">
        <f>IF(INPUT_F_I_output!AP166="","",INPUT_F_I_output!AP166)</f>
        <v/>
      </c>
      <c s="10" t="str">
        <f>IF(INPUT_F_I_output!AQ166="","",INPUT_F_I_output!AQ166)</f>
        <v/>
      </c>
      <c/>
    </row>
    <row ht="12.2" customHeight="1">
      <c r="B169" s="391" t="s">
        <v>360</v>
      </c>
      <c s="262" t="s">
        <v>155</v>
      </c>
      <c s="10" t="str">
        <f>IF(INPUT_F_I_output!D167="","",INPUT_F_I_output!D167)</f>
        <v/>
      </c>
      <c s="10" t="str">
        <f>IF(INPUT_F_I_output!E167="","",INPUT_F_I_output!E167)</f>
        <v/>
      </c>
      <c s="10" t="str">
        <f>IF(INPUT_F_I_output!F167="","",INPUT_F_I_output!F167)</f>
        <v/>
      </c>
      <c s="10" t="str">
        <f>IF(INPUT_F_I_output!G167="","",INPUT_F_I_output!G167)</f>
        <v/>
      </c>
      <c s="10" t="str">
        <f>IF(INPUT_F_I_output!H167="","",INPUT_F_I_output!H167)</f>
        <v/>
      </c>
      <c s="10" t="str">
        <f>IF(INPUT_F_I_output!I167="","",INPUT_F_I_output!I167)</f>
        <v/>
      </c>
      <c s="10" t="str">
        <f>IF(INPUT_F_I_output!J167="","",INPUT_F_I_output!J167)</f>
        <v/>
      </c>
      <c s="10" t="str">
        <f>IF(INPUT_F_I_output!K167="","",INPUT_F_I_output!K167)</f>
        <v/>
      </c>
      <c s="10" t="str">
        <f>IF(INPUT_F_I_output!L167="","",INPUT_F_I_output!L167)</f>
        <v/>
      </c>
      <c s="10" t="str">
        <f>IF(INPUT_F_I_output!M167="","",INPUT_F_I_output!M167)</f>
        <v/>
      </c>
      <c s="10" t="str">
        <f>IF(INPUT_F_I_output!N167="","",INPUT_F_I_output!N167)</f>
        <v/>
      </c>
      <c s="10" t="str">
        <f>IF(INPUT_F_I_output!O167="","",INPUT_F_I_output!O167)</f>
        <v/>
      </c>
      <c s="10" t="str">
        <f>IF(INPUT_F_I_output!P167="","",INPUT_F_I_output!P167)</f>
        <v/>
      </c>
      <c s="10" t="str">
        <f>IF(INPUT_F_I_output!Q167="","",INPUT_F_I_output!Q167)</f>
        <v/>
      </c>
      <c s="10" t="str">
        <f>IF(INPUT_F_I_output!R167="","",INPUT_F_I_output!R167)</f>
        <v/>
      </c>
      <c s="10" t="str">
        <f>IF(INPUT_F_I_output!S167="","",INPUT_F_I_output!S167)</f>
        <v/>
      </c>
      <c s="10" t="str">
        <f>IF(INPUT_F_I_output!T167="","",INPUT_F_I_output!T167)</f>
        <v/>
      </c>
      <c s="10" t="str">
        <f>IF(INPUT_F_I_output!U167="","",INPUT_F_I_output!U167)</f>
        <v/>
      </c>
      <c s="10" t="str">
        <f>IF(INPUT_F_I_output!V167="","",INPUT_F_I_output!V167)</f>
        <v/>
      </c>
      <c s="10" t="str">
        <f>IF(INPUT_F_I_output!W167="","",INPUT_F_I_output!W167)</f>
        <v/>
      </c>
      <c s="10" t="str">
        <f>IF(INPUT_F_I_output!X167="","",INPUT_F_I_output!X167)</f>
        <v/>
      </c>
      <c s="10" t="str">
        <f>IF(INPUT_F_I_output!Y167="","",INPUT_F_I_output!Y167)</f>
        <v/>
      </c>
      <c s="10" t="str">
        <f>IF(INPUT_F_I_output!Z167="","",INPUT_F_I_output!Z167)</f>
        <v/>
      </c>
      <c s="10" t="str">
        <f>IF(INPUT_F_I_output!AA167="","",INPUT_F_I_output!AA167)</f>
        <v/>
      </c>
      <c s="10" t="str">
        <f>IF(INPUT_F_I_output!AB167="","",INPUT_F_I_output!AB167)</f>
        <v/>
      </c>
      <c s="10" t="str">
        <f>IF(INPUT_F_I_output!AC167="","",INPUT_F_I_output!AC167)</f>
        <v/>
      </c>
      <c s="10" t="str">
        <f>IF(INPUT_F_I_output!AD167="","",INPUT_F_I_output!AD167)</f>
        <v/>
      </c>
      <c s="10" t="str">
        <f>IF(INPUT_F_I_output!AE167="","",INPUT_F_I_output!AE167)</f>
        <v/>
      </c>
      <c s="10" t="str">
        <f>IF(INPUT_F_I_output!AF167="","",INPUT_F_I_output!AF167)</f>
        <v/>
      </c>
      <c s="10" t="str">
        <f>IF(INPUT_F_I_output!AG167="","",INPUT_F_I_output!AG167)</f>
        <v/>
      </c>
      <c s="10" t="str">
        <f>IF(INPUT_F_I_output!AH167="","",INPUT_F_I_output!AH167)</f>
        <v/>
      </c>
      <c s="10" t="str">
        <f>IF(INPUT_F_I_output!AI167="","",INPUT_F_I_output!AI167)</f>
        <v/>
      </c>
      <c s="10" t="str">
        <f>IF(INPUT_F_I_output!AJ167="","",INPUT_F_I_output!AJ167)</f>
        <v/>
      </c>
      <c s="10" t="str">
        <f>IF(INPUT_F_I_output!AK167="","",INPUT_F_I_output!AK167)</f>
        <v/>
      </c>
      <c s="10" t="str">
        <f>IF(INPUT_F_I_output!AL167="","",INPUT_F_I_output!AL167)</f>
        <v/>
      </c>
      <c s="10" t="str">
        <f>IF(INPUT_F_I_output!AM167="","",INPUT_F_I_output!AM167)</f>
        <v/>
      </c>
      <c s="10" t="str">
        <f>IF(INPUT_F_I_output!AN167="","",INPUT_F_I_output!AN167)</f>
        <v/>
      </c>
      <c s="10" t="str">
        <f>IF(INPUT_F_I_output!AO167="","",INPUT_F_I_output!AO167)</f>
        <v/>
      </c>
      <c s="10" t="str">
        <f>IF(INPUT_F_I_output!AP167="","",INPUT_F_I_output!AP167)</f>
        <v/>
      </c>
      <c s="10" t="str">
        <f>IF(INPUT_F_I_output!AQ167="","",INPUT_F_I_output!AQ167)</f>
        <v/>
      </c>
      <c/>
    </row>
    <row ht="12.2" customHeight="1">
      <c r="B170" s="391" t="s">
        <v>1419</v>
      </c>
      <c s="262" t="s">
        <v>155</v>
      </c>
      <c s="10" t="str">
        <f>IF(INPUT_F_I_output!D168="","",INPUT_F_I_output!D168)</f>
        <v/>
      </c>
      <c s="10" t="str">
        <f>IF(INPUT_F_I_output!E168="","",INPUT_F_I_output!E168)</f>
        <v/>
      </c>
      <c s="10" t="str">
        <f>IF(INPUT_F_I_output!F168="","",INPUT_F_I_output!F168)</f>
        <v/>
      </c>
      <c s="10" t="str">
        <f>IF(INPUT_F_I_output!G168="","",INPUT_F_I_output!G168)</f>
        <v/>
      </c>
      <c s="10" t="str">
        <f>IF(INPUT_F_I_output!H168="","",INPUT_F_I_output!H168)</f>
        <v/>
      </c>
      <c s="10" t="str">
        <f>IF(INPUT_F_I_output!I168="","",INPUT_F_I_output!I168)</f>
        <v/>
      </c>
      <c s="10" t="str">
        <f>IF(INPUT_F_I_output!J168="","",INPUT_F_I_output!J168)</f>
        <v/>
      </c>
      <c s="10" t="str">
        <f>IF(INPUT_F_I_output!K168="","",INPUT_F_I_output!K168)</f>
        <v/>
      </c>
      <c s="10" t="str">
        <f>IF(INPUT_F_I_output!L168="","",INPUT_F_I_output!L168)</f>
        <v/>
      </c>
      <c s="10" t="str">
        <f>IF(INPUT_F_I_output!M168="","",INPUT_F_I_output!M168)</f>
        <v/>
      </c>
      <c s="10" t="str">
        <f>IF(INPUT_F_I_output!N168="","",INPUT_F_I_output!N168)</f>
        <v/>
      </c>
      <c s="10" t="str">
        <f>IF(INPUT_F_I_output!O168="","",INPUT_F_I_output!O168)</f>
        <v/>
      </c>
      <c s="10" t="str">
        <f>IF(INPUT_F_I_output!P168="","",INPUT_F_I_output!P168)</f>
        <v/>
      </c>
      <c s="10" t="str">
        <f>IF(INPUT_F_I_output!Q168="","",INPUT_F_I_output!Q168)</f>
        <v/>
      </c>
      <c s="10" t="str">
        <f>IF(INPUT_F_I_output!R168="","",INPUT_F_I_output!R168)</f>
        <v/>
      </c>
      <c s="10" t="str">
        <f>IF(INPUT_F_I_output!S168="","",INPUT_F_I_output!S168)</f>
        <v/>
      </c>
      <c s="10" t="str">
        <f>IF(INPUT_F_I_output!T168="","",INPUT_F_I_output!T168)</f>
        <v/>
      </c>
      <c s="10" t="str">
        <f>IF(INPUT_F_I_output!U168="","",INPUT_F_I_output!U168)</f>
        <v/>
      </c>
      <c s="10" t="str">
        <f>IF(INPUT_F_I_output!V168="","",INPUT_F_I_output!V168)</f>
        <v/>
      </c>
      <c s="10" t="str">
        <f>IF(INPUT_F_I_output!W168="","",INPUT_F_I_output!W168)</f>
        <v/>
      </c>
      <c s="10" t="str">
        <f>IF(INPUT_F_I_output!X168="","",INPUT_F_I_output!X168)</f>
        <v/>
      </c>
      <c s="10" t="str">
        <f>IF(INPUT_F_I_output!Y168="","",INPUT_F_I_output!Y168)</f>
        <v/>
      </c>
      <c s="10" t="str">
        <f>IF(INPUT_F_I_output!Z168="","",INPUT_F_I_output!Z168)</f>
        <v/>
      </c>
      <c s="10" t="str">
        <f>IF(INPUT_F_I_output!AA168="","",INPUT_F_I_output!AA168)</f>
        <v/>
      </c>
      <c s="10" t="str">
        <f>IF(INPUT_F_I_output!AB168="","",INPUT_F_I_output!AB168)</f>
        <v/>
      </c>
      <c s="10" t="str">
        <f>IF(INPUT_F_I_output!AC168="","",INPUT_F_I_output!AC168)</f>
        <v/>
      </c>
      <c s="10" t="str">
        <f>IF(INPUT_F_I_output!AD168="","",INPUT_F_I_output!AD168)</f>
        <v/>
      </c>
      <c s="10" t="str">
        <f>IF(INPUT_F_I_output!AE168="","",INPUT_F_I_output!AE168)</f>
        <v/>
      </c>
      <c s="10" t="str">
        <f>IF(INPUT_F_I_output!AF168="","",INPUT_F_I_output!AF168)</f>
        <v/>
      </c>
      <c s="10" t="str">
        <f>IF(INPUT_F_I_output!AG168="","",INPUT_F_I_output!AG168)</f>
        <v/>
      </c>
      <c s="10" t="str">
        <f>IF(INPUT_F_I_output!AH168="","",INPUT_F_I_output!AH168)</f>
        <v/>
      </c>
      <c s="10" t="str">
        <f>IF(INPUT_F_I_output!AI168="","",INPUT_F_I_output!AI168)</f>
        <v/>
      </c>
      <c s="10" t="str">
        <f>IF(INPUT_F_I_output!AJ168="","",INPUT_F_I_output!AJ168)</f>
        <v/>
      </c>
      <c s="10" t="str">
        <f>IF(INPUT_F_I_output!AK168="","",INPUT_F_I_output!AK168)</f>
        <v/>
      </c>
      <c s="10" t="str">
        <f>IF(INPUT_F_I_output!AL168="","",INPUT_F_I_output!AL168)</f>
        <v/>
      </c>
      <c s="10" t="str">
        <f>IF(INPUT_F_I_output!AM168="","",INPUT_F_I_output!AM168)</f>
        <v/>
      </c>
      <c s="10" t="str">
        <f>IF(INPUT_F_I_output!AN168="","",INPUT_F_I_output!AN168)</f>
        <v/>
      </c>
      <c s="10" t="str">
        <f>IF(INPUT_F_I_output!AO168="","",INPUT_F_I_output!AO168)</f>
        <v/>
      </c>
      <c s="10" t="str">
        <f>IF(INPUT_F_I_output!AP168="","",INPUT_F_I_output!AP168)</f>
        <v/>
      </c>
      <c s="10" t="str">
        <f>IF(INPUT_F_I_output!AQ168="","",INPUT_F_I_output!AQ168)</f>
        <v/>
      </c>
      <c/>
    </row>
    <row ht="15.1">
      <c r="B171" s="391" t="s">
        <v>605</v>
      </c>
      <c s="262" t="s">
        <v>155</v>
      </c>
      <c s="10" t="str">
        <f>IF(INPUT_F_I_output!D169="","",INPUT_F_I_output!D169)</f>
        <v/>
      </c>
      <c s="10" t="str">
        <f>IF(INPUT_F_I_output!E169="","",INPUT_F_I_output!E169)</f>
        <v/>
      </c>
      <c s="10" t="str">
        <f>IF(INPUT_F_I_output!F169="","",INPUT_F_I_output!F169)</f>
        <v/>
      </c>
      <c s="10" t="str">
        <f>IF(INPUT_F_I_output!G169="","",INPUT_F_I_output!G169)</f>
        <v/>
      </c>
      <c s="10" t="str">
        <f>IF(INPUT_F_I_output!H169="","",INPUT_F_I_output!H169)</f>
        <v/>
      </c>
      <c s="10" t="str">
        <f>IF(INPUT_F_I_output!I169="","",INPUT_F_I_output!I169)</f>
        <v/>
      </c>
      <c s="10" t="str">
        <f>IF(INPUT_F_I_output!J169="","",INPUT_F_I_output!J169)</f>
        <v/>
      </c>
      <c s="10" t="str">
        <f>IF(INPUT_F_I_output!K169="","",INPUT_F_I_output!K169)</f>
        <v/>
      </c>
      <c s="10" t="str">
        <f>IF(INPUT_F_I_output!L169="","",INPUT_F_I_output!L169)</f>
        <v/>
      </c>
      <c s="10" t="str">
        <f>IF(INPUT_F_I_output!M169="","",INPUT_F_I_output!M169)</f>
        <v/>
      </c>
      <c s="10" t="str">
        <f>IF(INPUT_F_I_output!N169="","",INPUT_F_I_output!N169)</f>
        <v/>
      </c>
      <c s="10" t="str">
        <f>IF(INPUT_F_I_output!O169="","",INPUT_F_I_output!O169)</f>
        <v/>
      </c>
      <c s="10" t="str">
        <f>IF(INPUT_F_I_output!P169="","",INPUT_F_I_output!P169)</f>
        <v/>
      </c>
      <c s="10" t="str">
        <f>IF(INPUT_F_I_output!Q169="","",INPUT_F_I_output!Q169)</f>
        <v/>
      </c>
      <c s="10" t="str">
        <f>IF(INPUT_F_I_output!R169="","",INPUT_F_I_output!R169)</f>
        <v/>
      </c>
      <c s="10" t="str">
        <f>IF(INPUT_F_I_output!S169="","",INPUT_F_I_output!S169)</f>
        <v/>
      </c>
      <c s="10" t="str">
        <f>IF(INPUT_F_I_output!T169="","",INPUT_F_I_output!T169)</f>
        <v/>
      </c>
      <c s="10" t="str">
        <f>IF(INPUT_F_I_output!U169="","",INPUT_F_I_output!U169)</f>
        <v/>
      </c>
      <c s="10" t="str">
        <f>IF(INPUT_F_I_output!V169="","",INPUT_F_I_output!V169)</f>
        <v/>
      </c>
      <c s="10" t="str">
        <f>IF(INPUT_F_I_output!W169="","",INPUT_F_I_output!W169)</f>
        <v/>
      </c>
      <c s="10" t="str">
        <f>IF(INPUT_F_I_output!X169="","",INPUT_F_I_output!X169)</f>
        <v/>
      </c>
      <c s="10" t="str">
        <f>IF(INPUT_F_I_output!Y169="","",INPUT_F_I_output!Y169)</f>
        <v/>
      </c>
      <c s="10" t="str">
        <f>IF(INPUT_F_I_output!Z169="","",INPUT_F_I_output!Z169)</f>
        <v/>
      </c>
      <c s="10" t="str">
        <f>IF(INPUT_F_I_output!AA169="","",INPUT_F_I_output!AA169)</f>
        <v/>
      </c>
      <c s="10" t="str">
        <f>IF(INPUT_F_I_output!AB169="","",INPUT_F_I_output!AB169)</f>
        <v/>
      </c>
      <c s="10" t="str">
        <f>IF(INPUT_F_I_output!AC169="","",INPUT_F_I_output!AC169)</f>
        <v/>
      </c>
      <c s="10" t="str">
        <f>IF(INPUT_F_I_output!AD169="","",INPUT_F_I_output!AD169)</f>
        <v/>
      </c>
      <c s="10" t="str">
        <f>IF(INPUT_F_I_output!AE169="","",INPUT_F_I_output!AE169)</f>
        <v/>
      </c>
      <c s="10" t="str">
        <f>IF(INPUT_F_I_output!AF169="","",INPUT_F_I_output!AF169)</f>
        <v/>
      </c>
      <c s="10" t="str">
        <f>IF(INPUT_F_I_output!AG169="","",INPUT_F_I_output!AG169)</f>
        <v/>
      </c>
      <c s="10" t="str">
        <f>IF(INPUT_F_I_output!AH169="","",INPUT_F_I_output!AH169)</f>
        <v/>
      </c>
      <c s="10" t="str">
        <f>IF(INPUT_F_I_output!AI169="","",INPUT_F_I_output!AI169)</f>
        <v/>
      </c>
      <c s="10" t="str">
        <f>IF(INPUT_F_I_output!AJ169="","",INPUT_F_I_output!AJ169)</f>
        <v/>
      </c>
      <c s="10" t="str">
        <f>IF(INPUT_F_I_output!AK169="","",INPUT_F_I_output!AK169)</f>
        <v/>
      </c>
      <c s="10" t="str">
        <f>IF(INPUT_F_I_output!AL169="","",INPUT_F_I_output!AL169)</f>
        <v/>
      </c>
      <c s="10" t="str">
        <f>IF(INPUT_F_I_output!AM169="","",INPUT_F_I_output!AM169)</f>
        <v/>
      </c>
      <c s="10" t="str">
        <f>IF(INPUT_F_I_output!AN169="","",INPUT_F_I_output!AN169)</f>
        <v/>
      </c>
      <c s="10" t="str">
        <f>IF(INPUT_F_I_output!AO169="","",INPUT_F_I_output!AO169)</f>
        <v/>
      </c>
      <c s="10" t="str">
        <f>IF(INPUT_F_I_output!AP169="","",INPUT_F_I_output!AP169)</f>
        <v/>
      </c>
      <c s="10" t="str">
        <f>IF(INPUT_F_I_output!AQ169="","",INPUT_F_I_output!AQ169)</f>
        <v/>
      </c>
      <c/>
    </row>
    <row ht="12.2" customHeight="1"/>
    <row ht="12.2" customHeight="1">
      <c r="B173" s="47"/>
      <c s="264"/>
      <c s="329"/>
      <c s="329"/>
      <c s="329"/>
      <c s="329"/>
      <c s="329"/>
    </row>
    <row ht="12.2" customHeight="1">
      <c r="B174" s="47"/>
      <c s="264"/>
      <c s="329"/>
      <c s="329"/>
      <c s="329"/>
      <c s="329"/>
      <c s="329"/>
    </row>
    <row ht="14.25" customHeight="1">
      <c r="B175" s="47"/>
      <c s="264"/>
      <c s="329"/>
      <c s="329"/>
      <c s="329"/>
      <c s="329"/>
      <c s="329"/>
    </row>
    <row ht="9.75" customHeight="1"/>
    <row ht="16.45">
      <c r="B177" s="502" t="s">
        <v>606</v>
      </c>
      <c s="2"/>
      <c s="2"/>
      <c/>
      <c s="2"/>
      <c s="2"/>
      <c s="2"/>
      <c s="2"/>
    </row>
    <row ht="12.2" customHeight="1">
      <c r="B178" s="649" t="str">
        <f>IF(K179="Automatica","Contributo fondo perduto","")</f>
        <v>Contributo fondo perduto</v>
      </c>
      <c s="264"/>
      <c s="121">
        <f>IF(CF4_SETTING!AM26="","",CF4_SETTING!AM26)</f>
        <v>0</v>
      </c>
      <c s="175" t="str">
        <f>IF(K179="Automatica","% TASSO INT.","")</f>
        <v>% TASSO INT.</v>
      </c>
      <c s="175" t="str">
        <f>IF(K179="Automatica","DURATA ANNI","")</f>
        <v>DURATA ANNI</v>
      </c>
      <c s="175" t="str">
        <f>IF(K179="Automatica","N. RATE ANNUE","")</f>
        <v>N. RATE ANNUE</v>
      </c>
      <c s="175" t="str">
        <f>IF(K179="Automatica","MESI PREAMM.","")</f>
        <v>MESI PREAMM.</v>
      </c>
      <c s="754" t="str">
        <f>IF(K179="Automatica","MESI MORATORIA","")</f>
        <v>MESI MORATORIA</v>
      </c>
      <c s="288"/>
      <c s="754" t="s">
        <v>817</v>
      </c>
      <c s="288"/>
      <c s="979"/>
    </row>
    <row ht="12.2" customHeight="1">
      <c r="B179" s="649" t="str">
        <f>IF(K179="Automatica","Contributo prestito agevolato","")</f>
        <v>Contributo prestito agevolato</v>
      </c>
      <c s="264"/>
      <c s="121">
        <f>IF(CF4_SETTING!AM27="","",CF4_SETTING!AM27)</f>
        <v>0</v>
      </c>
      <c s="77">
        <f>IF(CF4_SETTING!AM28="","",CF4_SETTING!AM28)</f>
        <v>0</v>
      </c>
      <c s="489">
        <f>IF(CF4_SETTING!AM29="","",CF4_SETTING!AM29)</f>
        <v>10</v>
      </c>
      <c s="489">
        <f>IF(CF4_SETTING!AM30="","",CF4_SETTING!AM30)</f>
        <v>12</v>
      </c>
      <c s="489">
        <f>IF(CF4_SETTING!AM31="","",CF4_SETTING!AM31)</f>
        <v>0</v>
      </c>
      <c s="489">
        <f>IF(CF4_SETTING!AM32="","",CF4_SETTING!AM32)</f>
        <v>0</v>
      </c>
      <c s="288"/>
      <c s="642" t="str">
        <f>IF(CF4_SETTING!AM25="","",IF(CF4_SETTING!AM25=0,"Automatica","Manuale"))</f>
        <v>Automatica</v>
      </c>
      <c s="288"/>
      <c s="938"/>
    </row>
    <row ht="12.2" customHeight="1">
      <c r="B180" s="649" t="str">
        <f>IF(K179="Automatica","Contributo c/gestione","")</f>
        <v>Contributo c/gestione</v>
      </c>
      <c s="264"/>
      <c s="121">
        <f>IF(CF4_SETTING!AM33="","",CF4_SETTING!AM33)</f>
        <v>50000</v>
      </c>
      <c s="73"/>
      <c s="73"/>
      <c s="73"/>
      <c s="73"/>
      <c s="73"/>
      <c s="288"/>
      <c s="288"/>
      <c s="288"/>
      <c s="288"/>
    </row>
    <row ht="12.2" customHeight="1">
      <c r="B181" s="587" t="str">
        <f>IF(K179="Automatica","N. anni ammortamento contributo fondo perduto","")</f>
        <v>N. anni ammortamento contributo fondo perduto</v>
      </c>
      <c s="264"/>
      <c s="121">
        <f>IF(CF4_SETTING!AM34="","",CF4_SETTING!AM34)</f>
        <v>5</v>
      </c>
      <c s="73"/>
      <c s="73"/>
      <c s="73"/>
      <c s="73"/>
      <c s="73"/>
      <c s="288"/>
      <c s="288"/>
      <c s="288"/>
      <c s="288"/>
    </row>
    <row ht="12.2" customHeight="1">
      <c r="B182" s="467" t="str">
        <f>IF(K179="Automatica","","Contributo a fondo perduto")</f>
        <v/>
      </c>
      <c s="264"/>
      <c s="6" t="str">
        <f t="shared" si="6" ref="D182:AQ182">IF($B$182="","",D162)</f>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c s="6" t="str">
        <f t="shared" si="6"/>
        <v/>
      </c>
    </row>
    <row ht="12.2" customHeight="1">
      <c r="B183" s="379" t="str">
        <f>IF(K179="Automatica","","Contributo erogato")</f>
        <v/>
      </c>
      <c s="264"/>
      <c s="10" t="str">
        <f>IF(INPUT_F_I_output!D186="","",INPUT_F_I_output!D186)</f>
        <v/>
      </c>
      <c s="10" t="str">
        <f>IF(INPUT_F_I_output!E186="","",INPUT_F_I_output!E186)</f>
        <v/>
      </c>
      <c s="10" t="str">
        <f>IF(INPUT_F_I_output!F186="","",INPUT_F_I_output!F186)</f>
        <v/>
      </c>
      <c s="10" t="str">
        <f>IF(INPUT_F_I_output!G186="","",INPUT_F_I_output!G186)</f>
        <v/>
      </c>
      <c s="10" t="str">
        <f>IF(INPUT_F_I_output!H186="","",INPUT_F_I_output!H186)</f>
        <v/>
      </c>
      <c s="10" t="str">
        <f>IF(INPUT_F_I_output!I186="","",INPUT_F_I_output!I186)</f>
        <v/>
      </c>
      <c s="10" t="str">
        <f>IF(INPUT_F_I_output!J186="","",INPUT_F_I_output!J186)</f>
        <v/>
      </c>
      <c s="10" t="str">
        <f>IF(INPUT_F_I_output!K186="","",INPUT_F_I_output!K186)</f>
        <v/>
      </c>
      <c s="10" t="str">
        <f>IF(INPUT_F_I_output!L186="","",INPUT_F_I_output!L186)</f>
        <v/>
      </c>
      <c s="10" t="str">
        <f>IF(INPUT_F_I_output!M186="","",INPUT_F_I_output!M186)</f>
        <v/>
      </c>
      <c s="10" t="str">
        <f>IF(INPUT_F_I_output!N186="","",INPUT_F_I_output!N186)</f>
        <v/>
      </c>
      <c s="10" t="str">
        <f>IF(INPUT_F_I_output!O186="","",INPUT_F_I_output!O186)</f>
        <v/>
      </c>
      <c s="10" t="str">
        <f>IF(INPUT_F_I_output!P186="","",INPUT_F_I_output!P186)</f>
        <v/>
      </c>
      <c s="10" t="str">
        <f>IF(INPUT_F_I_output!Q186="","",INPUT_F_I_output!Q186)</f>
        <v/>
      </c>
      <c s="10" t="str">
        <f>IF(INPUT_F_I_output!R186="","",INPUT_F_I_output!R186)</f>
        <v/>
      </c>
      <c s="10" t="str">
        <f>IF(INPUT_F_I_output!S186="","",INPUT_F_I_output!S186)</f>
        <v/>
      </c>
      <c s="10" t="str">
        <f>IF(INPUT_F_I_output!T186="","",INPUT_F_I_output!T186)</f>
        <v/>
      </c>
      <c s="10" t="str">
        <f>IF(INPUT_F_I_output!U186="","",INPUT_F_I_output!U186)</f>
        <v/>
      </c>
      <c s="10" t="str">
        <f>IF(INPUT_F_I_output!V186="","",INPUT_F_I_output!V186)</f>
        <v/>
      </c>
      <c s="10" t="str">
        <f>IF(INPUT_F_I_output!W186="","",INPUT_F_I_output!W186)</f>
        <v/>
      </c>
      <c s="10" t="str">
        <f>IF(INPUT_F_I_output!X186="","",INPUT_F_I_output!X186)</f>
        <v/>
      </c>
      <c s="10" t="str">
        <f>IF(INPUT_F_I_output!Y186="","",INPUT_F_I_output!Y186)</f>
        <v/>
      </c>
      <c s="10" t="str">
        <f>IF(INPUT_F_I_output!Z186="","",INPUT_F_I_output!Z186)</f>
        <v/>
      </c>
      <c s="10" t="str">
        <f>IF(INPUT_F_I_output!AA186="","",INPUT_F_I_output!AA186)</f>
        <v/>
      </c>
      <c s="10" t="str">
        <f>IF(INPUT_F_I_output!AB186="","",INPUT_F_I_output!AB186)</f>
        <v/>
      </c>
      <c s="10" t="str">
        <f>IF(INPUT_F_I_output!AC186="","",INPUT_F_I_output!AC186)</f>
        <v/>
      </c>
      <c s="10" t="str">
        <f>IF(INPUT_F_I_output!AD186="","",INPUT_F_I_output!AD186)</f>
        <v/>
      </c>
      <c s="10" t="str">
        <f>IF(INPUT_F_I_output!AE186="","",INPUT_F_I_output!AE186)</f>
        <v/>
      </c>
      <c s="10" t="str">
        <f>IF(INPUT_F_I_output!AF186="","",INPUT_F_I_output!AF186)</f>
        <v/>
      </c>
      <c s="10" t="str">
        <f>IF(INPUT_F_I_output!AG186="","",INPUT_F_I_output!AG186)</f>
        <v/>
      </c>
      <c s="10" t="str">
        <f>IF(INPUT_F_I_output!AH186="","",INPUT_F_I_output!AH186)</f>
        <v/>
      </c>
      <c s="10" t="str">
        <f>IF(INPUT_F_I_output!AI186="","",INPUT_F_I_output!AI186)</f>
        <v/>
      </c>
      <c s="10" t="str">
        <f>IF(INPUT_F_I_output!AJ186="","",INPUT_F_I_output!AJ186)</f>
        <v/>
      </c>
      <c s="10" t="str">
        <f>IF(INPUT_F_I_output!AK186="","",INPUT_F_I_output!AK186)</f>
        <v/>
      </c>
      <c s="10" t="str">
        <f>IF(INPUT_F_I_output!AL186="","",INPUT_F_I_output!AL186)</f>
        <v/>
      </c>
      <c s="10" t="str">
        <f>IF(INPUT_F_I_output!AM186="","",INPUT_F_I_output!AM186)</f>
        <v/>
      </c>
      <c s="10" t="str">
        <f>IF(INPUT_F_I_output!AN186="","",INPUT_F_I_output!AN186)</f>
        <v/>
      </c>
      <c s="10" t="str">
        <f>IF(INPUT_F_I_output!AO186="","",INPUT_F_I_output!AO186)</f>
        <v/>
      </c>
      <c s="10" t="str">
        <f>IF(INPUT_F_I_output!AP186="","",INPUT_F_I_output!AP186)</f>
        <v/>
      </c>
      <c s="10" t="str">
        <f>IF(INPUT_F_I_output!AQ186="","",INPUT_F_I_output!AQ186)</f>
        <v/>
      </c>
    </row>
    <row ht="12.2" customHeight="1">
      <c r="B184" s="379" t="str">
        <f>IF(K179="Automatica","","Quota di competenza dell'esercizio")</f>
        <v/>
      </c>
      <c s="264"/>
      <c s="10" t="str">
        <f>IF(INPUT_F_I_output!D187="","",INPUT_F_I_output!D187)</f>
        <v/>
      </c>
      <c s="10" t="str">
        <f>IF(INPUT_F_I_output!E187="","",INPUT_F_I_output!E187)</f>
        <v/>
      </c>
      <c s="10" t="str">
        <f>IF(INPUT_F_I_output!F187="","",INPUT_F_I_output!F187)</f>
        <v/>
      </c>
      <c s="10" t="str">
        <f>IF(INPUT_F_I_output!G187="","",INPUT_F_I_output!G187)</f>
        <v/>
      </c>
      <c s="10" t="str">
        <f>IF(INPUT_F_I_output!H187="","",INPUT_F_I_output!H187)</f>
        <v/>
      </c>
      <c s="10" t="str">
        <f>IF(INPUT_F_I_output!I187="","",INPUT_F_I_output!I187)</f>
        <v/>
      </c>
      <c s="10" t="str">
        <f>IF(INPUT_F_I_output!J187="","",INPUT_F_I_output!J187)</f>
        <v/>
      </c>
      <c s="10" t="str">
        <f>IF(INPUT_F_I_output!K187="","",INPUT_F_I_output!K187)</f>
        <v/>
      </c>
      <c s="10" t="str">
        <f>IF(INPUT_F_I_output!L187="","",INPUT_F_I_output!L187)</f>
        <v/>
      </c>
      <c s="10" t="str">
        <f>IF(INPUT_F_I_output!M187="","",INPUT_F_I_output!M187)</f>
        <v/>
      </c>
      <c s="10" t="str">
        <f>IF(INPUT_F_I_output!N187="","",INPUT_F_I_output!N187)</f>
        <v/>
      </c>
      <c s="10" t="str">
        <f>IF(INPUT_F_I_output!O187="","",INPUT_F_I_output!O187)</f>
        <v/>
      </c>
      <c s="10" t="str">
        <f>IF(INPUT_F_I_output!P187="","",INPUT_F_I_output!P187)</f>
        <v/>
      </c>
      <c s="10" t="str">
        <f>IF(INPUT_F_I_output!Q187="","",INPUT_F_I_output!Q187)</f>
        <v/>
      </c>
      <c s="10" t="str">
        <f>IF(INPUT_F_I_output!R187="","",INPUT_F_I_output!R187)</f>
        <v/>
      </c>
      <c s="10" t="str">
        <f>IF(INPUT_F_I_output!S187="","",INPUT_F_I_output!S187)</f>
        <v/>
      </c>
      <c s="10" t="str">
        <f>IF(INPUT_F_I_output!T187="","",INPUT_F_I_output!T187)</f>
        <v/>
      </c>
      <c s="10" t="str">
        <f>IF(INPUT_F_I_output!U187="","",INPUT_F_I_output!U187)</f>
        <v/>
      </c>
      <c s="10" t="str">
        <f>IF(INPUT_F_I_output!V187="","",INPUT_F_I_output!V187)</f>
        <v/>
      </c>
      <c s="10" t="str">
        <f>IF(INPUT_F_I_output!W187="","",INPUT_F_I_output!W187)</f>
        <v/>
      </c>
      <c s="10" t="str">
        <f>IF(INPUT_F_I_output!X187="","",INPUT_F_I_output!X187)</f>
        <v/>
      </c>
      <c s="10" t="str">
        <f>IF(INPUT_F_I_output!Y187="","",INPUT_F_I_output!Y187)</f>
        <v/>
      </c>
      <c s="10" t="str">
        <f>IF(INPUT_F_I_output!Z187="","",INPUT_F_I_output!Z187)</f>
        <v/>
      </c>
      <c s="10" t="str">
        <f>IF(INPUT_F_I_output!AA187="","",INPUT_F_I_output!AA187)</f>
        <v/>
      </c>
      <c s="10" t="str">
        <f>IF(INPUT_F_I_output!AB187="","",INPUT_F_I_output!AB187)</f>
        <v/>
      </c>
      <c s="10" t="str">
        <f>IF(INPUT_F_I_output!AC187="","",INPUT_F_I_output!AC187)</f>
        <v/>
      </c>
      <c s="10" t="str">
        <f>IF(INPUT_F_I_output!AD187="","",INPUT_F_I_output!AD187)</f>
        <v/>
      </c>
      <c s="10" t="str">
        <f>IF(INPUT_F_I_output!AE187="","",INPUT_F_I_output!AE187)</f>
        <v/>
      </c>
      <c s="10" t="str">
        <f>IF(INPUT_F_I_output!AF187="","",INPUT_F_I_output!AF187)</f>
        <v/>
      </c>
      <c s="10" t="str">
        <f>IF(INPUT_F_I_output!AG187="","",INPUT_F_I_output!AG187)</f>
        <v/>
      </c>
      <c s="10" t="str">
        <f>IF(INPUT_F_I_output!AH187="","",INPUT_F_I_output!AH187)</f>
        <v/>
      </c>
      <c s="10" t="str">
        <f>IF(INPUT_F_I_output!AI187="","",INPUT_F_I_output!AI187)</f>
        <v/>
      </c>
      <c s="10" t="str">
        <f>IF(INPUT_F_I_output!AJ187="","",INPUT_F_I_output!AJ187)</f>
        <v/>
      </c>
      <c s="10" t="str">
        <f>IF(INPUT_F_I_output!AK187="","",INPUT_F_I_output!AK187)</f>
        <v/>
      </c>
      <c s="10" t="str">
        <f>IF(INPUT_F_I_output!AL187="","",INPUT_F_I_output!AL187)</f>
        <v/>
      </c>
      <c s="10" t="str">
        <f>IF(INPUT_F_I_output!AM187="","",INPUT_F_I_output!AM187)</f>
        <v/>
      </c>
      <c s="10" t="str">
        <f>IF(INPUT_F_I_output!AN187="","",INPUT_F_I_output!AN187)</f>
        <v/>
      </c>
      <c s="10" t="str">
        <f>IF(INPUT_F_I_output!AO187="","",INPUT_F_I_output!AO187)</f>
        <v/>
      </c>
      <c s="10" t="str">
        <f>IF(INPUT_F_I_output!AP187="","",INPUT_F_I_output!AP187)</f>
        <v/>
      </c>
      <c s="10" t="str">
        <f>IF(INPUT_F_I_output!AQ187="","",INPUT_F_I_output!AQ187)</f>
        <v/>
      </c>
    </row>
    <row ht="12.2" customHeight="1">
      <c r="B185" s="467" t="str">
        <f>IF(K179="Automatica","","Contributo prestito agevolato")</f>
        <v/>
      </c>
      <c r="D185"/>
      <c/>
      <c/>
      <c/>
      <c/>
      <c/>
      <c/>
      <c/>
      <c/>
      <c/>
      <c/>
      <c/>
      <c/>
      <c/>
      <c/>
      <c/>
      <c/>
      <c/>
      <c/>
      <c/>
      <c/>
      <c/>
      <c/>
      <c/>
      <c/>
      <c/>
      <c/>
      <c/>
      <c/>
      <c/>
      <c/>
      <c/>
      <c/>
      <c/>
      <c/>
      <c/>
      <c/>
      <c/>
      <c/>
      <c/>
    </row>
    <row ht="12.2" customHeight="1">
      <c r="B186" s="379" t="str">
        <f>IF(K179="Automatica","","Contributo erogato")</f>
        <v/>
      </c>
      <c s="264"/>
      <c s="10" t="str">
        <f>IF(INPUT_F_I_output!D189="","",INPUT_F_I_output!D189)</f>
        <v/>
      </c>
      <c s="10" t="str">
        <f>IF(INPUT_F_I_output!E189="","",INPUT_F_I_output!E189)</f>
        <v/>
      </c>
      <c s="10" t="str">
        <f>IF(INPUT_F_I_output!F189="","",INPUT_F_I_output!F189)</f>
        <v/>
      </c>
      <c s="10" t="str">
        <f>IF(INPUT_F_I_output!G189="","",INPUT_F_I_output!G189)</f>
        <v/>
      </c>
      <c s="10" t="str">
        <f>IF(INPUT_F_I_output!H189="","",INPUT_F_I_output!H189)</f>
        <v/>
      </c>
      <c s="10" t="str">
        <f>IF(INPUT_F_I_output!I189="","",INPUT_F_I_output!I189)</f>
        <v/>
      </c>
      <c s="10" t="str">
        <f>IF(INPUT_F_I_output!J189="","",INPUT_F_I_output!J189)</f>
        <v/>
      </c>
      <c s="10" t="str">
        <f>IF(INPUT_F_I_output!K189="","",INPUT_F_I_output!K189)</f>
        <v/>
      </c>
      <c s="10" t="str">
        <f>IF(INPUT_F_I_output!L189="","",INPUT_F_I_output!L189)</f>
        <v/>
      </c>
      <c s="10" t="str">
        <f>IF(INPUT_F_I_output!M189="","",INPUT_F_I_output!M189)</f>
        <v/>
      </c>
      <c s="10" t="str">
        <f>IF(INPUT_F_I_output!N189="","",INPUT_F_I_output!N189)</f>
        <v/>
      </c>
      <c s="10" t="str">
        <f>IF(INPUT_F_I_output!O189="","",INPUT_F_I_output!O189)</f>
        <v/>
      </c>
      <c s="10" t="str">
        <f>IF(INPUT_F_I_output!P189="","",INPUT_F_I_output!P189)</f>
        <v/>
      </c>
      <c s="10" t="str">
        <f>IF(INPUT_F_I_output!Q189="","",INPUT_F_I_output!Q189)</f>
        <v/>
      </c>
      <c s="10" t="str">
        <f>IF(INPUT_F_I_output!R189="","",INPUT_F_I_output!R189)</f>
        <v/>
      </c>
      <c s="10" t="str">
        <f>IF(INPUT_F_I_output!S189="","",INPUT_F_I_output!S189)</f>
        <v/>
      </c>
      <c s="10" t="str">
        <f>IF(INPUT_F_I_output!T189="","",INPUT_F_I_output!T189)</f>
        <v/>
      </c>
      <c s="10" t="str">
        <f>IF(INPUT_F_I_output!U189="","",INPUT_F_I_output!U189)</f>
        <v/>
      </c>
      <c s="10" t="str">
        <f>IF(INPUT_F_I_output!V189="","",INPUT_F_I_output!V189)</f>
        <v/>
      </c>
      <c s="10" t="str">
        <f>IF(INPUT_F_I_output!W189="","",INPUT_F_I_output!W189)</f>
        <v/>
      </c>
      <c s="10" t="str">
        <f>IF(INPUT_F_I_output!X189="","",INPUT_F_I_output!X189)</f>
        <v/>
      </c>
      <c s="10" t="str">
        <f>IF(INPUT_F_I_output!Y189="","",INPUT_F_I_output!Y189)</f>
        <v/>
      </c>
      <c s="10" t="str">
        <f>IF(INPUT_F_I_output!Z189="","",INPUT_F_I_output!Z189)</f>
        <v/>
      </c>
      <c s="10" t="str">
        <f>IF(INPUT_F_I_output!AA189="","",INPUT_F_I_output!AA189)</f>
        <v/>
      </c>
      <c s="10" t="str">
        <f>IF(INPUT_F_I_output!AB189="","",INPUT_F_I_output!AB189)</f>
        <v/>
      </c>
      <c s="10" t="str">
        <f>IF(INPUT_F_I_output!AC189="","",INPUT_F_I_output!AC189)</f>
        <v/>
      </c>
      <c s="10" t="str">
        <f>IF(INPUT_F_I_output!AD189="","",INPUT_F_I_output!AD189)</f>
        <v/>
      </c>
      <c s="10" t="str">
        <f>IF(INPUT_F_I_output!AE189="","",INPUT_F_I_output!AE189)</f>
        <v/>
      </c>
      <c s="10" t="str">
        <f>IF(INPUT_F_I_output!AF189="","",INPUT_F_I_output!AF189)</f>
        <v/>
      </c>
      <c s="10" t="str">
        <f>IF(INPUT_F_I_output!AG189="","",INPUT_F_I_output!AG189)</f>
        <v/>
      </c>
      <c s="10" t="str">
        <f>IF(INPUT_F_I_output!AH189="","",INPUT_F_I_output!AH189)</f>
        <v/>
      </c>
      <c s="10" t="str">
        <f>IF(INPUT_F_I_output!AI189="","",INPUT_F_I_output!AI189)</f>
        <v/>
      </c>
      <c s="10" t="str">
        <f>IF(INPUT_F_I_output!AJ189="","",INPUT_F_I_output!AJ189)</f>
        <v/>
      </c>
      <c s="10" t="str">
        <f>IF(INPUT_F_I_output!AK189="","",INPUT_F_I_output!AK189)</f>
        <v/>
      </c>
      <c s="10" t="str">
        <f>IF(INPUT_F_I_output!AL189="","",INPUT_F_I_output!AL189)</f>
        <v/>
      </c>
      <c s="10" t="str">
        <f>IF(INPUT_F_I_output!AM189="","",INPUT_F_I_output!AM189)</f>
        <v/>
      </c>
      <c s="10" t="str">
        <f>IF(INPUT_F_I_output!AN189="","",INPUT_F_I_output!AN189)</f>
        <v/>
      </c>
      <c s="10" t="str">
        <f>IF(INPUT_F_I_output!AO189="","",INPUT_F_I_output!AO189)</f>
        <v/>
      </c>
      <c s="10" t="str">
        <f>IF(INPUT_F_I_output!AP189="","",INPUT_F_I_output!AP189)</f>
        <v/>
      </c>
      <c s="10" t="str">
        <f>IF(INPUT_F_I_output!AQ189="","",INPUT_F_I_output!AQ189)</f>
        <v/>
      </c>
    </row>
    <row ht="12.2" customHeight="1">
      <c r="B187" s="379" t="str">
        <f>IF(K179="Automatica","","Restituzione presito")</f>
        <v/>
      </c>
      <c s="264"/>
      <c s="10" t="str">
        <f>IF(INPUT_F_I_output!D190="","",INPUT_F_I_output!D190)</f>
        <v/>
      </c>
      <c s="10" t="str">
        <f>IF(INPUT_F_I_output!E190="","",INPUT_F_I_output!E190)</f>
        <v/>
      </c>
      <c s="10" t="str">
        <f>IF(INPUT_F_I_output!F190="","",INPUT_F_I_output!F190)</f>
        <v/>
      </c>
      <c s="10" t="str">
        <f>IF(INPUT_F_I_output!G190="","",INPUT_F_I_output!G190)</f>
        <v/>
      </c>
      <c s="10" t="str">
        <f>IF(INPUT_F_I_output!H190="","",INPUT_F_I_output!H190)</f>
        <v/>
      </c>
      <c s="10" t="str">
        <f>IF(INPUT_F_I_output!I190="","",INPUT_F_I_output!I190)</f>
        <v/>
      </c>
      <c s="10" t="str">
        <f>IF(INPUT_F_I_output!J190="","",INPUT_F_I_output!J190)</f>
        <v/>
      </c>
      <c s="10" t="str">
        <f>IF(INPUT_F_I_output!K190="","",INPUT_F_I_output!K190)</f>
        <v/>
      </c>
      <c s="10" t="str">
        <f>IF(INPUT_F_I_output!L190="","",INPUT_F_I_output!L190)</f>
        <v/>
      </c>
      <c s="10" t="str">
        <f>IF(INPUT_F_I_output!M190="","",INPUT_F_I_output!M190)</f>
        <v/>
      </c>
      <c s="10" t="str">
        <f>IF(INPUT_F_I_output!N190="","",INPUT_F_I_output!N190)</f>
        <v/>
      </c>
      <c s="10" t="str">
        <f>IF(INPUT_F_I_output!O190="","",INPUT_F_I_output!O190)</f>
        <v/>
      </c>
      <c s="10" t="str">
        <f>IF(INPUT_F_I_output!P190="","",INPUT_F_I_output!P190)</f>
        <v/>
      </c>
      <c s="10" t="str">
        <f>IF(INPUT_F_I_output!Q190="","",INPUT_F_I_output!Q190)</f>
        <v/>
      </c>
      <c s="10" t="str">
        <f>IF(INPUT_F_I_output!R190="","",INPUT_F_I_output!R190)</f>
        <v/>
      </c>
      <c s="10" t="str">
        <f>IF(INPUT_F_I_output!S190="","",INPUT_F_I_output!S190)</f>
        <v/>
      </c>
      <c s="10" t="str">
        <f>IF(INPUT_F_I_output!T190="","",INPUT_F_I_output!T190)</f>
        <v/>
      </c>
      <c s="10" t="str">
        <f>IF(INPUT_F_I_output!U190="","",INPUT_F_I_output!U190)</f>
        <v/>
      </c>
      <c s="10" t="str">
        <f>IF(INPUT_F_I_output!V190="","",INPUT_F_I_output!V190)</f>
        <v/>
      </c>
      <c s="10" t="str">
        <f>IF(INPUT_F_I_output!W190="","",INPUT_F_I_output!W190)</f>
        <v/>
      </c>
      <c s="10" t="str">
        <f>IF(INPUT_F_I_output!X190="","",INPUT_F_I_output!X190)</f>
        <v/>
      </c>
      <c s="10" t="str">
        <f>IF(INPUT_F_I_output!Y190="","",INPUT_F_I_output!Y190)</f>
        <v/>
      </c>
      <c s="10" t="str">
        <f>IF(INPUT_F_I_output!Z190="","",INPUT_F_I_output!Z190)</f>
        <v/>
      </c>
      <c s="10" t="str">
        <f>IF(INPUT_F_I_output!AA190="","",INPUT_F_I_output!AA190)</f>
        <v/>
      </c>
      <c s="10" t="str">
        <f>IF(INPUT_F_I_output!AB190="","",INPUT_F_I_output!AB190)</f>
        <v/>
      </c>
      <c s="10" t="str">
        <f>IF(INPUT_F_I_output!AC190="","",INPUT_F_I_output!AC190)</f>
        <v/>
      </c>
      <c s="10" t="str">
        <f>IF(INPUT_F_I_output!AD190="","",INPUT_F_I_output!AD190)</f>
        <v/>
      </c>
      <c s="10" t="str">
        <f>IF(INPUT_F_I_output!AE190="","",INPUT_F_I_output!AE190)</f>
        <v/>
      </c>
      <c s="10" t="str">
        <f>IF(INPUT_F_I_output!AF190="","",INPUT_F_I_output!AF190)</f>
        <v/>
      </c>
      <c s="10" t="str">
        <f>IF(INPUT_F_I_output!AG190="","",INPUT_F_I_output!AG190)</f>
        <v/>
      </c>
      <c s="10" t="str">
        <f>IF(INPUT_F_I_output!AH190="","",INPUT_F_I_output!AH190)</f>
        <v/>
      </c>
      <c s="10" t="str">
        <f>IF(INPUT_F_I_output!AI190="","",INPUT_F_I_output!AI190)</f>
        <v/>
      </c>
      <c s="10" t="str">
        <f>IF(INPUT_F_I_output!AJ190="","",INPUT_F_I_output!AJ190)</f>
        <v/>
      </c>
      <c s="10" t="str">
        <f>IF(INPUT_F_I_output!AK190="","",INPUT_F_I_output!AK190)</f>
        <v/>
      </c>
      <c s="10" t="str">
        <f>IF(INPUT_F_I_output!AL190="","",INPUT_F_I_output!AL190)</f>
        <v/>
      </c>
      <c s="10" t="str">
        <f>IF(INPUT_F_I_output!AM190="","",INPUT_F_I_output!AM190)</f>
        <v/>
      </c>
      <c s="10" t="str">
        <f>IF(INPUT_F_I_output!AN190="","",INPUT_F_I_output!AN190)</f>
        <v/>
      </c>
      <c s="10" t="str">
        <f>IF(INPUT_F_I_output!AO190="","",INPUT_F_I_output!AO190)</f>
        <v/>
      </c>
      <c s="10" t="str">
        <f>IF(INPUT_F_I_output!AP190="","",INPUT_F_I_output!AP190)</f>
        <v/>
      </c>
      <c s="10" t="str">
        <f>IF(INPUT_F_I_output!AQ190="","",INPUT_F_I_output!AQ190)</f>
        <v/>
      </c>
    </row>
    <row ht="12.2" customHeight="1">
      <c r="B188" s="379" t="str">
        <f>IF(K179="Automatica","","Oneri finanziari")</f>
        <v/>
      </c>
      <c s="264"/>
      <c s="10" t="str">
        <f>IF(INPUT_F_I_output!D191="","",INPUT_F_I_output!D191)</f>
        <v/>
      </c>
      <c s="10" t="str">
        <f>IF(INPUT_F_I_output!E191="","",INPUT_F_I_output!E191)</f>
        <v/>
      </c>
      <c s="10" t="str">
        <f>IF(INPUT_F_I_output!F191="","",INPUT_F_I_output!F191)</f>
        <v/>
      </c>
      <c s="10" t="str">
        <f>IF(INPUT_F_I_output!G191="","",INPUT_F_I_output!G191)</f>
        <v/>
      </c>
      <c s="10" t="str">
        <f>IF(INPUT_F_I_output!H191="","",INPUT_F_I_output!H191)</f>
        <v/>
      </c>
      <c s="10" t="str">
        <f>IF(INPUT_F_I_output!I191="","",INPUT_F_I_output!I191)</f>
        <v/>
      </c>
      <c s="10" t="str">
        <f>IF(INPUT_F_I_output!J191="","",INPUT_F_I_output!J191)</f>
        <v/>
      </c>
      <c s="10" t="str">
        <f>IF(INPUT_F_I_output!K191="","",INPUT_F_I_output!K191)</f>
        <v/>
      </c>
      <c s="10" t="str">
        <f>IF(INPUT_F_I_output!L191="","",INPUT_F_I_output!L191)</f>
        <v/>
      </c>
      <c s="10" t="str">
        <f>IF(INPUT_F_I_output!M191="","",INPUT_F_I_output!M191)</f>
        <v/>
      </c>
      <c s="10" t="str">
        <f>IF(INPUT_F_I_output!N191="","",INPUT_F_I_output!N191)</f>
        <v/>
      </c>
      <c s="10" t="str">
        <f>IF(INPUT_F_I_output!O191="","",INPUT_F_I_output!O191)</f>
        <v/>
      </c>
      <c s="10" t="str">
        <f>IF(INPUT_F_I_output!P191="","",INPUT_F_I_output!P191)</f>
        <v/>
      </c>
      <c s="10" t="str">
        <f>IF(INPUT_F_I_output!Q191="","",INPUT_F_I_output!Q191)</f>
        <v/>
      </c>
      <c s="10" t="str">
        <f>IF(INPUT_F_I_output!R191="","",INPUT_F_I_output!R191)</f>
        <v/>
      </c>
      <c s="10" t="str">
        <f>IF(INPUT_F_I_output!S191="","",INPUT_F_I_output!S191)</f>
        <v/>
      </c>
      <c s="10" t="str">
        <f>IF(INPUT_F_I_output!T191="","",INPUT_F_I_output!T191)</f>
        <v/>
      </c>
      <c s="10" t="str">
        <f>IF(INPUT_F_I_output!U191="","",INPUT_F_I_output!U191)</f>
        <v/>
      </c>
      <c s="10" t="str">
        <f>IF(INPUT_F_I_output!V191="","",INPUT_F_I_output!V191)</f>
        <v/>
      </c>
      <c s="10" t="str">
        <f>IF(INPUT_F_I_output!W191="","",INPUT_F_I_output!W191)</f>
        <v/>
      </c>
      <c s="10" t="str">
        <f>IF(INPUT_F_I_output!X191="","",INPUT_F_I_output!X191)</f>
        <v/>
      </c>
      <c s="10" t="str">
        <f>IF(INPUT_F_I_output!Y191="","",INPUT_F_I_output!Y191)</f>
        <v/>
      </c>
      <c s="10" t="str">
        <f>IF(INPUT_F_I_output!Z191="","",INPUT_F_I_output!Z191)</f>
        <v/>
      </c>
      <c s="10" t="str">
        <f>IF(INPUT_F_I_output!AA191="","",INPUT_F_I_output!AA191)</f>
        <v/>
      </c>
      <c s="10" t="str">
        <f>IF(INPUT_F_I_output!AB191="","",INPUT_F_I_output!AB191)</f>
        <v/>
      </c>
      <c s="10" t="str">
        <f>IF(INPUT_F_I_output!AC191="","",INPUT_F_I_output!AC191)</f>
        <v/>
      </c>
      <c s="10" t="str">
        <f>IF(INPUT_F_I_output!AD191="","",INPUT_F_I_output!AD191)</f>
        <v/>
      </c>
      <c s="10" t="str">
        <f>IF(INPUT_F_I_output!AE191="","",INPUT_F_I_output!AE191)</f>
        <v/>
      </c>
      <c s="10" t="str">
        <f>IF(INPUT_F_I_output!AF191="","",INPUT_F_I_output!AF191)</f>
        <v/>
      </c>
      <c s="10" t="str">
        <f>IF(INPUT_F_I_output!AG191="","",INPUT_F_I_output!AG191)</f>
        <v/>
      </c>
      <c s="10" t="str">
        <f>IF(INPUT_F_I_output!AH191="","",INPUT_F_I_output!AH191)</f>
        <v/>
      </c>
      <c s="10" t="str">
        <f>IF(INPUT_F_I_output!AI191="","",INPUT_F_I_output!AI191)</f>
        <v/>
      </c>
      <c s="10" t="str">
        <f>IF(INPUT_F_I_output!AJ191="","",INPUT_F_I_output!AJ191)</f>
        <v/>
      </c>
      <c s="10" t="str">
        <f>IF(INPUT_F_I_output!AK191="","",INPUT_F_I_output!AK191)</f>
        <v/>
      </c>
      <c s="10" t="str">
        <f>IF(INPUT_F_I_output!AL191="","",INPUT_F_I_output!AL191)</f>
        <v/>
      </c>
      <c s="10" t="str">
        <f>IF(INPUT_F_I_output!AM191="","",INPUT_F_I_output!AM191)</f>
        <v/>
      </c>
      <c s="10" t="str">
        <f>IF(INPUT_F_I_output!AN191="","",INPUT_F_I_output!AN191)</f>
        <v/>
      </c>
      <c s="10" t="str">
        <f>IF(INPUT_F_I_output!AO191="","",INPUT_F_I_output!AO191)</f>
        <v/>
      </c>
      <c s="10" t="str">
        <f>IF(INPUT_F_I_output!AP191="","",INPUT_F_I_output!AP191)</f>
        <v/>
      </c>
      <c s="10" t="str">
        <f>IF(INPUT_F_I_output!AQ191="","",INPUT_F_I_output!AQ191)</f>
        <v/>
      </c>
    </row>
    <row ht="12.2" customHeight="1">
      <c r="B189" s="467" t="str">
        <f>IF(K179="Automatica","","Contributo c/gestione")</f>
        <v/>
      </c>
      <c s="264"/>
      <c s="10" t="str">
        <f>IF(INPUT_F_I_output!D192="","",INPUT_F_I_output!D192)</f>
        <v/>
      </c>
      <c s="10" t="str">
        <f>IF(INPUT_F_I_output!E192="","",INPUT_F_I_output!E192)</f>
        <v/>
      </c>
      <c s="10" t="str">
        <f>IF(INPUT_F_I_output!F192="","",INPUT_F_I_output!F192)</f>
        <v/>
      </c>
      <c s="10" t="str">
        <f>IF(INPUT_F_I_output!G192="","",INPUT_F_I_output!G192)</f>
        <v/>
      </c>
      <c s="10" t="str">
        <f>IF(INPUT_F_I_output!H192="","",INPUT_F_I_output!H192)</f>
        <v/>
      </c>
      <c s="10" t="str">
        <f>IF(INPUT_F_I_output!I192="","",INPUT_F_I_output!I192)</f>
        <v/>
      </c>
      <c s="10" t="str">
        <f>IF(INPUT_F_I_output!J192="","",INPUT_F_I_output!J192)</f>
        <v/>
      </c>
      <c s="10" t="str">
        <f>IF(INPUT_F_I_output!K192="","",INPUT_F_I_output!K192)</f>
        <v/>
      </c>
      <c s="10" t="str">
        <f>IF(INPUT_F_I_output!L192="","",INPUT_F_I_output!L192)</f>
        <v/>
      </c>
      <c s="10" t="str">
        <f>IF(INPUT_F_I_output!M192="","",INPUT_F_I_output!M192)</f>
        <v/>
      </c>
      <c s="10" t="str">
        <f>IF(INPUT_F_I_output!N192="","",INPUT_F_I_output!N192)</f>
        <v/>
      </c>
      <c s="10" t="str">
        <f>IF(INPUT_F_I_output!O192="","",INPUT_F_I_output!O192)</f>
        <v/>
      </c>
      <c s="10" t="str">
        <f>IF(INPUT_F_I_output!P192="","",INPUT_F_I_output!P192)</f>
        <v/>
      </c>
      <c s="10" t="str">
        <f>IF(INPUT_F_I_output!Q192="","",INPUT_F_I_output!Q192)</f>
        <v/>
      </c>
      <c s="10" t="str">
        <f>IF(INPUT_F_I_output!R192="","",INPUT_F_I_output!R192)</f>
        <v/>
      </c>
      <c s="10" t="str">
        <f>IF(INPUT_F_I_output!S192="","",INPUT_F_I_output!S192)</f>
        <v/>
      </c>
      <c s="10" t="str">
        <f>IF(INPUT_F_I_output!T192="","",INPUT_F_I_output!T192)</f>
        <v/>
      </c>
      <c s="10" t="str">
        <f>IF(INPUT_F_I_output!U192="","",INPUT_F_I_output!U192)</f>
        <v/>
      </c>
      <c s="10" t="str">
        <f>IF(INPUT_F_I_output!V192="","",INPUT_F_I_output!V192)</f>
        <v/>
      </c>
      <c s="10" t="str">
        <f>IF(INPUT_F_I_output!W192="","",INPUT_F_I_output!W192)</f>
        <v/>
      </c>
      <c s="10" t="str">
        <f>IF(INPUT_F_I_output!X192="","",INPUT_F_I_output!X192)</f>
        <v/>
      </c>
      <c s="10" t="str">
        <f>IF(INPUT_F_I_output!Y192="","",INPUT_F_I_output!Y192)</f>
        <v/>
      </c>
      <c s="10" t="str">
        <f>IF(INPUT_F_I_output!Z192="","",INPUT_F_I_output!Z192)</f>
        <v/>
      </c>
      <c s="10" t="str">
        <f>IF(INPUT_F_I_output!AA192="","",INPUT_F_I_output!AA192)</f>
        <v/>
      </c>
      <c s="10" t="str">
        <f>IF(INPUT_F_I_output!AB192="","",INPUT_F_I_output!AB192)</f>
        <v/>
      </c>
      <c s="10" t="str">
        <f>IF(INPUT_F_I_output!AC192="","",INPUT_F_I_output!AC192)</f>
        <v/>
      </c>
      <c s="10" t="str">
        <f>IF(INPUT_F_I_output!AD192="","",INPUT_F_I_output!AD192)</f>
        <v/>
      </c>
      <c s="10" t="str">
        <f>IF(INPUT_F_I_output!AE192="","",INPUT_F_I_output!AE192)</f>
        <v/>
      </c>
      <c s="10" t="str">
        <f>IF(INPUT_F_I_output!AF192="","",INPUT_F_I_output!AF192)</f>
        <v/>
      </c>
      <c s="10" t="str">
        <f>IF(INPUT_F_I_output!AG192="","",INPUT_F_I_output!AG192)</f>
        <v/>
      </c>
      <c s="10" t="str">
        <f>IF(INPUT_F_I_output!AH192="","",INPUT_F_I_output!AH192)</f>
        <v/>
      </c>
      <c s="10" t="str">
        <f>IF(INPUT_F_I_output!AI192="","",INPUT_F_I_output!AI192)</f>
        <v/>
      </c>
      <c s="10" t="str">
        <f>IF(INPUT_F_I_output!AJ192="","",INPUT_F_I_output!AJ192)</f>
        <v/>
      </c>
      <c s="10" t="str">
        <f>IF(INPUT_F_I_output!AK192="","",INPUT_F_I_output!AK192)</f>
        <v/>
      </c>
      <c s="10" t="str">
        <f>IF(INPUT_F_I_output!AL192="","",INPUT_F_I_output!AL192)</f>
        <v/>
      </c>
      <c s="10" t="str">
        <f>IF(INPUT_F_I_output!AM192="","",INPUT_F_I_output!AM192)</f>
        <v/>
      </c>
      <c s="10" t="str">
        <f>IF(INPUT_F_I_output!AN192="","",INPUT_F_I_output!AN192)</f>
        <v/>
      </c>
      <c s="10" t="str">
        <f>IF(INPUT_F_I_output!AO192="","",INPUT_F_I_output!AO192)</f>
        <v/>
      </c>
      <c s="10" t="str">
        <f>IF(INPUT_F_I_output!AP192="","",INPUT_F_I_output!AP192)</f>
        <v/>
      </c>
      <c s="10" t="str">
        <f>IF(INPUT_F_I_output!AQ192="","",INPUT_F_I_output!AQ192)</f>
        <v/>
      </c>
    </row>
    <row ht="42" customHeight="1">
      <c r="B190" s="388"/>
      <c s="264" t="s">
        <v>1055</v>
      </c>
      <c s="48">
        <f t="shared" si="7" ref="D190:AQ190">D21</f>
        <v>2026</v>
      </c>
      <c s="48">
        <f t="shared" si="7"/>
        <v>2027</v>
      </c>
      <c s="48">
        <f t="shared" si="7"/>
        <v>2028</v>
      </c>
      <c s="48">
        <f t="shared" si="7"/>
        <v>2029</v>
      </c>
      <c s="48">
        <f t="shared" si="7"/>
        <v>2030</v>
      </c>
      <c s="48">
        <f t="shared" si="7"/>
        <v>2031</v>
      </c>
      <c s="48">
        <f t="shared" si="7"/>
        <v>2032</v>
      </c>
      <c s="48">
        <f t="shared" si="7"/>
        <v>2033</v>
      </c>
      <c s="48">
        <f t="shared" si="7"/>
        <v>2034</v>
      </c>
      <c s="48">
        <f t="shared" si="7"/>
        <v>2035</v>
      </c>
      <c s="48">
        <f t="shared" si="7"/>
        <v>2036</v>
      </c>
      <c s="48">
        <f t="shared" si="7"/>
        <v>2037</v>
      </c>
      <c s="48">
        <f t="shared" si="7"/>
        <v>2038</v>
      </c>
      <c s="48">
        <f t="shared" si="7"/>
        <v>2039</v>
      </c>
      <c s="48">
        <f t="shared" si="7"/>
        <v>2040</v>
      </c>
      <c s="48">
        <f t="shared" si="7"/>
        <v>2041</v>
      </c>
      <c s="48">
        <f t="shared" si="7"/>
        <v>2042</v>
      </c>
      <c s="48">
        <f t="shared" si="7"/>
        <v>2043</v>
      </c>
      <c s="48">
        <f t="shared" si="7"/>
        <v>2044</v>
      </c>
      <c s="48">
        <f t="shared" si="7"/>
        <v>2045</v>
      </c>
      <c s="48">
        <f t="shared" si="7"/>
        <v>2046</v>
      </c>
      <c s="48">
        <f t="shared" si="7"/>
        <v>2047</v>
      </c>
      <c s="48">
        <f t="shared" si="7"/>
        <v>2048</v>
      </c>
      <c s="48">
        <f t="shared" si="7"/>
        <v>2049</v>
      </c>
      <c s="48">
        <f t="shared" si="7"/>
        <v>2050</v>
      </c>
      <c s="48" t="str">
        <f t="shared" si="7"/>
        <v/>
      </c>
      <c s="48" t="str">
        <f t="shared" si="7"/>
        <v/>
      </c>
      <c s="48" t="str">
        <f t="shared" si="7"/>
        <v/>
      </c>
      <c s="48" t="str">
        <f t="shared" si="7"/>
        <v/>
      </c>
      <c s="48" t="str">
        <f t="shared" si="7"/>
        <v/>
      </c>
      <c s="48" t="str">
        <f t="shared" si="7"/>
        <v/>
      </c>
      <c s="48" t="str">
        <f t="shared" si="7"/>
        <v/>
      </c>
      <c s="48" t="str">
        <f t="shared" si="7"/>
        <v/>
      </c>
      <c s="48" t="str">
        <f t="shared" si="7"/>
        <v/>
      </c>
      <c s="48" t="str">
        <f t="shared" si="7"/>
        <v/>
      </c>
      <c s="48" t="str">
        <f t="shared" si="7"/>
        <v/>
      </c>
      <c s="48" t="str">
        <f t="shared" si="7"/>
        <v/>
      </c>
      <c s="48" t="str">
        <f t="shared" si="7"/>
        <v/>
      </c>
      <c s="48" t="str">
        <f t="shared" si="7"/>
        <v/>
      </c>
      <c s="48" t="str">
        <f t="shared" si="7"/>
        <v/>
      </c>
    </row>
    <row ht="12.2" customHeight="1">
      <c r="B191" s="1065" t="s">
        <v>1810</v>
      </c>
      <c s="264" t="s">
        <v>1075</v>
      </c>
      <c s="198" t="str">
        <f>IF(INPUT_F_I_output!D194="","",INPUT_F_I_output!D194)</f>
        <v/>
      </c>
      <c s="198" t="str">
        <f>IF(INPUT_F_I_output!E194="","",INPUT_F_I_output!E194)</f>
        <v/>
      </c>
      <c s="198" t="str">
        <f>IF(INPUT_F_I_output!F194="","",INPUT_F_I_output!F194)</f>
        <v/>
      </c>
      <c s="198" t="str">
        <f>IF(INPUT_F_I_output!G194="","",INPUT_F_I_output!G194)</f>
        <v/>
      </c>
      <c s="198" t="str">
        <f>IF(INPUT_F_I_output!H194="","",INPUT_F_I_output!H194)</f>
        <v/>
      </c>
      <c s="198" t="str">
        <f>IF(INPUT_F_I_output!I194="","",INPUT_F_I_output!I194)</f>
        <v/>
      </c>
      <c s="198" t="str">
        <f>IF(INPUT_F_I_output!J194="","",INPUT_F_I_output!J194)</f>
        <v/>
      </c>
      <c s="198" t="str">
        <f>IF(INPUT_F_I_output!K194="","",INPUT_F_I_output!K194)</f>
        <v/>
      </c>
      <c s="198" t="str">
        <f>IF(INPUT_F_I_output!L194="","",INPUT_F_I_output!L194)</f>
        <v/>
      </c>
      <c s="198" t="str">
        <f>IF(INPUT_F_I_output!M194="","",INPUT_F_I_output!M194)</f>
        <v/>
      </c>
      <c s="198" t="str">
        <f>IF(INPUT_F_I_output!N194="","",INPUT_F_I_output!N194)</f>
        <v/>
      </c>
      <c s="198" t="str">
        <f>IF(INPUT_F_I_output!O194="","",INPUT_F_I_output!O194)</f>
        <v/>
      </c>
      <c s="198" t="str">
        <f>IF(INPUT_F_I_output!P194="","",INPUT_F_I_output!P194)</f>
        <v/>
      </c>
      <c s="198" t="str">
        <f>IF(INPUT_F_I_output!Q194="","",INPUT_F_I_output!Q194)</f>
        <v/>
      </c>
      <c s="198" t="str">
        <f>IF(INPUT_F_I_output!R194="","",INPUT_F_I_output!R194)</f>
        <v/>
      </c>
      <c s="198" t="str">
        <f>IF(INPUT_F_I_output!S194="","",INPUT_F_I_output!S194)</f>
        <v/>
      </c>
      <c s="198" t="str">
        <f>IF(INPUT_F_I_output!T194="","",INPUT_F_I_output!T194)</f>
        <v/>
      </c>
      <c s="198" t="str">
        <f>IF(INPUT_F_I_output!U194="","",INPUT_F_I_output!U194)</f>
        <v/>
      </c>
      <c s="198" t="str">
        <f>IF(INPUT_F_I_output!V194="","",INPUT_F_I_output!V194)</f>
        <v/>
      </c>
      <c s="198" t="str">
        <f>IF(INPUT_F_I_output!W194="","",INPUT_F_I_output!W194)</f>
        <v/>
      </c>
      <c s="198" t="str">
        <f>IF(INPUT_F_I_output!X194="","",INPUT_F_I_output!X194)</f>
        <v/>
      </c>
      <c s="198" t="str">
        <f>IF(INPUT_F_I_output!Y194="","",INPUT_F_I_output!Y194)</f>
        <v/>
      </c>
      <c s="198" t="str">
        <f>IF(INPUT_F_I_output!Z194="","",INPUT_F_I_output!Z194)</f>
        <v/>
      </c>
      <c s="198" t="str">
        <f>IF(INPUT_F_I_output!AA194="","",INPUT_F_I_output!AA194)</f>
        <v/>
      </c>
      <c s="198" t="str">
        <f>IF(INPUT_F_I_output!AB194="","",INPUT_F_I_output!AB194)</f>
        <v/>
      </c>
      <c s="198" t="str">
        <f>IF(INPUT_F_I_output!AC194="","",INPUT_F_I_output!AC194)</f>
        <v/>
      </c>
      <c s="198" t="str">
        <f>IF(INPUT_F_I_output!AD194="","",INPUT_F_I_output!AD194)</f>
        <v/>
      </c>
      <c s="198" t="str">
        <f>IF(INPUT_F_I_output!AE194="","",INPUT_F_I_output!AE194)</f>
        <v/>
      </c>
      <c s="198" t="str">
        <f>IF(INPUT_F_I_output!AF194="","",INPUT_F_I_output!AF194)</f>
        <v/>
      </c>
      <c s="198" t="str">
        <f>IF(INPUT_F_I_output!AG194="","",INPUT_F_I_output!AG194)</f>
        <v/>
      </c>
      <c s="198" t="str">
        <f>IF(INPUT_F_I_output!AH194="","",INPUT_F_I_output!AH194)</f>
        <v/>
      </c>
      <c s="198" t="str">
        <f>IF(INPUT_F_I_output!AI194="","",INPUT_F_I_output!AI194)</f>
        <v/>
      </c>
      <c s="198" t="str">
        <f>IF(INPUT_F_I_output!AJ194="","",INPUT_F_I_output!AJ194)</f>
        <v/>
      </c>
      <c s="198" t="str">
        <f>IF(INPUT_F_I_output!AK194="","",INPUT_F_I_output!AK194)</f>
        <v/>
      </c>
      <c s="198" t="str">
        <f>IF(INPUT_F_I_output!AL194="","",INPUT_F_I_output!AL194)</f>
        <v/>
      </c>
      <c s="198" t="str">
        <f>IF(INPUT_F_I_output!AM194="","",INPUT_F_I_output!AM194)</f>
        <v/>
      </c>
      <c s="198" t="str">
        <f>IF(INPUT_F_I_output!AN194="","",INPUT_F_I_output!AN194)</f>
        <v/>
      </c>
      <c s="198" t="str">
        <f>IF(INPUT_F_I_output!AO194="","",INPUT_F_I_output!AO194)</f>
        <v/>
      </c>
      <c s="198" t="str">
        <f>IF(INPUT_F_I_output!AP194="","",INPUT_F_I_output!AP194)</f>
        <v/>
      </c>
      <c s="198" t="str">
        <f>IF(INPUT_F_I_output!AQ194="","",INPUT_F_I_output!AQ194)</f>
        <v/>
      </c>
    </row>
    <row>
      <c r="X192" s="812"/>
    </row>
    <row>
      <c r="X193" s="812">
        <v>5</v>
      </c>
    </row>
    <row ht="15.1" customFormat="1"/>
    <row ht="15.1" customFormat="1"/>
    <row ht="15.1" customFormat="1"/>
    <row ht="15.1" customFormat="1"/>
    <row ht="15.1" customFormat="1"/>
    <row ht="15.1" customFormat="1"/>
    <row ht="15.1" customFormat="1"/>
    <row ht="15.1" customFormat="1"/>
    <row ht="15.1" customFormat="1"/>
    <row ht="15.1" customFormat="1"/>
    <row ht="15.1" customFormat="1"/>
  </sheetData>
  <mergeCells count="11">
    <mergeCell ref="D3:K6"/>
    <mergeCell ref="B4:B5"/>
    <mergeCell ref="F9:H9"/>
    <mergeCell ref="E10:F10"/>
    <mergeCell ref="E11:F11"/>
    <mergeCell ref="G12:L14"/>
    <mergeCell ref="B35:U35"/>
    <mergeCell ref="B85:L85"/>
    <mergeCell ref="B93:C93"/>
    <mergeCell ref="O116:Q117"/>
    <mergeCell ref="O118:S120"/>
  </mergeCells>
  <conditionalFormatting sqref="D178:D179">
    <cfRule type="expression" dxfId="37" priority="8">
      <formula>IF($B$179="",FALSE,TRUE)</formula>
    </cfRule>
  </conditionalFormatting>
  <conditionalFormatting sqref="D180:D181">
    <cfRule type="expression" dxfId="33" priority="9">
      <formula>IF($B$181="",FALSE,TRUE)</formula>
    </cfRule>
  </conditionalFormatting>
  <conditionalFormatting sqref="D151:K151">
    <cfRule type="expression" dxfId="1" priority="24">
      <formula>IF(D$150&lt;&gt;"",TRUE,FALSE)</formula>
    </cfRule>
  </conditionalFormatting>
  <conditionalFormatting sqref="D76:L77">
    <cfRule type="expression" dxfId="1" priority="22">
      <formula>IF(AND($D$74="Manuale",D$75&lt;&gt;""),TRUE,FALSE)</formula>
    </cfRule>
  </conditionalFormatting>
  <conditionalFormatting sqref="D22:AQ23 D26:AQ27 D88:AQ91 D103:AQ103 D106:AQ106">
    <cfRule type="expression" dxfId="1" priority="3">
      <formula>IF(D$21="",FALSE,TRUE)</formula>
    </cfRule>
  </conditionalFormatting>
  <conditionalFormatting sqref="D104:AQ104 D107:AQ107">
    <cfRule type="expression" dxfId="1" priority="25">
      <formula>IF(D$102&lt;&gt;"",TRUE,FALSE)</formula>
    </cfRule>
  </conditionalFormatting>
  <conditionalFormatting sqref="D163:AQ171">
    <cfRule type="expression" dxfId="1" priority="2">
      <formula>IF(D$162="",FALSE,TRUE)</formula>
    </cfRule>
  </conditionalFormatting>
  <conditionalFormatting sqref="D183:AQ184 D186:AQ189">
    <cfRule type="expression" dxfId="1" priority="12">
      <formula>IF(D$182&lt;&gt;"",TRUE,FALSE)</formula>
    </cfRule>
  </conditionalFormatting>
  <conditionalFormatting sqref="D191:AQ191">
    <cfRule type="expression" dxfId="1" priority="1">
      <formula>IF(D$190="",FALSE,TRUE)</formula>
    </cfRule>
  </conditionalFormatting>
  <conditionalFormatting sqref="E179:I179">
    <cfRule type="expression" dxfId="1" priority="10">
      <formula>IF($E$178="",FALSE,TRUE)</formula>
    </cfRule>
  </conditionalFormatting>
  <conditionalFormatting sqref="M49:N49 M51:N51 M56:N56 M64:N64 M69:N70">
    <cfRule type="expression" dxfId="3" priority="27">
      <formula>IF(M$46="",TRUE,FALSE)</formula>
    </cfRule>
  </conditionalFormatting>
  <conditionalFormatting sqref="U47:U70">
    <cfRule type="expression" dxfId="3" priority="23">
      <formula>IF($D$74="Manuale",TRUE,FALSE)</formula>
    </cfRule>
  </conditionalFormatting>
  <conditionalFormatting sqref="L49 L51 L56 L64 L69:L70 AB49 AB51 AB56 AB64 AB69:AB70 AF49 AF51 AF56 AF64 AF69:AF70 AJ49 AJ51 AJ56 AJ64 AJ69:AJ70">
    <cfRule type="expression" dxfId="26" priority="14">
      <formula>IF(L$46="",TRUE,FALSE)</formula>
    </cfRule>
  </conditionalFormatting>
  <conditionalFormatting sqref="X47:Z70 AB47:AB48 AB50 AB52:AB55 AB57:AB63 AB65:AB68 AC47:AD70 AF47:AF48 AF50 AF52:AF55 AF57:AF63 AF65:AF68 AG47:AH70 AJ47:AJ48 AJ50 AJ52:AJ55 AJ57:AJ63 AJ65:AJ68 AK47:AL70 AO47:AP70">
    <cfRule type="expression" dxfId="0" priority="17">
      <formula>IF(X$46="",TRUE,FALSE)</formula>
    </cfRule>
  </conditionalFormatting>
  <pageMargins left="0.7" right="0.7" top="0.75" bottom="0.75" header="0.3" footer="0.3"/>
  <drawing r:id="rId1"/>
</worksheet>
</file>

<file path=xl/worksheets/sheet10.xml><?xml version="1.0" encoding="utf-8"?>
<worksheet xmlns:r="http://schemas.openxmlformats.org/officeDocument/2006/relationships" xmlns="http://schemas.openxmlformats.org/spreadsheetml/2006/main">
  <dimension ref="B1:BH247"/>
  <sheetViews>
    <sheetView showGridLines="0" tabSelected="1" topLeftCell="A26" workbookViewId="0">
      <selection activeCell="D17" sqref="D17"/>
    </sheetView>
  </sheetViews>
  <sheetFormatPr defaultColWidth="9.140625" defaultRowHeight="12.75"/>
  <cols>
    <col min="1" max="1" width="2.7109375" style="306" customWidth="1"/>
    <col min="2" max="2" width="39.42578125" style="306" customWidth="1"/>
    <col min="3" max="3" width="5.7109375" style="306" customWidth="1"/>
    <col min="4" max="4" width="14.85546875" style="306" customWidth="1"/>
    <col min="5" max="5" width="13.5703125" style="306" customWidth="1"/>
    <col min="6" max="6" width="13.7109375" style="306" customWidth="1"/>
    <col min="7" max="7" width="15.42578125" style="306" customWidth="1"/>
    <col min="8" max="8" width="13.7109375" style="306" customWidth="1"/>
    <col min="9" max="9" width="13.85546875" style="306" customWidth="1"/>
    <col min="10" max="14" width="13.7109375" style="306" customWidth="1"/>
    <col min="15" max="16" width="13.28515625" style="306" customWidth="1"/>
    <col min="17" max="17" width="13" style="306" customWidth="1"/>
    <col min="18" max="50" width="12.28515625" style="306" customWidth="1"/>
    <col min="51" max="16384" width="9.140625" style="306"/>
  </cols>
  <sheetData>
    <row ht="72.75" customHeight="1">
      <c r="B1" s="805" t="s">
        <v>272</v>
      </c>
      <c s="73"/>
      <c r="L1" s="73"/>
      <c s="73"/>
      <c r="P1" s="386"/>
    </row>
    <row ht="46.5" customHeight="1">
      <c r="B2" s="73"/>
      <c s="73"/>
    </row>
    <row>
      <c r="B3" s="73"/>
      <c s="73"/>
    </row>
    <row>
      <c r="B4" s="73"/>
      <c s="73"/>
    </row>
    <row>
      <c r="B5" s="73"/>
      <c s="73"/>
      <c r="L5" s="73"/>
      <c s="73"/>
    </row>
    <row ht="23.25">
      <c r="B6" s="115" t="s">
        <v>1672</v>
      </c>
      <c s="115"/>
      <c s="115"/>
      <c s="115"/>
      <c s="115"/>
      <c s="115"/>
      <c s="115"/>
      <c s="115"/>
      <c s="115"/>
      <c s="115"/>
      <c s="115"/>
      <c s="115"/>
      <c s="115"/>
      <c s="115"/>
      <c s="115"/>
      <c s="76"/>
      <c s="76"/>
      <c s="76"/>
      <c s="76"/>
      <c s="76"/>
      <c s="76"/>
      <c s="76"/>
      <c s="76"/>
      <c s="76"/>
      <c s="76"/>
      <c s="76"/>
      <c s="76"/>
      <c s="76"/>
      <c s="76"/>
      <c s="76"/>
      <c s="76"/>
      <c s="76"/>
      <c s="76"/>
      <c s="76"/>
      <c s="76"/>
      <c s="76"/>
      <c s="76"/>
      <c s="76"/>
      <c s="76"/>
      <c s="76"/>
      <c s="76"/>
      <c s="76"/>
      <c s="76"/>
      <c s="76"/>
      <c s="76"/>
      <c s="76"/>
      <c s="76"/>
      <c s="76"/>
    </row>
    <row ht="16.5" customHeight="1" thickBot="1">
      <c r="C7" s="73"/>
      <c r="M7" s="73"/>
    </row>
    <row ht="15.75" thickBot="1">
      <c r="B8" s="554" t="s">
        <v>21</v>
      </c>
      <c s="73"/>
      <c s="1019" t="str">
        <f>VLOOKUP(CF4_SETTING!AM47,CF4_SETTING!AS10:AT11,2,FALSE)</f>
        <v>Totale fatturato</v>
      </c>
      <c s="1258"/>
      <c s="1266"/>
      <c r="M8" s="73"/>
    </row>
    <row ht="15.75" thickBot="1">
      <c r="B9" s="554" t="s">
        <v>19</v>
      </c>
      <c r="D9" s="1019" t="str">
        <f>IF(CF4_SETTING!AM40="","",VLOOKUP(CF4_SETTING!AM40,CF4_SETTING!AV10:AW11,2,FALSE))</f>
        <v>Inserimento costi in Euro</v>
      </c>
      <c s="1258"/>
      <c s="1266"/>
      <c r="J9" s="386"/>
    </row>
    <row ht="37.5" customHeight="1">
      <c r="B10" s="940"/>
      <c s="258"/>
      <c s="258"/>
      <c s="258"/>
      <c s="258"/>
      <c s="258"/>
      <c s="258"/>
      <c s="258"/>
      <c s="258"/>
      <c s="258"/>
    </row>
    <row ht="12.2" customHeight="1">
      <c r="B11" s="517" t="str">
        <f>IF($D$9="Inserimento costi in Euro","","Previsione incidenza Costi su fatturato")</f>
        <v/>
      </c>
      <c s="765"/>
      <c s="6" t="str">
        <f>IF($B$11="","",INPUT_F_I!D21)</f>
        <v/>
      </c>
      <c s="6" t="str">
        <f>IF($B$11="","",INPUT_F_I!E21)</f>
        <v/>
      </c>
      <c s="6" t="str">
        <f>IF($B$11="","",INPUT_F_I!F21)</f>
        <v/>
      </c>
      <c s="6" t="str">
        <f>IF($B$11="","",INPUT_F_I!G21)</f>
        <v/>
      </c>
      <c s="6" t="str">
        <f>IF($B$11="","",INPUT_F_I!H21)</f>
        <v/>
      </c>
      <c s="6" t="str">
        <f>IF($B$11="","",INPUT_F_I!I21)</f>
        <v/>
      </c>
      <c s="6" t="str">
        <f>IF($B$11="","",INPUT_F_I!J21)</f>
        <v/>
      </c>
      <c s="6" t="str">
        <f>IF($B$11="","",INPUT_F_I!K21)</f>
        <v/>
      </c>
      <c s="6" t="str">
        <f>IF($B$11="","",INPUT_F_I!L21)</f>
        <v/>
      </c>
      <c s="6" t="str">
        <f>IF($B$11="","",INPUT_F_I!M21)</f>
        <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c s="6" t="s">
        <v>0</v>
      </c>
    </row>
    <row ht="12.2" customHeight="1">
      <c r="B12" s="796" t="str">
        <f>IF($D$9="Inserimento costi in Euro","","Incidenza Materie prime")</f>
        <v/>
      </c>
      <c s="765"/>
      <c s="77">
        <f>IF(INPUT_C_R_output!D20="","",INPUT_C_R_output!D20)</f>
        <v>0</v>
      </c>
      <c s="77">
        <f>IF(INPUT_C_R_output!E20="","",INPUT_C_R_output!E20)</f>
        <v>0</v>
      </c>
      <c s="77">
        <f>IF(INPUT_C_R_output!F20="","",INPUT_C_R_output!F20)</f>
        <v>0</v>
      </c>
      <c s="77">
        <f>IF(INPUT_C_R_output!G20="","",INPUT_C_R_output!G20)</f>
        <v>0</v>
      </c>
      <c s="77">
        <f>IF(INPUT_C_R_output!H20="","",INPUT_C_R_output!H20)</f>
        <v>0</v>
      </c>
      <c s="77">
        <f>IF(INPUT_C_R_output!I20="","",INPUT_C_R_output!I20)</f>
        <v>0</v>
      </c>
      <c s="77">
        <f>IF(INPUT_C_R_output!J20="","",INPUT_C_R_output!J20)</f>
        <v>0</v>
      </c>
      <c s="77">
        <f>IF(INPUT_C_R_output!K20="","",INPUT_C_R_output!K20)</f>
        <v>0</v>
      </c>
      <c s="77">
        <f>IF(INPUT_C_R_output!L20="","",INPUT_C_R_output!L20)</f>
        <v>0</v>
      </c>
      <c s="77">
        <f>IF(INPUT_C_R_output!M20="","",INPUT_C_R_output!M20)</f>
        <v>0</v>
      </c>
      <c s="77"/>
      <c s="77"/>
      <c s="77"/>
      <c s="77"/>
      <c s="77"/>
      <c s="77"/>
      <c s="77"/>
      <c s="77"/>
      <c s="77"/>
      <c s="77"/>
      <c s="77"/>
      <c s="77"/>
      <c s="77"/>
      <c s="77"/>
      <c s="77"/>
      <c s="77"/>
      <c s="77"/>
      <c s="77"/>
      <c s="77"/>
      <c s="77"/>
      <c s="77"/>
      <c s="77"/>
      <c s="77"/>
      <c s="77"/>
      <c s="77"/>
      <c s="77"/>
      <c s="77"/>
      <c s="77"/>
      <c s="77"/>
      <c s="77"/>
    </row>
    <row ht="12.2" customHeight="1">
      <c r="B13" s="796" t="str">
        <f>IF($D$9="Inserimento costi in Euro","","Incidenza Costi per servizi")</f>
        <v/>
      </c>
      <c s="765"/>
      <c s="77">
        <f>IF(INPUT_C_R_output!D21="","",INPUT_C_R_output!D21)</f>
        <v>0</v>
      </c>
      <c s="77">
        <f>IF(INPUT_C_R_output!E21="","",INPUT_C_R_output!E21)</f>
        <v>0</v>
      </c>
      <c s="77">
        <f>IF(INPUT_C_R_output!F21="","",INPUT_C_R_output!F21)</f>
        <v>0</v>
      </c>
      <c s="77">
        <f>IF(INPUT_C_R_output!G21="","",INPUT_C_R_output!G21)</f>
        <v>0</v>
      </c>
      <c s="77">
        <f>IF(INPUT_C_R_output!H21="","",INPUT_C_R_output!H21)</f>
        <v>0</v>
      </c>
      <c s="77">
        <f>IF(INPUT_C_R_output!I21="","",INPUT_C_R_output!I21)</f>
        <v>0</v>
      </c>
      <c s="77">
        <f>IF(INPUT_C_R_output!J21="","",INPUT_C_R_output!J21)</f>
        <v>0</v>
      </c>
      <c s="77">
        <f>IF(INPUT_C_R_output!K21="","",INPUT_C_R_output!K21)</f>
        <v>0</v>
      </c>
      <c s="77">
        <f>IF(INPUT_C_R_output!L21="","",INPUT_C_R_output!L21)</f>
        <v>0</v>
      </c>
      <c s="77">
        <f>IF(INPUT_C_R_output!M21="","",INPUT_C_R_output!M21)</f>
        <v>0</v>
      </c>
      <c s="77"/>
      <c s="77"/>
      <c s="77"/>
      <c s="77"/>
      <c s="77"/>
      <c s="77"/>
      <c s="77"/>
      <c s="77"/>
      <c s="77"/>
      <c s="77"/>
      <c s="77"/>
      <c s="77"/>
      <c s="77"/>
      <c s="77"/>
      <c s="77"/>
      <c s="77"/>
      <c s="77"/>
      <c s="77"/>
      <c s="77"/>
      <c s="77"/>
      <c s="77"/>
      <c s="77"/>
      <c s="77"/>
      <c s="77"/>
      <c s="77"/>
      <c s="77"/>
      <c s="77"/>
      <c s="77"/>
      <c s="77"/>
      <c s="77"/>
    </row>
    <row ht="12.2" customHeight="1">
      <c r="B14" s="796" t="str">
        <f>IF($D$9="Inserimento costi in Euro","","Incidenza Godimento beni di terzi")</f>
        <v/>
      </c>
      <c s="765"/>
      <c s="77">
        <f>IF(INPUT_C_R_output!D22="","",INPUT_C_R_output!D22)</f>
        <v>0</v>
      </c>
      <c s="77">
        <f>IF(INPUT_C_R_output!E22="","",INPUT_C_R_output!E22)</f>
        <v>0</v>
      </c>
      <c s="77">
        <f>IF(INPUT_C_R_output!F22="","",INPUT_C_R_output!F22)</f>
        <v>0</v>
      </c>
      <c s="77">
        <f>IF(INPUT_C_R_output!G22="","",INPUT_C_R_output!G22)</f>
        <v>0</v>
      </c>
      <c s="77">
        <f>IF(INPUT_C_R_output!H22="","",INPUT_C_R_output!H22)</f>
        <v>0</v>
      </c>
      <c s="77">
        <f>IF(INPUT_C_R_output!I22="","",INPUT_C_R_output!I22)</f>
        <v>0</v>
      </c>
      <c s="77">
        <f>IF(INPUT_C_R_output!J22="","",INPUT_C_R_output!J22)</f>
        <v>0</v>
      </c>
      <c s="77">
        <f>IF(INPUT_C_R_output!K22="","",INPUT_C_R_output!K22)</f>
        <v>0</v>
      </c>
      <c s="77">
        <f>IF(INPUT_C_R_output!L22="","",INPUT_C_R_output!L22)</f>
        <v>0</v>
      </c>
      <c s="77">
        <f>IF(INPUT_C_R_output!M22="","",INPUT_C_R_output!M22)</f>
        <v>0</v>
      </c>
      <c s="77"/>
      <c s="77"/>
      <c s="77"/>
      <c s="77"/>
      <c s="77"/>
      <c s="77"/>
      <c s="77"/>
      <c s="77"/>
      <c s="77"/>
      <c s="77"/>
      <c s="77"/>
      <c s="77"/>
      <c s="77"/>
      <c s="77"/>
      <c s="77"/>
      <c s="77"/>
      <c s="77"/>
      <c s="77"/>
      <c s="77"/>
      <c s="77"/>
      <c s="77"/>
      <c s="77"/>
      <c s="77"/>
      <c s="77"/>
      <c s="77"/>
      <c s="77"/>
      <c s="77"/>
      <c s="77"/>
      <c s="77"/>
      <c s="77"/>
    </row>
    <row ht="12.2" customHeight="1">
      <c r="B15" s="796" t="str">
        <f>IF($D$9="Inserimento costi in Euro","","Incidenza Oneri diversi di gestione")</f>
        <v/>
      </c>
      <c s="765"/>
      <c s="77">
        <f>IF(INPUT_C_R_output!D23="","",INPUT_C_R_output!D23)</f>
        <v>0</v>
      </c>
      <c s="77">
        <f>IF(INPUT_C_R_output!E23="","",INPUT_C_R_output!E23)</f>
        <v>0</v>
      </c>
      <c s="77">
        <f>IF(INPUT_C_R_output!F23="","",INPUT_C_R_output!F23)</f>
        <v>0</v>
      </c>
      <c s="77">
        <f>IF(INPUT_C_R_output!G23="","",INPUT_C_R_output!G23)</f>
        <v>0</v>
      </c>
      <c s="77">
        <f>IF(INPUT_C_R_output!H23="","",INPUT_C_R_output!H23)</f>
        <v>0</v>
      </c>
      <c s="77">
        <f>IF(INPUT_C_R_output!I23="","",INPUT_C_R_output!I23)</f>
        <v>0</v>
      </c>
      <c s="77">
        <f>IF(INPUT_C_R_output!J23="","",INPUT_C_R_output!J23)</f>
        <v>0</v>
      </c>
      <c s="77">
        <f>IF(INPUT_C_R_output!K23="","",INPUT_C_R_output!K23)</f>
        <v>0</v>
      </c>
      <c s="77">
        <f>IF(INPUT_C_R_output!L23="","",INPUT_C_R_output!L23)</f>
        <v>0</v>
      </c>
      <c s="77">
        <f>IF(INPUT_C_R_output!M23="","",INPUT_C_R_output!M23)</f>
        <v>0</v>
      </c>
      <c s="77"/>
      <c s="77"/>
      <c s="77"/>
      <c s="77"/>
      <c s="77"/>
      <c s="77"/>
      <c s="77"/>
      <c s="77"/>
      <c s="77"/>
      <c s="77"/>
      <c s="77"/>
      <c s="77"/>
      <c s="77"/>
      <c s="77"/>
      <c s="77"/>
      <c s="77"/>
      <c s="77"/>
      <c s="77"/>
      <c s="77"/>
      <c s="77"/>
      <c s="77"/>
      <c s="77"/>
      <c s="77"/>
      <c s="77"/>
      <c s="77"/>
      <c s="77"/>
      <c s="77"/>
      <c s="77"/>
      <c s="77"/>
      <c s="77"/>
    </row>
    <row ht="12.2" customHeight="1">
      <c r="B16" s="796" t="str">
        <f>IF($D$9="Inserimento costi in Euro","","Incidenza Costo del lavoro")</f>
        <v/>
      </c>
      <c s="765"/>
      <c s="77">
        <f>IF(INPUT_C_R_output!D24="","",INPUT_C_R_output!D24)</f>
        <v>0</v>
      </c>
      <c s="77">
        <f>IF(INPUT_C_R_output!E24="","",INPUT_C_R_output!E24)</f>
        <v>0</v>
      </c>
      <c s="77">
        <f>IF(INPUT_C_R_output!F24="","",INPUT_C_R_output!F24)</f>
        <v>0</v>
      </c>
      <c s="77">
        <f>IF(INPUT_C_R_output!G24="","",INPUT_C_R_output!G24)</f>
        <v>0</v>
      </c>
      <c s="77">
        <f>IF(INPUT_C_R_output!H24="","",INPUT_C_R_output!H24)</f>
        <v>0</v>
      </c>
      <c s="77">
        <f>IF(INPUT_C_R_output!I24="","",INPUT_C_R_output!I24)</f>
        <v>0</v>
      </c>
      <c s="77">
        <f>IF(INPUT_C_R_output!J24="","",INPUT_C_R_output!J24)</f>
        <v>0</v>
      </c>
      <c s="77">
        <f>IF(INPUT_C_R_output!K24="","",INPUT_C_R_output!K24)</f>
        <v>0</v>
      </c>
      <c s="77">
        <f>IF(INPUT_C_R_output!L24="","",INPUT_C_R_output!L24)</f>
        <v>0</v>
      </c>
      <c s="77">
        <f>IF(INPUT_C_R_output!M24="","",INPUT_C_R_output!M24)</f>
        <v>0</v>
      </c>
      <c s="77"/>
      <c s="77"/>
      <c s="77"/>
      <c s="77"/>
      <c s="77"/>
      <c s="77"/>
      <c s="77"/>
      <c s="77"/>
      <c s="77"/>
      <c s="77"/>
      <c s="77"/>
      <c s="77"/>
      <c s="77"/>
      <c s="77"/>
      <c s="77"/>
      <c s="77"/>
      <c s="77"/>
      <c s="77"/>
      <c s="77"/>
      <c s="77"/>
      <c s="77"/>
      <c s="77"/>
      <c s="77"/>
      <c s="77"/>
      <c s="77"/>
      <c s="77"/>
      <c s="77"/>
      <c s="77"/>
      <c s="77"/>
      <c s="77"/>
    </row>
    <row ht="14.25" customHeight="1" thickBot="1">
      <c r="B17" s="368" t="str">
        <f>IF($D$9="Inserimento costi in Euro","","Totale costi di gestione")</f>
        <v/>
      </c>
      <c s="765"/>
      <c s="244" t="str">
        <f>IF($B$17="","",IF(INPUT_C_R_output!D25="","",INPUT_C_R_output!D25))</f>
        <v/>
      </c>
      <c s="244" t="str">
        <f>IF($B$17="","",IF(INPUT_C_R_output!E25="","",INPUT_C_R_output!E25))</f>
        <v/>
      </c>
      <c s="244" t="str">
        <f>IF($B$17="","",IF(INPUT_C_R_output!F25="","",INPUT_C_R_output!F25))</f>
        <v/>
      </c>
      <c s="244" t="str">
        <f>IF($B$17="","",IF(INPUT_C_R_output!G25="","",INPUT_C_R_output!G25))</f>
        <v/>
      </c>
      <c s="244" t="str">
        <f>IF($B$17="","",IF(INPUT_C_R_output!H25="","",INPUT_C_R_output!H25))</f>
        <v/>
      </c>
      <c s="244" t="str">
        <f>IF($B$17="","",IF(INPUT_C_R_output!I25="","",INPUT_C_R_output!I25))</f>
        <v/>
      </c>
      <c s="244" t="str">
        <f>IF($B$17="","",IF(INPUT_C_R_output!J25="","",INPUT_C_R_output!J25))</f>
        <v/>
      </c>
      <c s="244" t="str">
        <f>IF($B$17="","",IF(INPUT_C_R_output!K25="","",INPUT_C_R_output!K25))</f>
        <v/>
      </c>
      <c s="244" t="str">
        <f>IF($B$17="","",IF(INPUT_C_R_output!L25="","",INPUT_C_R_output!L25))</f>
        <v/>
      </c>
      <c s="244" t="str">
        <f>IF($B$17="","",IF(INPUT_C_R_output!M25="","",INPUT_C_R_output!M25))</f>
        <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c s="244" t="s">
        <v>0</v>
      </c>
    </row>
    <row ht="18" customHeight="1">
      <c r="B18" s="649"/>
      <c s="262"/>
      <c s="1190"/>
      <c r="G18" s="190"/>
      <c s="190"/>
      <c s="190"/>
      <c s="190"/>
      <c s="190"/>
      <c s="190"/>
      <c s="190"/>
      <c s="190"/>
    </row>
    <row>
      <c r="B19" s="73"/>
      <c r="D19" s="6" t="str">
        <f t="shared" si="0" ref="D19:F19">D11</f>
        <v/>
      </c>
      <c s="6" t="str">
        <f t="shared" si="0"/>
        <v/>
      </c>
      <c s="6" t="str">
        <f t="shared" si="0"/>
        <v/>
      </c>
    </row>
    <row ht="12.2" customHeight="1">
      <c r="B20" s="587" t="str">
        <f>IF(B17="","","Giorni pagamento")</f>
        <v/>
      </c>
      <c s="765"/>
      <c s="579">
        <f>IF(INPUT_C_R_output!D28="","",INPUT_C_R_output!D28)</f>
        <v>0</v>
      </c>
      <c s="579">
        <f>IF(INPUT_C_R_output!E28="","",INPUT_C_R_output!E28)</f>
        <v>0</v>
      </c>
      <c s="579">
        <f>IF(INPUT_C_R_output!F28="","",INPUT_C_R_output!F28)</f>
        <v>0</v>
      </c>
      <c s="190"/>
      <c s="190"/>
      <c s="190"/>
      <c s="190"/>
      <c s="190"/>
      <c s="190"/>
      <c s="190"/>
      <c s="190"/>
    </row>
    <row ht="12.2" customHeight="1">
      <c r="B21" s="587" t="str">
        <f>IF(B17="","","Aliquota Iva")</f>
        <v/>
      </c>
      <c s="765"/>
      <c s="752">
        <f>CF4_SETTING!AM43</f>
        <v>0</v>
      </c>
      <c s="579"/>
      <c s="579"/>
      <c s="190"/>
      <c s="190"/>
      <c s="190"/>
      <c s="190"/>
      <c s="190"/>
      <c s="190"/>
      <c s="190"/>
      <c s="190"/>
    </row>
    <row ht="12.2" customHeight="1">
      <c r="G22" s="190"/>
      <c s="190"/>
      <c s="190"/>
      <c s="190"/>
      <c s="190"/>
      <c s="190"/>
      <c s="190"/>
      <c s="190"/>
    </row>
    <row ht="10.5" customHeight="1"/>
    <row>
      <c r="G24" s="190"/>
      <c s="190"/>
      <c s="190"/>
      <c s="190"/>
      <c s="190"/>
      <c s="190"/>
      <c s="190"/>
      <c s="190"/>
    </row>
    <row>
      <c r="C25" s="393" t="str">
        <f>IF(D90="Inserimento costi in Euro","Gestisci stagionalità","")</f>
        <v/>
      </c>
      <c s="334" t="s">
        <v>12</v>
      </c>
      <c s="836"/>
      <c r="G25" s="393" t="s">
        <v>1772</v>
      </c>
      <c s="334" t="str">
        <f>VLOOKUP(CF4_SETTING!AM48,CF4_SETTING!AT14:AU15,2,FALSE)</f>
        <v>Manuale</v>
      </c>
      <c s="73"/>
      <c s="73"/>
      <c s="73"/>
    </row>
    <row>
      <c r="C26" s="393" t="str">
        <f>IF(C25="","","Gestisci costi fissi/variabili")</f>
        <v/>
      </c>
      <c s="334" t="s">
        <v>12</v>
      </c>
      <c s="386"/>
      <c r="G26" s="393" t="s">
        <v>487</v>
      </c>
      <c s="334" t="str">
        <f>VLOOKUP(CF4_SETTING!AM44,CF4_SETTING!AT14:AU15,2,FALSE)</f>
        <v>Automatica</v>
      </c>
    </row>
    <row ht="25.5" customHeight="1">
      <c r="B27" s="644"/>
      <c s="644"/>
      <c r="F27" s="907"/>
      <c r="K27" s="644"/>
    </row>
    <row ht="15">
      <c r="B28" s="342" t="str">
        <f>IF(D9="Inserimento incidenze % sui ricavi","","Materie prime")</f>
        <v>Materie prime</v>
      </c>
      <c s="262"/>
      <c s="168" t="str">
        <f>IF(B28="","","Fisso/variabile")</f>
        <v>Fisso/variabile</v>
      </c>
      <c s="168" t="str">
        <f>IF(B28="","","Stagionalità")</f>
        <v>Stagionalità</v>
      </c>
      <c s="168" t="str">
        <f>IF(B28="","","Aliquota IVA")</f>
        <v>Aliquota IVA</v>
      </c>
      <c s="40" t="str">
        <f>IF($B$28="","",IF(INPUT_F_I!D21="","","GG Pagamento"&amp;INPUT_F_I!D21))</f>
        <v>GG Pagamento2026</v>
      </c>
      <c s="40" t="str">
        <f>IF(B28="","",IF(INPUT_F_I!E21="","","GG Pagamento"&amp;INPUT_F_I!E21))</f>
        <v>GG Pagamento2027</v>
      </c>
      <c s="40" t="str">
        <f>IF(B28="","",IF(INPUT_F_I!F21="","","GG Pagamento"&amp;INPUT_F_I!F21))</f>
        <v>GG Pagamento2028</v>
      </c>
      <c s="7">
        <f>IF($B$28="","",IF(INPUT_F_I!D21="","",INPUT_F_I!D21))</f>
        <v>2026</v>
      </c>
      <c s="7">
        <f>IF($B$28="","",IF(INPUT_F_I!E21="","",INPUT_F_I!E21))</f>
        <v>2027</v>
      </c>
      <c s="7">
        <f>IF($B$28="","",IF(INPUT_F_I!F21="","",INPUT_F_I!F21))</f>
        <v>2028</v>
      </c>
      <c s="7">
        <f>IF($B$28="","",IF(INPUT_F_I!G21="","",INPUT_F_I!G21))</f>
        <v>2029</v>
      </c>
      <c s="7">
        <f>IF($B$28="","",IF(INPUT_F_I!H21="","",INPUT_F_I!H21))</f>
        <v>2030</v>
      </c>
      <c s="7">
        <f>IF($B$28="","",IF(INPUT_F_I!I21="","",INPUT_F_I!I21))</f>
        <v>2031</v>
      </c>
      <c s="7">
        <f>IF($B$28="","",IF(INPUT_F_I!J21="","",INPUT_F_I!J21))</f>
        <v>2032</v>
      </c>
      <c s="7">
        <f>IF($B$28="","",IF(INPUT_F_I!K21="","",INPUT_F_I!K21))</f>
        <v>2033</v>
      </c>
      <c s="7">
        <f>IF($B$28="","",IF(INPUT_F_I!L21="","",INPUT_F_I!L21))</f>
        <v>2034</v>
      </c>
      <c s="7">
        <f>IF($B$28="","",IF(INPUT_F_I!M21="","",INPUT_F_I!M21))</f>
        <v>2035</v>
      </c>
      <c s="7">
        <f>IF($B$28="","",IF(INPUT_F_I!N21="","",INPUT_F_I!N21))</f>
        <v>2036</v>
      </c>
      <c s="7">
        <f>IF($B$28="","",IF(INPUT_F_I!O21="","",INPUT_F_I!O21))</f>
        <v>2037</v>
      </c>
      <c s="7">
        <f>IF($B$28="","",IF(INPUT_F_I!P21="","",INPUT_F_I!P21))</f>
        <v>2038</v>
      </c>
      <c s="7">
        <f>IF($B$28="","",IF(INPUT_F_I!Q21="","",INPUT_F_I!Q21))</f>
        <v>2039</v>
      </c>
      <c s="7">
        <f>IF($B$28="","",IF(INPUT_F_I!R21="","",INPUT_F_I!R21))</f>
        <v>2040</v>
      </c>
      <c s="7">
        <f>IF($B$28="","",IF(INPUT_F_I!S21="","",INPUT_F_I!S21))</f>
        <v>2041</v>
      </c>
      <c s="7">
        <f>IF($B$28="","",IF(INPUT_F_I!T21="","",INPUT_F_I!T21))</f>
        <v>2042</v>
      </c>
      <c s="7">
        <f>IF($B$28="","",IF(INPUT_F_I!U21="","",INPUT_F_I!U21))</f>
        <v>2043</v>
      </c>
      <c s="7">
        <f>IF($B$28="","",IF(INPUT_F_I!V21="","",INPUT_F_I!V21))</f>
        <v>2044</v>
      </c>
      <c s="7">
        <f>IF($B$28="","",IF(INPUT_F_I!W21="","",INPUT_F_I!W21))</f>
        <v>2045</v>
      </c>
      <c s="7">
        <f>IF($B$28="","",IF(INPUT_F_I!X21="","",INPUT_F_I!X21))</f>
        <v>2046</v>
      </c>
      <c s="7">
        <f>IF($B$28="","",IF(INPUT_F_I!Y21="","",INPUT_F_I!Y21))</f>
        <v>2047</v>
      </c>
      <c s="7">
        <f>IF($B$28="","",IF(INPUT_F_I!Z21="","",INPUT_F_I!Z21))</f>
        <v>2048</v>
      </c>
      <c s="7">
        <f>IF($B$28="","",IF(INPUT_F_I!AA21="","",INPUT_F_I!AA21))</f>
        <v>2049</v>
      </c>
      <c s="7">
        <f>IF($B$28="","",IF(INPUT_F_I!AB21="","",INPUT_F_I!AB21))</f>
        <v>2050</v>
      </c>
      <c s="7" t="str">
        <f>IF($B$28="","",IF(INPUT_F_I!AC21="","",INPUT_F_I!AC21))</f>
        <v/>
      </c>
      <c s="7" t="str">
        <f>IF($B$28="","",IF(INPUT_F_I!AD21="","",INPUT_F_I!AD21))</f>
        <v/>
      </c>
      <c s="7" t="str">
        <f>IF($B$28="","",IF(INPUT_F_I!AE21="","",INPUT_F_I!AE21))</f>
        <v/>
      </c>
      <c s="7" t="str">
        <f>IF($B$28="","",IF(INPUT_F_I!AF21="","",INPUT_F_I!AF21))</f>
        <v/>
      </c>
      <c s="7" t="str">
        <f>IF($B$28="","",IF(INPUT_F_I!AG21="","",INPUT_F_I!AG21))</f>
        <v/>
      </c>
      <c s="7" t="str">
        <f>IF($B$28="","",IF(INPUT_F_I!AH21="","",INPUT_F_I!AH21))</f>
        <v/>
      </c>
      <c s="7" t="str">
        <f>IF($B$28="","",IF(INPUT_F_I!AI21="","",INPUT_F_I!AI21))</f>
        <v/>
      </c>
      <c s="7" t="str">
        <f>IF($B$28="","",IF(INPUT_F_I!AJ21="","",INPUT_F_I!AJ21))</f>
        <v/>
      </c>
      <c s="7" t="str">
        <f>IF($B$28="","",IF(INPUT_F_I!AK21="","",INPUT_F_I!AK21))</f>
        <v/>
      </c>
      <c s="7" t="str">
        <f>IF($B$28="","",IF(INPUT_F_I!AL21="","",INPUT_F_I!AL21))</f>
        <v/>
      </c>
      <c s="7" t="str">
        <f>IF($B$28="","",IF(INPUT_F_I!AM21="","",INPUT_F_I!AM21))</f>
        <v/>
      </c>
      <c s="7" t="str">
        <f>IF($B$28="","",IF(INPUT_F_I!AN21="","",INPUT_F_I!AN21))</f>
        <v/>
      </c>
      <c s="7" t="str">
        <f>IF($B$28="","",IF(INPUT_F_I!AO21="","",INPUT_F_I!AO21))</f>
        <v/>
      </c>
      <c s="7" t="str">
        <f>IF($B$28="","",IF(INPUT_F_I!AP21="","",INPUT_F_I!AP21))</f>
        <v/>
      </c>
      <c s="7" t="str">
        <f>IF($B$28="","",IF(INPUT_F_I!AQ21="","",INPUT_F_I!AQ21))</f>
        <v/>
      </c>
      <c r="BF28" s="368"/>
      <c s="368"/>
      <c s="760"/>
    </row>
    <row ht="12.2" customHeight="1">
      <c r="B29" s="385" t="str">
        <f>IF(INPUT_C_R_output!C32="","",INPUT_C_R_output!C32)</f>
        <v>MERCI per colazioni</v>
      </c>
      <c s="262"/>
      <c s="378" t="str">
        <f>IF(INPUT_C_R_output!D32="","",INPUT_C_R_output!D32)</f>
        <v>V</v>
      </c>
      <c s="334" t="str">
        <f>IF(INPUT_C_R_output!E32="","",INPUT_C_R_output!E32)</f>
        <v>NO</v>
      </c>
      <c s="475">
        <f>IF(INPUT_C_R_output!F32="","",INPUT_C_R_output!F32)</f>
        <v>0.10000000000000001</v>
      </c>
      <c s="31">
        <f>IF(INPUT_C_R_output!G32="","",INPUT_C_R_output!G32)</f>
        <v>30</v>
      </c>
      <c s="31">
        <f>IF(INPUT_C_R_output!H32="","",INPUT_C_R_output!H32)</f>
        <v>30</v>
      </c>
      <c s="31">
        <f>IF(INPUT_C_R_output!I32="","",INPUT_C_R_output!I32)</f>
        <v>30</v>
      </c>
      <c s="31">
        <f>IF(INPUT_C_R_output!J32="","",INPUT_C_R_output!J32)</f>
        <v>2540</v>
      </c>
      <c s="31">
        <f>IF(INPUT_C_R_output!K32="","",INPUT_C_R_output!K32)</f>
        <v>10161</v>
      </c>
      <c s="31">
        <f>IF(INPUT_C_R_output!L32="","",INPUT_C_R_output!L32)</f>
        <v>11431</v>
      </c>
      <c s="31">
        <f>IF(INPUT_C_R_output!M32="","",INPUT_C_R_output!M32)</f>
        <v>12702</v>
      </c>
      <c s="31">
        <f>IF(INPUT_C_R_output!N32="","",INPUT_C_R_output!N32)</f>
        <v>13972</v>
      </c>
      <c s="31" t="str">
        <f>IF(INPUT_C_R_output!O32="","",INPUT_C_R_output!O32)</f>
        <v/>
      </c>
      <c s="31" t="str">
        <f>IF(INPUT_C_R_output!P32="","",INPUT_C_R_output!P32)</f>
        <v/>
      </c>
      <c s="31" t="str">
        <f>IF(INPUT_C_R_output!Q32="","",INPUT_C_R_output!Q32)</f>
        <v/>
      </c>
      <c s="31" t="str">
        <f>IF(INPUT_C_R_output!R32="","",INPUT_C_R_output!R32)</f>
        <v/>
      </c>
      <c s="31" t="str">
        <f>IF(INPUT_C_R_output!S32="","",INPUT_C_R_output!S32)</f>
        <v/>
      </c>
      <c s="31" t="str">
        <f>IF(INPUT_C_R_output!T32="","",INPUT_C_R_output!T32)</f>
        <v/>
      </c>
      <c s="31" t="str">
        <f>IF(INPUT_C_R_output!U32="","",INPUT_C_R_output!U32)</f>
        <v/>
      </c>
      <c s="31" t="str">
        <f>IF(INPUT_C_R_output!V32="","",INPUT_C_R_output!V32)</f>
        <v/>
      </c>
      <c s="31" t="str">
        <f>IF(INPUT_C_R_output!W32="","",INPUT_C_R_output!W32)</f>
        <v/>
      </c>
      <c s="31" t="str">
        <f>IF(INPUT_C_R_output!X32="","",INPUT_C_R_output!X32)</f>
        <v/>
      </c>
      <c s="31" t="str">
        <f>IF(INPUT_C_R_output!Y32="","",INPUT_C_R_output!Y32)</f>
        <v/>
      </c>
      <c s="31" t="str">
        <f>IF(INPUT_C_R_output!Z32="","",INPUT_C_R_output!Z32)</f>
        <v/>
      </c>
      <c s="31" t="str">
        <f>IF(INPUT_C_R_output!AA32="","",INPUT_C_R_output!AA32)</f>
        <v/>
      </c>
      <c s="31" t="str">
        <f>IF(INPUT_C_R_output!AB32="","",INPUT_C_R_output!AB32)</f>
        <v/>
      </c>
      <c s="31" t="str">
        <f>IF(INPUT_C_R_output!AC32="","",INPUT_C_R_output!AC32)</f>
        <v/>
      </c>
      <c s="31" t="str">
        <f>IF(INPUT_C_R_output!AD32="","",INPUT_C_R_output!AD32)</f>
        <v/>
      </c>
      <c s="31" t="str">
        <f>IF(INPUT_C_R_output!AE32="","",INPUT_C_R_output!AE32)</f>
        <v/>
      </c>
      <c s="31" t="str">
        <f>IF(INPUT_C_R_output!AF32="","",INPUT_C_R_output!AF32)</f>
        <v/>
      </c>
      <c s="31" t="str">
        <f>IF(INPUT_C_R_output!AG32="","",INPUT_C_R_output!AG32)</f>
        <v/>
      </c>
      <c s="31" t="str">
        <f>IF(INPUT_C_R_output!AH32="","",INPUT_C_R_output!AH32)</f>
        <v/>
      </c>
      <c s="31" t="str">
        <f>IF(INPUT_C_R_output!AI32="","",INPUT_C_R_output!AI32)</f>
        <v/>
      </c>
      <c s="31" t="str">
        <f>IF(INPUT_C_R_output!AJ32="","",INPUT_C_R_output!AJ32)</f>
        <v/>
      </c>
      <c s="31" t="str">
        <f>IF(INPUT_C_R_output!AK32="","",INPUT_C_R_output!AK32)</f>
        <v/>
      </c>
      <c s="31" t="str">
        <f>IF(INPUT_C_R_output!AL32="","",INPUT_C_R_output!AL32)</f>
        <v/>
      </c>
      <c s="31" t="str">
        <f>IF(INPUT_C_R_output!AM32="","",INPUT_C_R_output!AM32)</f>
        <v/>
      </c>
      <c s="31" t="str">
        <f>IF(INPUT_C_R_output!AN32="","",INPUT_C_R_output!AN32)</f>
        <v/>
      </c>
      <c s="31" t="str">
        <f>IF(INPUT_C_R_output!AO32="","",INPUT_C_R_output!AO32)</f>
        <v/>
      </c>
      <c s="31" t="str">
        <f>IF(INPUT_C_R_output!AP32="","",INPUT_C_R_output!AP32)</f>
        <v/>
      </c>
      <c s="31" t="str">
        <f>IF(INPUT_C_R_output!AQ32="","",INPUT_C_R_output!AQ32)</f>
        <v/>
      </c>
      <c s="31" t="str">
        <f>IF(INPUT_C_R_output!AR32="","",INPUT_C_R_output!AR32)</f>
        <v/>
      </c>
      <c s="31" t="str">
        <f>IF(INPUT_C_R_output!AS32="","",INPUT_C_R_output!AS32)</f>
        <v/>
      </c>
      <c s="31" t="str">
        <f>IF(INPUT_C_R_output!AT32="","",INPUT_C_R_output!AT32)</f>
        <v/>
      </c>
      <c s="31" t="str">
        <f>IF(INPUT_C_R_output!AU32="","",INPUT_C_R_output!AU32)</f>
        <v/>
      </c>
      <c s="31" t="str">
        <f>IF(INPUT_C_R_output!AV32="","",INPUT_C_R_output!AV32)</f>
        <v/>
      </c>
      <c s="31" t="str">
        <f>IF(INPUT_C_R_output!AW32="","",INPUT_C_R_output!AW32)</f>
        <v/>
      </c>
      <c r="BF29" s="213"/>
      <c s="213"/>
      <c s="10"/>
    </row>
    <row ht="12.2" customHeight="1">
      <c r="B30" s="385">
        <f>IF(INPUT_C_R_output!C33="","",INPUT_C_R_output!C33)</f>
        <v>0</v>
      </c>
      <c s="262"/>
      <c s="378">
        <f>IF(INPUT_C_R_output!D33="","",INPUT_C_R_output!D33)</f>
        <v>0</v>
      </c>
      <c s="334">
        <f>IF(INPUT_C_R_output!E33="","",INPUT_C_R_output!E33)</f>
        <v>0</v>
      </c>
      <c s="475">
        <f>IF(INPUT_C_R_output!F33="","",INPUT_C_R_output!F33)</f>
        <v>0</v>
      </c>
      <c s="31" t="str">
        <f>IF(INPUT_C_R_output!G33="","",INPUT_C_R_output!G33)</f>
        <v/>
      </c>
      <c s="31" t="str">
        <f>IF(INPUT_C_R_output!H33="","",INPUT_C_R_output!H33)</f>
        <v/>
      </c>
      <c s="31" t="str">
        <f>IF(INPUT_C_R_output!I33="","",INPUT_C_R_output!I33)</f>
        <v/>
      </c>
      <c s="31" t="str">
        <f>IF(INPUT_C_R_output!J33="","",INPUT_C_R_output!J33)</f>
        <v/>
      </c>
      <c s="31" t="str">
        <f>IF(INPUT_C_R_output!K33="","",INPUT_C_R_output!K33)</f>
        <v/>
      </c>
      <c s="31" t="str">
        <f>IF(INPUT_C_R_output!L33="","",INPUT_C_R_output!L33)</f>
        <v/>
      </c>
      <c s="31" t="str">
        <f>IF(INPUT_C_R_output!M33="","",INPUT_C_R_output!M33)</f>
        <v/>
      </c>
      <c s="31" t="str">
        <f>IF(INPUT_C_R_output!N33="","",INPUT_C_R_output!N33)</f>
        <v/>
      </c>
      <c s="31" t="str">
        <f>IF(INPUT_C_R_output!O33="","",INPUT_C_R_output!O33)</f>
        <v/>
      </c>
      <c s="31" t="str">
        <f>IF(INPUT_C_R_output!P33="","",INPUT_C_R_output!P33)</f>
        <v/>
      </c>
      <c s="31" t="str">
        <f>IF(INPUT_C_R_output!Q33="","",INPUT_C_R_output!Q33)</f>
        <v/>
      </c>
      <c s="31" t="str">
        <f>IF(INPUT_C_R_output!R33="","",INPUT_C_R_output!R33)</f>
        <v/>
      </c>
      <c s="31" t="str">
        <f>IF(INPUT_C_R_output!S33="","",INPUT_C_R_output!S33)</f>
        <v/>
      </c>
      <c s="31" t="str">
        <f>IF(INPUT_C_R_output!T33="","",INPUT_C_R_output!T33)</f>
        <v/>
      </c>
      <c s="31" t="str">
        <f>IF(INPUT_C_R_output!U33="","",INPUT_C_R_output!U33)</f>
        <v/>
      </c>
      <c s="31" t="str">
        <f>IF(INPUT_C_R_output!V33="","",INPUT_C_R_output!V33)</f>
        <v/>
      </c>
      <c s="31" t="str">
        <f>IF(INPUT_C_R_output!W33="","",INPUT_C_R_output!W33)</f>
        <v/>
      </c>
      <c s="31" t="str">
        <f>IF(INPUT_C_R_output!X33="","",INPUT_C_R_output!X33)</f>
        <v/>
      </c>
      <c s="31" t="str">
        <f>IF(INPUT_C_R_output!Y33="","",INPUT_C_R_output!Y33)</f>
        <v/>
      </c>
      <c s="31" t="str">
        <f>IF(INPUT_C_R_output!Z33="","",INPUT_C_R_output!Z33)</f>
        <v/>
      </c>
      <c s="31" t="str">
        <f>IF(INPUT_C_R_output!AA33="","",INPUT_C_R_output!AA33)</f>
        <v/>
      </c>
      <c s="31" t="str">
        <f>IF(INPUT_C_R_output!AB33="","",INPUT_C_R_output!AB33)</f>
        <v/>
      </c>
      <c s="31" t="str">
        <f>IF(INPUT_C_R_output!AC33="","",INPUT_C_R_output!AC33)</f>
        <v/>
      </c>
      <c s="31" t="str">
        <f>IF(INPUT_C_R_output!AD33="","",INPUT_C_R_output!AD33)</f>
        <v/>
      </c>
      <c s="31" t="str">
        <f>IF(INPUT_C_R_output!AE33="","",INPUT_C_R_output!AE33)</f>
        <v/>
      </c>
      <c s="31" t="str">
        <f>IF(INPUT_C_R_output!AF33="","",INPUT_C_R_output!AF33)</f>
        <v/>
      </c>
      <c s="31" t="str">
        <f>IF(INPUT_C_R_output!AG33="","",INPUT_C_R_output!AG33)</f>
        <v/>
      </c>
      <c s="31" t="str">
        <f>IF(INPUT_C_R_output!AH33="","",INPUT_C_R_output!AH33)</f>
        <v/>
      </c>
      <c s="31" t="str">
        <f>IF(INPUT_C_R_output!AI33="","",INPUT_C_R_output!AI33)</f>
        <v/>
      </c>
      <c s="31" t="str">
        <f>IF(INPUT_C_R_output!AJ33="","",INPUT_C_R_output!AJ33)</f>
        <v/>
      </c>
      <c s="31" t="str">
        <f>IF(INPUT_C_R_output!AK33="","",INPUT_C_R_output!AK33)</f>
        <v/>
      </c>
      <c s="31" t="str">
        <f>IF(INPUT_C_R_output!AL33="","",INPUT_C_R_output!AL33)</f>
        <v/>
      </c>
      <c s="31" t="str">
        <f>IF(INPUT_C_R_output!AM33="","",INPUT_C_R_output!AM33)</f>
        <v/>
      </c>
      <c s="31" t="str">
        <f>IF(INPUT_C_R_output!AN33="","",INPUT_C_R_output!AN33)</f>
        <v/>
      </c>
      <c s="31" t="str">
        <f>IF(INPUT_C_R_output!AO33="","",INPUT_C_R_output!AO33)</f>
        <v/>
      </c>
      <c s="31" t="str">
        <f>IF(INPUT_C_R_output!AP33="","",INPUT_C_R_output!AP33)</f>
        <v/>
      </c>
      <c s="31" t="str">
        <f>IF(INPUT_C_R_output!AQ33="","",INPUT_C_R_output!AQ33)</f>
        <v/>
      </c>
      <c s="31" t="str">
        <f>IF(INPUT_C_R_output!AR33="","",INPUT_C_R_output!AR33)</f>
        <v/>
      </c>
      <c s="31" t="str">
        <f>IF(INPUT_C_R_output!AS33="","",INPUT_C_R_output!AS33)</f>
        <v/>
      </c>
      <c s="31" t="str">
        <f>IF(INPUT_C_R_output!AT33="","",INPUT_C_R_output!AT33)</f>
        <v/>
      </c>
      <c s="31" t="str">
        <f>IF(INPUT_C_R_output!AU33="","",INPUT_C_R_output!AU33)</f>
        <v/>
      </c>
      <c s="31" t="str">
        <f>IF(INPUT_C_R_output!AV33="","",INPUT_C_R_output!AV33)</f>
        <v/>
      </c>
      <c s="31" t="str">
        <f>IF(INPUT_C_R_output!AW33="","",INPUT_C_R_output!AW33)</f>
        <v/>
      </c>
      <c r="BF30" s="213"/>
      <c s="213"/>
      <c s="10"/>
    </row>
    <row ht="12.2" customHeight="1">
      <c r="B31" s="385">
        <f>IF(INPUT_C_R_output!C34="","",INPUT_C_R_output!C34)</f>
        <v>0</v>
      </c>
      <c s="262"/>
      <c s="378">
        <f>IF(INPUT_C_R_output!D34="","",INPUT_C_R_output!D34)</f>
        <v>0</v>
      </c>
      <c s="334">
        <f>IF(INPUT_C_R_output!E34="","",INPUT_C_R_output!E34)</f>
        <v>0</v>
      </c>
      <c s="475">
        <f>IF(INPUT_C_R_output!F34="","",INPUT_C_R_output!F34)</f>
        <v>0</v>
      </c>
      <c s="31" t="str">
        <f>IF(INPUT_C_R_output!G34="","",INPUT_C_R_output!G34)</f>
        <v/>
      </c>
      <c s="31" t="str">
        <f>IF(INPUT_C_R_output!H34="","",INPUT_C_R_output!H34)</f>
        <v/>
      </c>
      <c s="31" t="str">
        <f>IF(INPUT_C_R_output!I34="","",INPUT_C_R_output!I34)</f>
        <v/>
      </c>
      <c s="31" t="str">
        <f>IF(INPUT_C_R_output!J34="","",INPUT_C_R_output!J34)</f>
        <v/>
      </c>
      <c s="31" t="str">
        <f>IF(INPUT_C_R_output!K34="","",INPUT_C_R_output!K34)</f>
        <v/>
      </c>
      <c s="31" t="str">
        <f>IF(INPUT_C_R_output!L34="","",INPUT_C_R_output!L34)</f>
        <v/>
      </c>
      <c s="31" t="str">
        <f>IF(INPUT_C_R_output!M34="","",INPUT_C_R_output!M34)</f>
        <v/>
      </c>
      <c s="31" t="str">
        <f>IF(INPUT_C_R_output!N34="","",INPUT_C_R_output!N34)</f>
        <v/>
      </c>
      <c s="31" t="str">
        <f>IF(INPUT_C_R_output!O34="","",INPUT_C_R_output!O34)</f>
        <v/>
      </c>
      <c s="31" t="str">
        <f>IF(INPUT_C_R_output!P34="","",INPUT_C_R_output!P34)</f>
        <v/>
      </c>
      <c s="31" t="str">
        <f>IF(INPUT_C_R_output!Q34="","",INPUT_C_R_output!Q34)</f>
        <v/>
      </c>
      <c s="31" t="str">
        <f>IF(INPUT_C_R_output!R34="","",INPUT_C_R_output!R34)</f>
        <v/>
      </c>
      <c s="31" t="str">
        <f>IF(INPUT_C_R_output!S34="","",INPUT_C_R_output!S34)</f>
        <v/>
      </c>
      <c s="31" t="str">
        <f>IF(INPUT_C_R_output!T34="","",INPUT_C_R_output!T34)</f>
        <v/>
      </c>
      <c s="31" t="str">
        <f>IF(INPUT_C_R_output!U34="","",INPUT_C_R_output!U34)</f>
        <v/>
      </c>
      <c s="31" t="str">
        <f>IF(INPUT_C_R_output!V34="","",INPUT_C_R_output!V34)</f>
        <v/>
      </c>
      <c s="31" t="str">
        <f>IF(INPUT_C_R_output!W34="","",INPUT_C_R_output!W34)</f>
        <v/>
      </c>
      <c s="31" t="str">
        <f>IF(INPUT_C_R_output!X34="","",INPUT_C_R_output!X34)</f>
        <v/>
      </c>
      <c s="31" t="str">
        <f>IF(INPUT_C_R_output!Y34="","",INPUT_C_R_output!Y34)</f>
        <v/>
      </c>
      <c s="31" t="str">
        <f>IF(INPUT_C_R_output!Z34="","",INPUT_C_R_output!Z34)</f>
        <v/>
      </c>
      <c s="31" t="str">
        <f>IF(INPUT_C_R_output!AA34="","",INPUT_C_R_output!AA34)</f>
        <v/>
      </c>
      <c s="31" t="str">
        <f>IF(INPUT_C_R_output!AB34="","",INPUT_C_R_output!AB34)</f>
        <v/>
      </c>
      <c s="31" t="str">
        <f>IF(INPUT_C_R_output!AC34="","",INPUT_C_R_output!AC34)</f>
        <v/>
      </c>
      <c s="31" t="str">
        <f>IF(INPUT_C_R_output!AD34="","",INPUT_C_R_output!AD34)</f>
        <v/>
      </c>
      <c s="31" t="str">
        <f>IF(INPUT_C_R_output!AE34="","",INPUT_C_R_output!AE34)</f>
        <v/>
      </c>
      <c s="31" t="str">
        <f>IF(INPUT_C_R_output!AF34="","",INPUT_C_R_output!AF34)</f>
        <v/>
      </c>
      <c s="31" t="str">
        <f>IF(INPUT_C_R_output!AG34="","",INPUT_C_R_output!AG34)</f>
        <v/>
      </c>
      <c s="31" t="str">
        <f>IF(INPUT_C_R_output!AH34="","",INPUT_C_R_output!AH34)</f>
        <v/>
      </c>
      <c s="31" t="str">
        <f>IF(INPUT_C_R_output!AI34="","",INPUT_C_R_output!AI34)</f>
        <v/>
      </c>
      <c s="31" t="str">
        <f>IF(INPUT_C_R_output!AJ34="","",INPUT_C_R_output!AJ34)</f>
        <v/>
      </c>
      <c s="31" t="str">
        <f>IF(INPUT_C_R_output!AK34="","",INPUT_C_R_output!AK34)</f>
        <v/>
      </c>
      <c s="31" t="str">
        <f>IF(INPUT_C_R_output!AL34="","",INPUT_C_R_output!AL34)</f>
        <v/>
      </c>
      <c s="31" t="str">
        <f>IF(INPUT_C_R_output!AM34="","",INPUT_C_R_output!AM34)</f>
        <v/>
      </c>
      <c s="31" t="str">
        <f>IF(INPUT_C_R_output!AN34="","",INPUT_C_R_output!AN34)</f>
        <v/>
      </c>
      <c s="31" t="str">
        <f>IF(INPUT_C_R_output!AO34="","",INPUT_C_R_output!AO34)</f>
        <v/>
      </c>
      <c s="31" t="str">
        <f>IF(INPUT_C_R_output!AP34="","",INPUT_C_R_output!AP34)</f>
        <v/>
      </c>
      <c s="31" t="str">
        <f>IF(INPUT_C_R_output!AQ34="","",INPUT_C_R_output!AQ34)</f>
        <v/>
      </c>
      <c s="31" t="str">
        <f>IF(INPUT_C_R_output!AR34="","",INPUT_C_R_output!AR34)</f>
        <v/>
      </c>
      <c s="31" t="str">
        <f>IF(INPUT_C_R_output!AS34="","",INPUT_C_R_output!AS34)</f>
        <v/>
      </c>
      <c s="31" t="str">
        <f>IF(INPUT_C_R_output!AT34="","",INPUT_C_R_output!AT34)</f>
        <v/>
      </c>
      <c s="31" t="str">
        <f>IF(INPUT_C_R_output!AU34="","",INPUT_C_R_output!AU34)</f>
        <v/>
      </c>
      <c s="31" t="str">
        <f>IF(INPUT_C_R_output!AV34="","",INPUT_C_R_output!AV34)</f>
        <v/>
      </c>
      <c s="31" t="str">
        <f>IF(INPUT_C_R_output!AW34="","",INPUT_C_R_output!AW34)</f>
        <v/>
      </c>
      <c r="BF31" s="213"/>
      <c s="213"/>
      <c s="10"/>
    </row>
    <row ht="12.2" customHeight="1">
      <c r="B32" s="385">
        <f>IF(INPUT_C_R_output!C35="","",INPUT_C_R_output!C35)</f>
        <v>0</v>
      </c>
      <c s="262"/>
      <c s="378">
        <f>IF(INPUT_C_R_output!D35="","",INPUT_C_R_output!D35)</f>
        <v>0</v>
      </c>
      <c s="334">
        <f>IF(INPUT_C_R_output!E35="","",INPUT_C_R_output!E35)</f>
        <v>0</v>
      </c>
      <c s="475">
        <f>IF(INPUT_C_R_output!F35="","",INPUT_C_R_output!F35)</f>
        <v>0</v>
      </c>
      <c s="31" t="str">
        <f>IF(INPUT_C_R_output!G35="","",INPUT_C_R_output!G35)</f>
        <v/>
      </c>
      <c s="31" t="str">
        <f>IF(INPUT_C_R_output!H35="","",INPUT_C_R_output!H35)</f>
        <v/>
      </c>
      <c s="31" t="str">
        <f>IF(INPUT_C_R_output!I35="","",INPUT_C_R_output!I35)</f>
        <v/>
      </c>
      <c s="31" t="str">
        <f>IF(INPUT_C_R_output!J35="","",INPUT_C_R_output!J35)</f>
        <v/>
      </c>
      <c s="31" t="str">
        <f>IF(INPUT_C_R_output!K35="","",INPUT_C_R_output!K35)</f>
        <v/>
      </c>
      <c s="31" t="str">
        <f>IF(INPUT_C_R_output!L35="","",INPUT_C_R_output!L35)</f>
        <v/>
      </c>
      <c s="31" t="str">
        <f>IF(INPUT_C_R_output!M35="","",INPUT_C_R_output!M35)</f>
        <v/>
      </c>
      <c s="31" t="str">
        <f>IF(INPUT_C_R_output!N35="","",INPUT_C_R_output!N35)</f>
        <v/>
      </c>
      <c s="31" t="str">
        <f>IF(INPUT_C_R_output!O35="","",INPUT_C_R_output!O35)</f>
        <v/>
      </c>
      <c s="31" t="str">
        <f>IF(INPUT_C_R_output!P35="","",INPUT_C_R_output!P35)</f>
        <v/>
      </c>
      <c s="31" t="str">
        <f>IF(INPUT_C_R_output!Q35="","",INPUT_C_R_output!Q35)</f>
        <v/>
      </c>
      <c s="31" t="str">
        <f>IF(INPUT_C_R_output!R35="","",INPUT_C_R_output!R35)</f>
        <v/>
      </c>
      <c s="31" t="str">
        <f>IF(INPUT_C_R_output!S35="","",INPUT_C_R_output!S35)</f>
        <v/>
      </c>
      <c s="31" t="str">
        <f>IF(INPUT_C_R_output!T35="","",INPUT_C_R_output!T35)</f>
        <v/>
      </c>
      <c s="31" t="str">
        <f>IF(INPUT_C_R_output!U35="","",INPUT_C_R_output!U35)</f>
        <v/>
      </c>
      <c s="31" t="str">
        <f>IF(INPUT_C_R_output!V35="","",INPUT_C_R_output!V35)</f>
        <v/>
      </c>
      <c s="31" t="str">
        <f>IF(INPUT_C_R_output!W35="","",INPUT_C_R_output!W35)</f>
        <v/>
      </c>
      <c s="31" t="str">
        <f>IF(INPUT_C_R_output!X35="","",INPUT_C_R_output!X35)</f>
        <v/>
      </c>
      <c s="31" t="str">
        <f>IF(INPUT_C_R_output!Y35="","",INPUT_C_R_output!Y35)</f>
        <v/>
      </c>
      <c s="31" t="str">
        <f>IF(INPUT_C_R_output!Z35="","",INPUT_C_R_output!Z35)</f>
        <v/>
      </c>
      <c s="31" t="str">
        <f>IF(INPUT_C_R_output!AA35="","",INPUT_C_R_output!AA35)</f>
        <v/>
      </c>
      <c s="31" t="str">
        <f>IF(INPUT_C_R_output!AB35="","",INPUT_C_R_output!AB35)</f>
        <v/>
      </c>
      <c s="31" t="str">
        <f>IF(INPUT_C_R_output!AC35="","",INPUT_C_R_output!AC35)</f>
        <v/>
      </c>
      <c s="31" t="str">
        <f>IF(INPUT_C_R_output!AD35="","",INPUT_C_R_output!AD35)</f>
        <v/>
      </c>
      <c s="31" t="str">
        <f>IF(INPUT_C_R_output!AE35="","",INPUT_C_R_output!AE35)</f>
        <v/>
      </c>
      <c s="31" t="str">
        <f>IF(INPUT_C_R_output!AF35="","",INPUT_C_R_output!AF35)</f>
        <v/>
      </c>
      <c s="31" t="str">
        <f>IF(INPUT_C_R_output!AG35="","",INPUT_C_R_output!AG35)</f>
        <v/>
      </c>
      <c s="31" t="str">
        <f>IF(INPUT_C_R_output!AH35="","",INPUT_C_R_output!AH35)</f>
        <v/>
      </c>
      <c s="31" t="str">
        <f>IF(INPUT_C_R_output!AI35="","",INPUT_C_R_output!AI35)</f>
        <v/>
      </c>
      <c s="31" t="str">
        <f>IF(INPUT_C_R_output!AJ35="","",INPUT_C_R_output!AJ35)</f>
        <v/>
      </c>
      <c s="31" t="str">
        <f>IF(INPUT_C_R_output!AK35="","",INPUT_C_R_output!AK35)</f>
        <v/>
      </c>
      <c s="31" t="str">
        <f>IF(INPUT_C_R_output!AL35="","",INPUT_C_R_output!AL35)</f>
        <v/>
      </c>
      <c s="31" t="str">
        <f>IF(INPUT_C_R_output!AM35="","",INPUT_C_R_output!AM35)</f>
        <v/>
      </c>
      <c s="31" t="str">
        <f>IF(INPUT_C_R_output!AN35="","",INPUT_C_R_output!AN35)</f>
        <v/>
      </c>
      <c s="31" t="str">
        <f>IF(INPUT_C_R_output!AO35="","",INPUT_C_R_output!AO35)</f>
        <v/>
      </c>
      <c s="31" t="str">
        <f>IF(INPUT_C_R_output!AP35="","",INPUT_C_R_output!AP35)</f>
        <v/>
      </c>
      <c s="31" t="str">
        <f>IF(INPUT_C_R_output!AQ35="","",INPUT_C_R_output!AQ35)</f>
        <v/>
      </c>
      <c s="31" t="str">
        <f>IF(INPUT_C_R_output!AR35="","",INPUT_C_R_output!AR35)</f>
        <v/>
      </c>
      <c s="31" t="str">
        <f>IF(INPUT_C_R_output!AS35="","",INPUT_C_R_output!AS35)</f>
        <v/>
      </c>
      <c s="31" t="str">
        <f>IF(INPUT_C_R_output!AT35="","",INPUT_C_R_output!AT35)</f>
        <v/>
      </c>
      <c s="31" t="str">
        <f>IF(INPUT_C_R_output!AU35="","",INPUT_C_R_output!AU35)</f>
        <v/>
      </c>
      <c s="31" t="str">
        <f>IF(INPUT_C_R_output!AV35="","",INPUT_C_R_output!AV35)</f>
        <v/>
      </c>
      <c s="31" t="str">
        <f>IF(INPUT_C_R_output!AW35="","",INPUT_C_R_output!AW35)</f>
        <v/>
      </c>
      <c r="BF32" s="213"/>
      <c s="213"/>
      <c s="10"/>
    </row>
    <row ht="12.2" customHeight="1">
      <c r="B33" s="385">
        <f>IF(INPUT_C_R_output!C36="","",INPUT_C_R_output!C36)</f>
        <v>0</v>
      </c>
      <c s="262"/>
      <c s="378">
        <f>IF(INPUT_C_R_output!D36="","",INPUT_C_R_output!D36)</f>
        <v>0</v>
      </c>
      <c s="334">
        <f>IF(INPUT_C_R_output!E36="","",INPUT_C_R_output!E36)</f>
        <v>0</v>
      </c>
      <c s="475">
        <f>IF(INPUT_C_R_output!F36="","",INPUT_C_R_output!F36)</f>
        <v>0</v>
      </c>
      <c s="31" t="str">
        <f>IF(INPUT_C_R_output!G36="","",INPUT_C_R_output!G36)</f>
        <v/>
      </c>
      <c s="31" t="str">
        <f>IF(INPUT_C_R_output!H36="","",INPUT_C_R_output!H36)</f>
        <v/>
      </c>
      <c s="31" t="str">
        <f>IF(INPUT_C_R_output!I36="","",INPUT_C_R_output!I36)</f>
        <v/>
      </c>
      <c s="31" t="str">
        <f>IF(INPUT_C_R_output!J36="","",INPUT_C_R_output!J36)</f>
        <v/>
      </c>
      <c s="31" t="str">
        <f>IF(INPUT_C_R_output!K36="","",INPUT_C_R_output!K36)</f>
        <v/>
      </c>
      <c s="31" t="str">
        <f>IF(INPUT_C_R_output!L36="","",INPUT_C_R_output!L36)</f>
        <v/>
      </c>
      <c s="31" t="str">
        <f>IF(INPUT_C_R_output!M36="","",INPUT_C_R_output!M36)</f>
        <v/>
      </c>
      <c s="31" t="str">
        <f>IF(INPUT_C_R_output!N36="","",INPUT_C_R_output!N36)</f>
        <v/>
      </c>
      <c s="31" t="str">
        <f>IF(INPUT_C_R_output!O36="","",INPUT_C_R_output!O36)</f>
        <v/>
      </c>
      <c s="31" t="str">
        <f>IF(INPUT_C_R_output!P36="","",INPUT_C_R_output!P36)</f>
        <v/>
      </c>
      <c s="31" t="str">
        <f>IF(INPUT_C_R_output!Q36="","",INPUT_C_R_output!Q36)</f>
        <v/>
      </c>
      <c s="31" t="str">
        <f>IF(INPUT_C_R_output!R36="","",INPUT_C_R_output!R36)</f>
        <v/>
      </c>
      <c s="31" t="str">
        <f>IF(INPUT_C_R_output!S36="","",INPUT_C_R_output!S36)</f>
        <v/>
      </c>
      <c s="31" t="str">
        <f>IF(INPUT_C_R_output!T36="","",INPUT_C_R_output!T36)</f>
        <v/>
      </c>
      <c s="31" t="str">
        <f>IF(INPUT_C_R_output!U36="","",INPUT_C_R_output!U36)</f>
        <v/>
      </c>
      <c s="31" t="str">
        <f>IF(INPUT_C_R_output!V36="","",INPUT_C_R_output!V36)</f>
        <v/>
      </c>
      <c s="31" t="str">
        <f>IF(INPUT_C_R_output!W36="","",INPUT_C_R_output!W36)</f>
        <v/>
      </c>
      <c s="31" t="str">
        <f>IF(INPUT_C_R_output!X36="","",INPUT_C_R_output!X36)</f>
        <v/>
      </c>
      <c s="31" t="str">
        <f>IF(INPUT_C_R_output!Y36="","",INPUT_C_R_output!Y36)</f>
        <v/>
      </c>
      <c s="31" t="str">
        <f>IF(INPUT_C_R_output!Z36="","",INPUT_C_R_output!Z36)</f>
        <v/>
      </c>
      <c s="31" t="str">
        <f>IF(INPUT_C_R_output!AA36="","",INPUT_C_R_output!AA36)</f>
        <v/>
      </c>
      <c s="31" t="str">
        <f>IF(INPUT_C_R_output!AB36="","",INPUT_C_R_output!AB36)</f>
        <v/>
      </c>
      <c s="31" t="str">
        <f>IF(INPUT_C_R_output!AC36="","",INPUT_C_R_output!AC36)</f>
        <v/>
      </c>
      <c s="31" t="str">
        <f>IF(INPUT_C_R_output!AD36="","",INPUT_C_R_output!AD36)</f>
        <v/>
      </c>
      <c s="31" t="str">
        <f>IF(INPUT_C_R_output!AE36="","",INPUT_C_R_output!AE36)</f>
        <v/>
      </c>
      <c s="31" t="str">
        <f>IF(INPUT_C_R_output!AF36="","",INPUT_C_R_output!AF36)</f>
        <v/>
      </c>
      <c s="31" t="str">
        <f>IF(INPUT_C_R_output!AG36="","",INPUT_C_R_output!AG36)</f>
        <v/>
      </c>
      <c s="31" t="str">
        <f>IF(INPUT_C_R_output!AH36="","",INPUT_C_R_output!AH36)</f>
        <v/>
      </c>
      <c s="31" t="str">
        <f>IF(INPUT_C_R_output!AI36="","",INPUT_C_R_output!AI36)</f>
        <v/>
      </c>
      <c s="31" t="str">
        <f>IF(INPUT_C_R_output!AJ36="","",INPUT_C_R_output!AJ36)</f>
        <v/>
      </c>
      <c s="31" t="str">
        <f>IF(INPUT_C_R_output!AK36="","",INPUT_C_R_output!AK36)</f>
        <v/>
      </c>
      <c s="31" t="str">
        <f>IF(INPUT_C_R_output!AL36="","",INPUT_C_R_output!AL36)</f>
        <v/>
      </c>
      <c s="31" t="str">
        <f>IF(INPUT_C_R_output!AM36="","",INPUT_C_R_output!AM36)</f>
        <v/>
      </c>
      <c s="31" t="str">
        <f>IF(INPUT_C_R_output!AN36="","",INPUT_C_R_output!AN36)</f>
        <v/>
      </c>
      <c s="31" t="str">
        <f>IF(INPUT_C_R_output!AO36="","",INPUT_C_R_output!AO36)</f>
        <v/>
      </c>
      <c s="31" t="str">
        <f>IF(INPUT_C_R_output!AP36="","",INPUT_C_R_output!AP36)</f>
        <v/>
      </c>
      <c s="31" t="str">
        <f>IF(INPUT_C_R_output!AQ36="","",INPUT_C_R_output!AQ36)</f>
        <v/>
      </c>
      <c s="31" t="str">
        <f>IF(INPUT_C_R_output!AR36="","",INPUT_C_R_output!AR36)</f>
        <v/>
      </c>
      <c s="31" t="str">
        <f>IF(INPUT_C_R_output!AS36="","",INPUT_C_R_output!AS36)</f>
        <v/>
      </c>
      <c s="31" t="str">
        <f>IF(INPUT_C_R_output!AT36="","",INPUT_C_R_output!AT36)</f>
        <v/>
      </c>
      <c s="31" t="str">
        <f>IF(INPUT_C_R_output!AU36="","",INPUT_C_R_output!AU36)</f>
        <v/>
      </c>
      <c s="31" t="str">
        <f>IF(INPUT_C_R_output!AV36="","",INPUT_C_R_output!AV36)</f>
        <v/>
      </c>
      <c s="31" t="str">
        <f>IF(INPUT_C_R_output!AW36="","",INPUT_C_R_output!AW36)</f>
        <v/>
      </c>
      <c r="BF33" s="213"/>
      <c s="213"/>
      <c s="10"/>
    </row>
    <row ht="12.2" customHeight="1">
      <c r="B34" s="385">
        <f>IF(INPUT_C_R_output!C37="","",INPUT_C_R_output!C37)</f>
        <v>0</v>
      </c>
      <c s="262"/>
      <c s="378">
        <f>IF(INPUT_C_R_output!D37="","",INPUT_C_R_output!D37)</f>
        <v>0</v>
      </c>
      <c s="334">
        <f>IF(INPUT_C_R_output!E37="","",INPUT_C_R_output!E37)</f>
        <v>0</v>
      </c>
      <c s="475">
        <f>IF(INPUT_C_R_output!F37="","",INPUT_C_R_output!F37)</f>
        <v>0</v>
      </c>
      <c s="31" t="str">
        <f>IF(INPUT_C_R_output!G37="","",INPUT_C_R_output!G37)</f>
        <v/>
      </c>
      <c s="31" t="str">
        <f>IF(INPUT_C_R_output!H37="","",INPUT_C_R_output!H37)</f>
        <v/>
      </c>
      <c s="31" t="str">
        <f>IF(INPUT_C_R_output!I37="","",INPUT_C_R_output!I37)</f>
        <v/>
      </c>
      <c s="31" t="str">
        <f>IF(INPUT_C_R_output!J37="","",INPUT_C_R_output!J37)</f>
        <v/>
      </c>
      <c s="31" t="str">
        <f>IF(INPUT_C_R_output!K37="","",INPUT_C_R_output!K37)</f>
        <v/>
      </c>
      <c s="31" t="str">
        <f>IF(INPUT_C_R_output!L37="","",INPUT_C_R_output!L37)</f>
        <v/>
      </c>
      <c s="31" t="str">
        <f>IF(INPUT_C_R_output!M37="","",INPUT_C_R_output!M37)</f>
        <v/>
      </c>
      <c s="31" t="str">
        <f>IF(INPUT_C_R_output!N37="","",INPUT_C_R_output!N37)</f>
        <v/>
      </c>
      <c s="31" t="str">
        <f>IF(INPUT_C_R_output!O37="","",INPUT_C_R_output!O37)</f>
        <v/>
      </c>
      <c s="31" t="str">
        <f>IF(INPUT_C_R_output!P37="","",INPUT_C_R_output!P37)</f>
        <v/>
      </c>
      <c s="31" t="str">
        <f>IF(INPUT_C_R_output!Q37="","",INPUT_C_R_output!Q37)</f>
        <v/>
      </c>
      <c s="31" t="str">
        <f>IF(INPUT_C_R_output!R37="","",INPUT_C_R_output!R37)</f>
        <v/>
      </c>
      <c s="31" t="str">
        <f>IF(INPUT_C_R_output!S37="","",INPUT_C_R_output!S37)</f>
        <v/>
      </c>
      <c s="31" t="str">
        <f>IF(INPUT_C_R_output!T37="","",INPUT_C_R_output!T37)</f>
        <v/>
      </c>
      <c s="31" t="str">
        <f>IF(INPUT_C_R_output!U37="","",INPUT_C_R_output!U37)</f>
        <v/>
      </c>
      <c s="31" t="str">
        <f>IF(INPUT_C_R_output!V37="","",INPUT_C_R_output!V37)</f>
        <v/>
      </c>
      <c s="31" t="str">
        <f>IF(INPUT_C_R_output!W37="","",INPUT_C_R_output!W37)</f>
        <v/>
      </c>
      <c s="31" t="str">
        <f>IF(INPUT_C_R_output!X37="","",INPUT_C_R_output!X37)</f>
        <v/>
      </c>
      <c s="31" t="str">
        <f>IF(INPUT_C_R_output!Y37="","",INPUT_C_R_output!Y37)</f>
        <v/>
      </c>
      <c s="31" t="str">
        <f>IF(INPUT_C_R_output!Z37="","",INPUT_C_R_output!Z37)</f>
        <v/>
      </c>
      <c s="31" t="str">
        <f>IF(INPUT_C_R_output!AA37="","",INPUT_C_R_output!AA37)</f>
        <v/>
      </c>
      <c s="31" t="str">
        <f>IF(INPUT_C_R_output!AB37="","",INPUT_C_R_output!AB37)</f>
        <v/>
      </c>
      <c s="31" t="str">
        <f>IF(INPUT_C_R_output!AC37="","",INPUT_C_R_output!AC37)</f>
        <v/>
      </c>
      <c s="31" t="str">
        <f>IF(INPUT_C_R_output!AD37="","",INPUT_C_R_output!AD37)</f>
        <v/>
      </c>
      <c s="31" t="str">
        <f>IF(INPUT_C_R_output!AE37="","",INPUT_C_R_output!AE37)</f>
        <v/>
      </c>
      <c s="31" t="str">
        <f>IF(INPUT_C_R_output!AF37="","",INPUT_C_R_output!AF37)</f>
        <v/>
      </c>
      <c s="31" t="str">
        <f>IF(INPUT_C_R_output!AG37="","",INPUT_C_R_output!AG37)</f>
        <v/>
      </c>
      <c s="31" t="str">
        <f>IF(INPUT_C_R_output!AH37="","",INPUT_C_R_output!AH37)</f>
        <v/>
      </c>
      <c s="31" t="str">
        <f>IF(INPUT_C_R_output!AI37="","",INPUT_C_R_output!AI37)</f>
        <v/>
      </c>
      <c s="31" t="str">
        <f>IF(INPUT_C_R_output!AJ37="","",INPUT_C_R_output!AJ37)</f>
        <v/>
      </c>
      <c s="31" t="str">
        <f>IF(INPUT_C_R_output!AK37="","",INPUT_C_R_output!AK37)</f>
        <v/>
      </c>
      <c s="31" t="str">
        <f>IF(INPUT_C_R_output!AL37="","",INPUT_C_R_output!AL37)</f>
        <v/>
      </c>
      <c s="31" t="str">
        <f>IF(INPUT_C_R_output!AM37="","",INPUT_C_R_output!AM37)</f>
        <v/>
      </c>
      <c s="31" t="str">
        <f>IF(INPUT_C_R_output!AN37="","",INPUT_C_R_output!AN37)</f>
        <v/>
      </c>
      <c s="31" t="str">
        <f>IF(INPUT_C_R_output!AO37="","",INPUT_C_R_output!AO37)</f>
        <v/>
      </c>
      <c s="31" t="str">
        <f>IF(INPUT_C_R_output!AP37="","",INPUT_C_R_output!AP37)</f>
        <v/>
      </c>
      <c s="31" t="str">
        <f>IF(INPUT_C_R_output!AQ37="","",INPUT_C_R_output!AQ37)</f>
        <v/>
      </c>
      <c s="31" t="str">
        <f>IF(INPUT_C_R_output!AR37="","",INPUT_C_R_output!AR37)</f>
        <v/>
      </c>
      <c s="31" t="str">
        <f>IF(INPUT_C_R_output!AS37="","",INPUT_C_R_output!AS37)</f>
        <v/>
      </c>
      <c s="31" t="str">
        <f>IF(INPUT_C_R_output!AT37="","",INPUT_C_R_output!AT37)</f>
        <v/>
      </c>
      <c s="31" t="str">
        <f>IF(INPUT_C_R_output!AU37="","",INPUT_C_R_output!AU37)</f>
        <v/>
      </c>
      <c s="31" t="str">
        <f>IF(INPUT_C_R_output!AV37="","",INPUT_C_R_output!AV37)</f>
        <v/>
      </c>
      <c s="31" t="str">
        <f>IF(INPUT_C_R_output!AW37="","",INPUT_C_R_output!AW37)</f>
        <v/>
      </c>
      <c r="BF34" s="213"/>
      <c s="213"/>
      <c s="10"/>
    </row>
    <row ht="12.2" customHeight="1">
      <c r="B35" s="385">
        <f>IF(INPUT_C_R_output!C38="","",INPUT_C_R_output!C38)</f>
        <v>0</v>
      </c>
      <c s="262"/>
      <c s="378">
        <f>IF(INPUT_C_R_output!D38="","",INPUT_C_R_output!D38)</f>
        <v>0</v>
      </c>
      <c s="334">
        <f>IF(INPUT_C_R_output!E38="","",INPUT_C_R_output!E38)</f>
        <v>0</v>
      </c>
      <c s="475">
        <f>IF(INPUT_C_R_output!F38="","",INPUT_C_R_output!F38)</f>
        <v>0</v>
      </c>
      <c s="31" t="str">
        <f>IF(INPUT_C_R_output!G38="","",INPUT_C_R_output!G38)</f>
        <v/>
      </c>
      <c s="31" t="str">
        <f>IF(INPUT_C_R_output!H38="","",INPUT_C_R_output!H38)</f>
        <v/>
      </c>
      <c s="31" t="str">
        <f>IF(INPUT_C_R_output!I38="","",INPUT_C_R_output!I38)</f>
        <v/>
      </c>
      <c s="31" t="str">
        <f>IF(INPUT_C_R_output!J38="","",INPUT_C_R_output!J38)</f>
        <v/>
      </c>
      <c s="31" t="str">
        <f>IF(INPUT_C_R_output!K38="","",INPUT_C_R_output!K38)</f>
        <v/>
      </c>
      <c s="31" t="str">
        <f>IF(INPUT_C_R_output!L38="","",INPUT_C_R_output!L38)</f>
        <v/>
      </c>
      <c s="31" t="str">
        <f>IF(INPUT_C_R_output!M38="","",INPUT_C_R_output!M38)</f>
        <v/>
      </c>
      <c s="31" t="str">
        <f>IF(INPUT_C_R_output!N38="","",INPUT_C_R_output!N38)</f>
        <v/>
      </c>
      <c s="31" t="str">
        <f>IF(INPUT_C_R_output!O38="","",INPUT_C_R_output!O38)</f>
        <v/>
      </c>
      <c s="31" t="str">
        <f>IF(INPUT_C_R_output!P38="","",INPUT_C_R_output!P38)</f>
        <v/>
      </c>
      <c s="31" t="str">
        <f>IF(INPUT_C_R_output!Q38="","",INPUT_C_R_output!Q38)</f>
        <v/>
      </c>
      <c s="31" t="str">
        <f>IF(INPUT_C_R_output!R38="","",INPUT_C_R_output!R38)</f>
        <v/>
      </c>
      <c s="31" t="str">
        <f>IF(INPUT_C_R_output!S38="","",INPUT_C_R_output!S38)</f>
        <v/>
      </c>
      <c s="31" t="str">
        <f>IF(INPUT_C_R_output!T38="","",INPUT_C_R_output!T38)</f>
        <v/>
      </c>
      <c s="31" t="str">
        <f>IF(INPUT_C_R_output!U38="","",INPUT_C_R_output!U38)</f>
        <v/>
      </c>
      <c s="31" t="str">
        <f>IF(INPUT_C_R_output!V38="","",INPUT_C_R_output!V38)</f>
        <v/>
      </c>
      <c s="31" t="str">
        <f>IF(INPUT_C_R_output!W38="","",INPUT_C_R_output!W38)</f>
        <v/>
      </c>
      <c s="31" t="str">
        <f>IF(INPUT_C_R_output!X38="","",INPUT_C_R_output!X38)</f>
        <v/>
      </c>
      <c s="31" t="str">
        <f>IF(INPUT_C_R_output!Y38="","",INPUT_C_R_output!Y38)</f>
        <v/>
      </c>
      <c s="31" t="str">
        <f>IF(INPUT_C_R_output!Z38="","",INPUT_C_R_output!Z38)</f>
        <v/>
      </c>
      <c s="31" t="str">
        <f>IF(INPUT_C_R_output!AA38="","",INPUT_C_R_output!AA38)</f>
        <v/>
      </c>
      <c s="31" t="str">
        <f>IF(INPUT_C_R_output!AB38="","",INPUT_C_R_output!AB38)</f>
        <v/>
      </c>
      <c s="31" t="str">
        <f>IF(INPUT_C_R_output!AC38="","",INPUT_C_R_output!AC38)</f>
        <v/>
      </c>
      <c s="31" t="str">
        <f>IF(INPUT_C_R_output!AD38="","",INPUT_C_R_output!AD38)</f>
        <v/>
      </c>
      <c s="31" t="str">
        <f>IF(INPUT_C_R_output!AE38="","",INPUT_C_R_output!AE38)</f>
        <v/>
      </c>
      <c s="31" t="str">
        <f>IF(INPUT_C_R_output!AF38="","",INPUT_C_R_output!AF38)</f>
        <v/>
      </c>
      <c s="31" t="str">
        <f>IF(INPUT_C_R_output!AG38="","",INPUT_C_R_output!AG38)</f>
        <v/>
      </c>
      <c s="31" t="str">
        <f>IF(INPUT_C_R_output!AH38="","",INPUT_C_R_output!AH38)</f>
        <v/>
      </c>
      <c s="31" t="str">
        <f>IF(INPUT_C_R_output!AI38="","",INPUT_C_R_output!AI38)</f>
        <v/>
      </c>
      <c s="31" t="str">
        <f>IF(INPUT_C_R_output!AJ38="","",INPUT_C_R_output!AJ38)</f>
        <v/>
      </c>
      <c s="31" t="str">
        <f>IF(INPUT_C_R_output!AK38="","",INPUT_C_R_output!AK38)</f>
        <v/>
      </c>
      <c s="31" t="str">
        <f>IF(INPUT_C_R_output!AL38="","",INPUT_C_R_output!AL38)</f>
        <v/>
      </c>
      <c s="31" t="str">
        <f>IF(INPUT_C_R_output!AM38="","",INPUT_C_R_output!AM38)</f>
        <v/>
      </c>
      <c s="31" t="str">
        <f>IF(INPUT_C_R_output!AN38="","",INPUT_C_R_output!AN38)</f>
        <v/>
      </c>
      <c s="31" t="str">
        <f>IF(INPUT_C_R_output!AO38="","",INPUT_C_R_output!AO38)</f>
        <v/>
      </c>
      <c s="31" t="str">
        <f>IF(INPUT_C_R_output!AP38="","",INPUT_C_R_output!AP38)</f>
        <v/>
      </c>
      <c s="31" t="str">
        <f>IF(INPUT_C_R_output!AQ38="","",INPUT_C_R_output!AQ38)</f>
        <v/>
      </c>
      <c s="31" t="str">
        <f>IF(INPUT_C_R_output!AR38="","",INPUT_C_R_output!AR38)</f>
        <v/>
      </c>
      <c s="31" t="str">
        <f>IF(INPUT_C_R_output!AS38="","",INPUT_C_R_output!AS38)</f>
        <v/>
      </c>
      <c s="31" t="str">
        <f>IF(INPUT_C_R_output!AT38="","",INPUT_C_R_output!AT38)</f>
        <v/>
      </c>
      <c s="31" t="str">
        <f>IF(INPUT_C_R_output!AU38="","",INPUT_C_R_output!AU38)</f>
        <v/>
      </c>
      <c s="31" t="str">
        <f>IF(INPUT_C_R_output!AV38="","",INPUT_C_R_output!AV38)</f>
        <v/>
      </c>
      <c s="31" t="str">
        <f>IF(INPUT_C_R_output!AW38="","",INPUT_C_R_output!AW38)</f>
        <v/>
      </c>
      <c r="BF35" s="213"/>
      <c s="213"/>
      <c s="10"/>
    </row>
    <row ht="12.2" customHeight="1">
      <c r="B36" s="385">
        <f>IF(INPUT_C_R_output!C39="","",INPUT_C_R_output!C39)</f>
        <v>0</v>
      </c>
      <c s="262"/>
      <c s="378">
        <f>IF(INPUT_C_R_output!D39="","",INPUT_C_R_output!D39)</f>
        <v>0</v>
      </c>
      <c s="334">
        <f>IF(INPUT_C_R_output!E39="","",INPUT_C_R_output!E39)</f>
        <v>0</v>
      </c>
      <c s="475">
        <f>IF(INPUT_C_R_output!F39="","",INPUT_C_R_output!F39)</f>
        <v>0</v>
      </c>
      <c s="31" t="str">
        <f>IF(INPUT_C_R_output!G39="","",INPUT_C_R_output!G39)</f>
        <v/>
      </c>
      <c s="31" t="str">
        <f>IF(INPUT_C_R_output!H39="","",INPUT_C_R_output!H39)</f>
        <v/>
      </c>
      <c s="31" t="str">
        <f>IF(INPUT_C_R_output!I39="","",INPUT_C_R_output!I39)</f>
        <v/>
      </c>
      <c s="31" t="str">
        <f>IF(INPUT_C_R_output!J39="","",INPUT_C_R_output!J39)</f>
        <v/>
      </c>
      <c s="31" t="str">
        <f>IF(INPUT_C_R_output!K39="","",INPUT_C_R_output!K39)</f>
        <v/>
      </c>
      <c s="31" t="str">
        <f>IF(INPUT_C_R_output!L39="","",INPUT_C_R_output!L39)</f>
        <v/>
      </c>
      <c s="31" t="str">
        <f>IF(INPUT_C_R_output!M39="","",INPUT_C_R_output!M39)</f>
        <v/>
      </c>
      <c s="31" t="str">
        <f>IF(INPUT_C_R_output!N39="","",INPUT_C_R_output!N39)</f>
        <v/>
      </c>
      <c s="31" t="str">
        <f>IF(INPUT_C_R_output!O39="","",INPUT_C_R_output!O39)</f>
        <v/>
      </c>
      <c s="31" t="str">
        <f>IF(INPUT_C_R_output!P39="","",INPUT_C_R_output!P39)</f>
        <v/>
      </c>
      <c s="31" t="str">
        <f>IF(INPUT_C_R_output!Q39="","",INPUT_C_R_output!Q39)</f>
        <v/>
      </c>
      <c s="31" t="str">
        <f>IF(INPUT_C_R_output!R39="","",INPUT_C_R_output!R39)</f>
        <v/>
      </c>
      <c s="31" t="str">
        <f>IF(INPUT_C_R_output!S39="","",INPUT_C_R_output!S39)</f>
        <v/>
      </c>
      <c s="31" t="str">
        <f>IF(INPUT_C_R_output!T39="","",INPUT_C_R_output!T39)</f>
        <v/>
      </c>
      <c s="31" t="str">
        <f>IF(INPUT_C_R_output!U39="","",INPUT_C_R_output!U39)</f>
        <v/>
      </c>
      <c s="31" t="str">
        <f>IF(INPUT_C_R_output!V39="","",INPUT_C_R_output!V39)</f>
        <v/>
      </c>
      <c s="31" t="str">
        <f>IF(INPUT_C_R_output!W39="","",INPUT_C_R_output!W39)</f>
        <v/>
      </c>
      <c s="31" t="str">
        <f>IF(INPUT_C_R_output!X39="","",INPUT_C_R_output!X39)</f>
        <v/>
      </c>
      <c s="31" t="str">
        <f>IF(INPUT_C_R_output!Y39="","",INPUT_C_R_output!Y39)</f>
        <v/>
      </c>
      <c s="31" t="str">
        <f>IF(INPUT_C_R_output!Z39="","",INPUT_C_R_output!Z39)</f>
        <v/>
      </c>
      <c s="31" t="str">
        <f>IF(INPUT_C_R_output!AA39="","",INPUT_C_R_output!AA39)</f>
        <v/>
      </c>
      <c s="31" t="str">
        <f>IF(INPUT_C_R_output!AB39="","",INPUT_C_R_output!AB39)</f>
        <v/>
      </c>
      <c s="31" t="str">
        <f>IF(INPUT_C_R_output!AC39="","",INPUT_C_R_output!AC39)</f>
        <v/>
      </c>
      <c s="31" t="str">
        <f>IF(INPUT_C_R_output!AD39="","",INPUT_C_R_output!AD39)</f>
        <v/>
      </c>
      <c s="31" t="str">
        <f>IF(INPUT_C_R_output!AE39="","",INPUT_C_R_output!AE39)</f>
        <v/>
      </c>
      <c s="31" t="str">
        <f>IF(INPUT_C_R_output!AF39="","",INPUT_C_R_output!AF39)</f>
        <v/>
      </c>
      <c s="31" t="str">
        <f>IF(INPUT_C_R_output!AG39="","",INPUT_C_R_output!AG39)</f>
        <v/>
      </c>
      <c s="31" t="str">
        <f>IF(INPUT_C_R_output!AH39="","",INPUT_C_R_output!AH39)</f>
        <v/>
      </c>
      <c s="31" t="str">
        <f>IF(INPUT_C_R_output!AI39="","",INPUT_C_R_output!AI39)</f>
        <v/>
      </c>
      <c s="31" t="str">
        <f>IF(INPUT_C_R_output!AJ39="","",INPUT_C_R_output!AJ39)</f>
        <v/>
      </c>
      <c s="31" t="str">
        <f>IF(INPUT_C_R_output!AK39="","",INPUT_C_R_output!AK39)</f>
        <v/>
      </c>
      <c s="31" t="str">
        <f>IF(INPUT_C_R_output!AL39="","",INPUT_C_R_output!AL39)</f>
        <v/>
      </c>
      <c s="31" t="str">
        <f>IF(INPUT_C_R_output!AM39="","",INPUT_C_R_output!AM39)</f>
        <v/>
      </c>
      <c s="31" t="str">
        <f>IF(INPUT_C_R_output!AN39="","",INPUT_C_R_output!AN39)</f>
        <v/>
      </c>
      <c s="31" t="str">
        <f>IF(INPUT_C_R_output!AO39="","",INPUT_C_R_output!AO39)</f>
        <v/>
      </c>
      <c s="31" t="str">
        <f>IF(INPUT_C_R_output!AP39="","",INPUT_C_R_output!AP39)</f>
        <v/>
      </c>
      <c s="31" t="str">
        <f>IF(INPUT_C_R_output!AQ39="","",INPUT_C_R_output!AQ39)</f>
        <v/>
      </c>
      <c s="31" t="str">
        <f>IF(INPUT_C_R_output!AR39="","",INPUT_C_R_output!AR39)</f>
        <v/>
      </c>
      <c s="31" t="str">
        <f>IF(INPUT_C_R_output!AS39="","",INPUT_C_R_output!AS39)</f>
        <v/>
      </c>
      <c s="31" t="str">
        <f>IF(INPUT_C_R_output!AT39="","",INPUT_C_R_output!AT39)</f>
        <v/>
      </c>
      <c s="31" t="str">
        <f>IF(INPUT_C_R_output!AU39="","",INPUT_C_R_output!AU39)</f>
        <v/>
      </c>
      <c s="31" t="str">
        <f>IF(INPUT_C_R_output!AV39="","",INPUT_C_R_output!AV39)</f>
        <v/>
      </c>
      <c s="31" t="str">
        <f>IF(INPUT_C_R_output!AW39="","",INPUT_C_R_output!AW39)</f>
        <v/>
      </c>
      <c r="BF36" s="213"/>
      <c s="213"/>
      <c s="10"/>
    </row>
    <row>
      <c r="B37" s="385">
        <f>IF(INPUT_C_R_output!C40="","",INPUT_C_R_output!C40)</f>
        <v>0</v>
      </c>
      <c s="262"/>
      <c s="378">
        <f>IF(INPUT_C_R_output!D40="","",INPUT_C_R_output!D40)</f>
        <v>0</v>
      </c>
      <c s="334">
        <f>IF(INPUT_C_R_output!E40="","",INPUT_C_R_output!E40)</f>
        <v>0</v>
      </c>
      <c s="475">
        <f>IF(INPUT_C_R_output!F40="","",INPUT_C_R_output!F40)</f>
        <v>0</v>
      </c>
      <c s="31" t="str">
        <f>IF(INPUT_C_R_output!G40="","",INPUT_C_R_output!G40)</f>
        <v/>
      </c>
      <c s="31" t="str">
        <f>IF(INPUT_C_R_output!H40="","",INPUT_C_R_output!H40)</f>
        <v/>
      </c>
      <c s="31" t="str">
        <f>IF(INPUT_C_R_output!I40="","",INPUT_C_R_output!I40)</f>
        <v/>
      </c>
      <c s="31" t="str">
        <f>IF(INPUT_C_R_output!J40="","",INPUT_C_R_output!J40)</f>
        <v/>
      </c>
      <c s="31" t="str">
        <f>IF(INPUT_C_R_output!K40="","",INPUT_C_R_output!K40)</f>
        <v/>
      </c>
      <c s="31" t="str">
        <f>IF(INPUT_C_R_output!L40="","",INPUT_C_R_output!L40)</f>
        <v/>
      </c>
      <c s="31" t="str">
        <f>IF(INPUT_C_R_output!M40="","",INPUT_C_R_output!M40)</f>
        <v/>
      </c>
      <c s="31" t="str">
        <f>IF(INPUT_C_R_output!N40="","",INPUT_C_R_output!N40)</f>
        <v/>
      </c>
      <c s="31" t="str">
        <f>IF(INPUT_C_R_output!O40="","",INPUT_C_R_output!O40)</f>
        <v/>
      </c>
      <c s="31" t="str">
        <f>IF(INPUT_C_R_output!P40="","",INPUT_C_R_output!P40)</f>
        <v/>
      </c>
      <c s="31" t="str">
        <f>IF(INPUT_C_R_output!Q40="","",INPUT_C_R_output!Q40)</f>
        <v/>
      </c>
      <c s="31" t="str">
        <f>IF(INPUT_C_R_output!R40="","",INPUT_C_R_output!R40)</f>
        <v/>
      </c>
      <c s="31" t="str">
        <f>IF(INPUT_C_R_output!S40="","",INPUT_C_R_output!S40)</f>
        <v/>
      </c>
      <c s="31" t="str">
        <f>IF(INPUT_C_R_output!T40="","",INPUT_C_R_output!T40)</f>
        <v/>
      </c>
      <c s="31" t="str">
        <f>IF(INPUT_C_R_output!U40="","",INPUT_C_R_output!U40)</f>
        <v/>
      </c>
      <c s="31" t="str">
        <f>IF(INPUT_C_R_output!V40="","",INPUT_C_R_output!V40)</f>
        <v/>
      </c>
      <c s="31" t="str">
        <f>IF(INPUT_C_R_output!W40="","",INPUT_C_R_output!W40)</f>
        <v/>
      </c>
      <c s="31" t="str">
        <f>IF(INPUT_C_R_output!X40="","",INPUT_C_R_output!X40)</f>
        <v/>
      </c>
      <c s="31" t="str">
        <f>IF(INPUT_C_R_output!Y40="","",INPUT_C_R_output!Y40)</f>
        <v/>
      </c>
      <c s="31" t="str">
        <f>IF(INPUT_C_R_output!Z40="","",INPUT_C_R_output!Z40)</f>
        <v/>
      </c>
      <c s="31" t="str">
        <f>IF(INPUT_C_R_output!AA40="","",INPUT_C_R_output!AA40)</f>
        <v/>
      </c>
      <c s="31" t="str">
        <f>IF(INPUT_C_R_output!AB40="","",INPUT_C_R_output!AB40)</f>
        <v/>
      </c>
      <c s="31" t="str">
        <f>IF(INPUT_C_R_output!AC40="","",INPUT_C_R_output!AC40)</f>
        <v/>
      </c>
      <c s="31" t="str">
        <f>IF(INPUT_C_R_output!AD40="","",INPUT_C_R_output!AD40)</f>
        <v/>
      </c>
      <c s="31" t="str">
        <f>IF(INPUT_C_R_output!AE40="","",INPUT_C_R_output!AE40)</f>
        <v/>
      </c>
      <c s="31" t="str">
        <f>IF(INPUT_C_R_output!AF40="","",INPUT_C_R_output!AF40)</f>
        <v/>
      </c>
      <c s="31" t="str">
        <f>IF(INPUT_C_R_output!AG40="","",INPUT_C_R_output!AG40)</f>
        <v/>
      </c>
      <c s="31" t="str">
        <f>IF(INPUT_C_R_output!AH40="","",INPUT_C_R_output!AH40)</f>
        <v/>
      </c>
      <c s="31" t="str">
        <f>IF(INPUT_C_R_output!AI40="","",INPUT_C_R_output!AI40)</f>
        <v/>
      </c>
      <c s="31" t="str">
        <f>IF(INPUT_C_R_output!AJ40="","",INPUT_C_R_output!AJ40)</f>
        <v/>
      </c>
      <c s="31" t="str">
        <f>IF(INPUT_C_R_output!AK40="","",INPUT_C_R_output!AK40)</f>
        <v/>
      </c>
      <c s="31" t="str">
        <f>IF(INPUT_C_R_output!AL40="","",INPUT_C_R_output!AL40)</f>
        <v/>
      </c>
      <c s="31" t="str">
        <f>IF(INPUT_C_R_output!AM40="","",INPUT_C_R_output!AM40)</f>
        <v/>
      </c>
      <c s="31" t="str">
        <f>IF(INPUT_C_R_output!AN40="","",INPUT_C_R_output!AN40)</f>
        <v/>
      </c>
      <c s="31" t="str">
        <f>IF(INPUT_C_R_output!AO40="","",INPUT_C_R_output!AO40)</f>
        <v/>
      </c>
      <c s="31" t="str">
        <f>IF(INPUT_C_R_output!AP40="","",INPUT_C_R_output!AP40)</f>
        <v/>
      </c>
      <c s="31" t="str">
        <f>IF(INPUT_C_R_output!AQ40="","",INPUT_C_R_output!AQ40)</f>
        <v/>
      </c>
      <c s="31" t="str">
        <f>IF(INPUT_C_R_output!AR40="","",INPUT_C_R_output!AR40)</f>
        <v/>
      </c>
      <c s="31" t="str">
        <f>IF(INPUT_C_R_output!AS40="","",INPUT_C_R_output!AS40)</f>
        <v/>
      </c>
      <c s="31" t="str">
        <f>IF(INPUT_C_R_output!AT40="","",INPUT_C_R_output!AT40)</f>
        <v/>
      </c>
      <c s="31" t="str">
        <f>IF(INPUT_C_R_output!AU40="","",INPUT_C_R_output!AU40)</f>
        <v/>
      </c>
      <c s="31" t="str">
        <f>IF(INPUT_C_R_output!AV40="","",INPUT_C_R_output!AV40)</f>
        <v/>
      </c>
      <c s="31" t="str">
        <f>IF(INPUT_C_R_output!AW40="","",INPUT_C_R_output!AW40)</f>
        <v/>
      </c>
      <c r="BF37" s="213"/>
      <c s="213"/>
      <c s="10"/>
    </row>
    <row>
      <c r="B38" s="385">
        <f>IF(INPUT_C_R_output!C41="","",INPUT_C_R_output!C41)</f>
        <v>0</v>
      </c>
      <c s="262"/>
      <c s="378">
        <f>IF(INPUT_C_R_output!D41="","",INPUT_C_R_output!D41)</f>
        <v>0</v>
      </c>
      <c s="334">
        <f>IF(INPUT_C_R_output!E41="","",INPUT_C_R_output!E41)</f>
        <v>0</v>
      </c>
      <c s="475">
        <f>IF(INPUT_C_R_output!F41="","",INPUT_C_R_output!F41)</f>
        <v>0</v>
      </c>
      <c s="31" t="str">
        <f>IF(INPUT_C_R_output!G41="","",INPUT_C_R_output!G41)</f>
        <v/>
      </c>
      <c s="31" t="str">
        <f>IF(INPUT_C_R_output!H41="","",INPUT_C_R_output!H41)</f>
        <v/>
      </c>
      <c s="31" t="str">
        <f>IF(INPUT_C_R_output!I41="","",INPUT_C_R_output!I41)</f>
        <v/>
      </c>
      <c s="31" t="str">
        <f>IF(INPUT_C_R_output!J41="","",INPUT_C_R_output!J41)</f>
        <v/>
      </c>
      <c s="31" t="str">
        <f>IF(INPUT_C_R_output!K41="","",INPUT_C_R_output!K41)</f>
        <v/>
      </c>
      <c s="31" t="str">
        <f>IF(INPUT_C_R_output!L41="","",INPUT_C_R_output!L41)</f>
        <v/>
      </c>
      <c s="31" t="str">
        <f>IF(INPUT_C_R_output!M41="","",INPUT_C_R_output!M41)</f>
        <v/>
      </c>
      <c s="31" t="str">
        <f>IF(INPUT_C_R_output!N41="","",INPUT_C_R_output!N41)</f>
        <v/>
      </c>
      <c s="31" t="str">
        <f>IF(INPUT_C_R_output!O41="","",INPUT_C_R_output!O41)</f>
        <v/>
      </c>
      <c s="31" t="str">
        <f>IF(INPUT_C_R_output!P41="","",INPUT_C_R_output!P41)</f>
        <v/>
      </c>
      <c s="31" t="str">
        <f>IF(INPUT_C_R_output!Q41="","",INPUT_C_R_output!Q41)</f>
        <v/>
      </c>
      <c s="31" t="str">
        <f>IF(INPUT_C_R_output!R41="","",INPUT_C_R_output!R41)</f>
        <v/>
      </c>
      <c s="31" t="str">
        <f>IF(INPUT_C_R_output!S41="","",INPUT_C_R_output!S41)</f>
        <v/>
      </c>
      <c s="31" t="str">
        <f>IF(INPUT_C_R_output!T41="","",INPUT_C_R_output!T41)</f>
        <v/>
      </c>
      <c s="31" t="str">
        <f>IF(INPUT_C_R_output!U41="","",INPUT_C_R_output!U41)</f>
        <v/>
      </c>
      <c s="31" t="str">
        <f>IF(INPUT_C_R_output!V41="","",INPUT_C_R_output!V41)</f>
        <v/>
      </c>
      <c s="31" t="str">
        <f>IF(INPUT_C_R_output!W41="","",INPUT_C_R_output!W41)</f>
        <v/>
      </c>
      <c s="31" t="str">
        <f>IF(INPUT_C_R_output!X41="","",INPUT_C_R_output!X41)</f>
        <v/>
      </c>
      <c s="31" t="str">
        <f>IF(INPUT_C_R_output!Y41="","",INPUT_C_R_output!Y41)</f>
        <v/>
      </c>
      <c s="31" t="str">
        <f>IF(INPUT_C_R_output!Z41="","",INPUT_C_R_output!Z41)</f>
        <v/>
      </c>
      <c s="31" t="str">
        <f>IF(INPUT_C_R_output!AA41="","",INPUT_C_R_output!AA41)</f>
        <v/>
      </c>
      <c s="31" t="str">
        <f>IF(INPUT_C_R_output!AB41="","",INPUT_C_R_output!AB41)</f>
        <v/>
      </c>
      <c s="31" t="str">
        <f>IF(INPUT_C_R_output!AC41="","",INPUT_C_R_output!AC41)</f>
        <v/>
      </c>
      <c s="31" t="str">
        <f>IF(INPUT_C_R_output!AD41="","",INPUT_C_R_output!AD41)</f>
        <v/>
      </c>
      <c s="31" t="str">
        <f>IF(INPUT_C_R_output!AE41="","",INPUT_C_R_output!AE41)</f>
        <v/>
      </c>
      <c s="31" t="str">
        <f>IF(INPUT_C_R_output!AF41="","",INPUT_C_R_output!AF41)</f>
        <v/>
      </c>
      <c s="31" t="str">
        <f>IF(INPUT_C_R_output!AG41="","",INPUT_C_R_output!AG41)</f>
        <v/>
      </c>
      <c s="31" t="str">
        <f>IF(INPUT_C_R_output!AH41="","",INPUT_C_R_output!AH41)</f>
        <v/>
      </c>
      <c s="31" t="str">
        <f>IF(INPUT_C_R_output!AI41="","",INPUT_C_R_output!AI41)</f>
        <v/>
      </c>
      <c s="31" t="str">
        <f>IF(INPUT_C_R_output!AJ41="","",INPUT_C_R_output!AJ41)</f>
        <v/>
      </c>
      <c s="31" t="str">
        <f>IF(INPUT_C_R_output!AK41="","",INPUT_C_R_output!AK41)</f>
        <v/>
      </c>
      <c s="31" t="str">
        <f>IF(INPUT_C_R_output!AL41="","",INPUT_C_R_output!AL41)</f>
        <v/>
      </c>
      <c s="31" t="str">
        <f>IF(INPUT_C_R_output!AM41="","",INPUT_C_R_output!AM41)</f>
        <v/>
      </c>
      <c s="31" t="str">
        <f>IF(INPUT_C_R_output!AN41="","",INPUT_C_R_output!AN41)</f>
        <v/>
      </c>
      <c s="31" t="str">
        <f>IF(INPUT_C_R_output!AO41="","",INPUT_C_R_output!AO41)</f>
        <v/>
      </c>
      <c s="31" t="str">
        <f>IF(INPUT_C_R_output!AP41="","",INPUT_C_R_output!AP41)</f>
        <v/>
      </c>
      <c s="31" t="str">
        <f>IF(INPUT_C_R_output!AQ41="","",INPUT_C_R_output!AQ41)</f>
        <v/>
      </c>
      <c s="31" t="str">
        <f>IF(INPUT_C_R_output!AR41="","",INPUT_C_R_output!AR41)</f>
        <v/>
      </c>
      <c s="31" t="str">
        <f>IF(INPUT_C_R_output!AS41="","",INPUT_C_R_output!AS41)</f>
        <v/>
      </c>
      <c s="31" t="str">
        <f>IF(INPUT_C_R_output!AT41="","",INPUT_C_R_output!AT41)</f>
        <v/>
      </c>
      <c s="31" t="str">
        <f>IF(INPUT_C_R_output!AU41="","",INPUT_C_R_output!AU41)</f>
        <v/>
      </c>
      <c s="31" t="str">
        <f>IF(INPUT_C_R_output!AV41="","",INPUT_C_R_output!AV41)</f>
        <v/>
      </c>
      <c s="31" t="str">
        <f>IF(INPUT_C_R_output!AW41="","",INPUT_C_R_output!AW41)</f>
        <v/>
      </c>
      <c r="BF38" s="213"/>
      <c s="213"/>
      <c s="10"/>
    </row>
    <row ht="13.7" customHeight="1" thickBot="1">
      <c r="B39" s="289" t="str">
        <f>IF(B28="","","TOTALE MATERIE PRIME")</f>
        <v>TOTALE MATERIE PRIME</v>
      </c>
      <c s="262" t="s">
        <v>155</v>
      </c>
      <c r="E39"/>
      <c s="73"/>
      <c r="J39" s="9">
        <f t="shared" si="1" ref="J39:AW39">IF(J28="","",SUM(J29:J38))</f>
        <v>2540</v>
      </c>
      <c s="9">
        <f t="shared" si="1"/>
        <v>10161</v>
      </c>
      <c s="9">
        <f t="shared" si="1"/>
        <v>11431</v>
      </c>
      <c s="9">
        <f t="shared" si="1"/>
        <v>12702</v>
      </c>
      <c s="9">
        <f t="shared" si="1"/>
        <v>13972</v>
      </c>
      <c s="9">
        <f t="shared" si="1"/>
        <v>0</v>
      </c>
      <c s="9">
        <f t="shared" si="1"/>
        <v>0</v>
      </c>
      <c s="9">
        <f t="shared" si="1"/>
        <v>0</v>
      </c>
      <c s="9">
        <f t="shared" si="1"/>
        <v>0</v>
      </c>
      <c s="9">
        <f t="shared" si="1"/>
        <v>0</v>
      </c>
      <c s="9">
        <f t="shared" si="1"/>
        <v>0</v>
      </c>
      <c s="9">
        <f t="shared" si="1"/>
        <v>0</v>
      </c>
      <c s="9">
        <f t="shared" si="1"/>
        <v>0</v>
      </c>
      <c s="9">
        <f t="shared" si="1"/>
        <v>0</v>
      </c>
      <c s="9">
        <f t="shared" si="1"/>
        <v>0</v>
      </c>
      <c s="9">
        <f t="shared" si="1"/>
        <v>0</v>
      </c>
      <c s="9">
        <f t="shared" si="1"/>
        <v>0</v>
      </c>
      <c s="9">
        <f t="shared" si="1"/>
        <v>0</v>
      </c>
      <c s="9">
        <f t="shared" si="1"/>
        <v>0</v>
      </c>
      <c s="9">
        <f t="shared" si="1"/>
        <v>0</v>
      </c>
      <c s="9">
        <f t="shared" si="1"/>
        <v>0</v>
      </c>
      <c s="9">
        <f t="shared" si="1"/>
        <v>0</v>
      </c>
      <c s="9">
        <f t="shared" si="1"/>
        <v>0</v>
      </c>
      <c s="9">
        <f t="shared" si="1"/>
        <v>0</v>
      </c>
      <c s="9">
        <f t="shared" si="1"/>
        <v>0</v>
      </c>
      <c s="9" t="str">
        <f t="shared" si="1"/>
        <v/>
      </c>
      <c s="9" t="str">
        <f t="shared" si="1"/>
        <v/>
      </c>
      <c s="9" t="str">
        <f t="shared" si="1"/>
        <v/>
      </c>
      <c s="9" t="str">
        <f t="shared" si="1"/>
        <v/>
      </c>
      <c s="9" t="str">
        <f t="shared" si="1"/>
        <v/>
      </c>
      <c s="9" t="str">
        <f t="shared" si="1"/>
        <v/>
      </c>
      <c s="9" t="str">
        <f t="shared" si="1"/>
        <v/>
      </c>
      <c s="9" t="str">
        <f t="shared" si="1"/>
        <v/>
      </c>
      <c s="9" t="str">
        <f t="shared" si="1"/>
        <v/>
      </c>
      <c s="9" t="str">
        <f t="shared" si="1"/>
        <v/>
      </c>
      <c s="9" t="str">
        <f t="shared" si="1"/>
        <v/>
      </c>
      <c s="9" t="str">
        <f t="shared" si="1"/>
        <v/>
      </c>
      <c s="9" t="str">
        <f t="shared" si="1"/>
        <v/>
      </c>
      <c s="9" t="str">
        <f t="shared" si="1"/>
        <v/>
      </c>
      <c s="9" t="str">
        <f t="shared" si="1"/>
        <v/>
      </c>
      <c r="BF39"/>
      <c/>
    </row>
    <row ht="13.7" customHeight="1" customFormat="1">
      <c r="G40" s="306"/>
      <c s="306"/>
      <c s="306"/>
    </row>
    <row ht="24.75" customHeight="1">
      <c r="B41" s="342" t="str">
        <f>IF(B28="","","Costi di stabilimento")</f>
        <v>Costi di stabilimento</v>
      </c>
      <c s="262"/>
      <c s="168" t="str">
        <f t="shared" si="2" ref="D41:AW41">IF(D28="","",D28)</f>
        <v>Fisso/variabile</v>
      </c>
      <c s="168" t="str">
        <f t="shared" si="2"/>
        <v>Stagionalità</v>
      </c>
      <c s="168" t="str">
        <f t="shared" si="2"/>
        <v>Aliquota IVA</v>
      </c>
      <c s="40" t="str">
        <f t="shared" si="2"/>
        <v>GG Pagamento2026</v>
      </c>
      <c s="40" t="str">
        <f t="shared" si="2"/>
        <v>GG Pagamento2027</v>
      </c>
      <c s="40" t="str">
        <f t="shared" si="2"/>
        <v>GG Pagamento2028</v>
      </c>
      <c s="7">
        <f t="shared" si="2"/>
        <v>2026</v>
      </c>
      <c s="7">
        <f t="shared" si="2"/>
        <v>2027</v>
      </c>
      <c s="7">
        <f t="shared" si="2"/>
        <v>2028</v>
      </c>
      <c s="7">
        <f t="shared" si="2"/>
        <v>2029</v>
      </c>
      <c s="7">
        <f t="shared" si="2"/>
        <v>2030</v>
      </c>
      <c s="7">
        <f t="shared" si="2"/>
        <v>2031</v>
      </c>
      <c s="7">
        <f t="shared" si="2"/>
        <v>2032</v>
      </c>
      <c s="7">
        <f t="shared" si="2"/>
        <v>2033</v>
      </c>
      <c s="7">
        <f t="shared" si="2"/>
        <v>2034</v>
      </c>
      <c s="7">
        <f t="shared" si="2"/>
        <v>2035</v>
      </c>
      <c s="7">
        <f t="shared" si="2"/>
        <v>2036</v>
      </c>
      <c s="7">
        <f t="shared" si="2"/>
        <v>2037</v>
      </c>
      <c s="7">
        <f t="shared" si="2"/>
        <v>2038</v>
      </c>
      <c s="7">
        <f t="shared" si="2"/>
        <v>2039</v>
      </c>
      <c s="7">
        <f t="shared" si="2"/>
        <v>2040</v>
      </c>
      <c s="7">
        <f t="shared" si="2"/>
        <v>2041</v>
      </c>
      <c s="7">
        <f t="shared" si="2"/>
        <v>2042</v>
      </c>
      <c s="7">
        <f t="shared" si="2"/>
        <v>2043</v>
      </c>
      <c s="7">
        <f t="shared" si="2"/>
        <v>2044</v>
      </c>
      <c s="7">
        <f t="shared" si="2"/>
        <v>2045</v>
      </c>
      <c s="7">
        <f t="shared" si="2"/>
        <v>2046</v>
      </c>
      <c s="7">
        <f t="shared" si="2"/>
        <v>2047</v>
      </c>
      <c s="7">
        <f t="shared" si="2"/>
        <v>2048</v>
      </c>
      <c s="7">
        <f t="shared" si="2"/>
        <v>2049</v>
      </c>
      <c s="7">
        <f t="shared" si="2"/>
        <v>2050</v>
      </c>
      <c s="7" t="str">
        <f t="shared" si="2"/>
        <v/>
      </c>
      <c s="7" t="str">
        <f t="shared" si="2"/>
        <v/>
      </c>
      <c s="7" t="str">
        <f t="shared" si="2"/>
        <v/>
      </c>
      <c s="7" t="str">
        <f t="shared" si="2"/>
        <v/>
      </c>
      <c s="7" t="str">
        <f t="shared" si="2"/>
        <v/>
      </c>
      <c s="7" t="str">
        <f t="shared" si="2"/>
        <v/>
      </c>
      <c s="7" t="str">
        <f t="shared" si="2"/>
        <v/>
      </c>
      <c s="7" t="str">
        <f t="shared" si="2"/>
        <v/>
      </c>
      <c s="7" t="str">
        <f t="shared" si="2"/>
        <v/>
      </c>
      <c s="7" t="str">
        <f t="shared" si="2"/>
        <v/>
      </c>
      <c s="7" t="str">
        <f t="shared" si="2"/>
        <v/>
      </c>
      <c s="7" t="str">
        <f t="shared" si="2"/>
        <v/>
      </c>
      <c s="7" t="str">
        <f t="shared" si="2"/>
        <v/>
      </c>
      <c s="7" t="str">
        <f t="shared" si="2"/>
        <v/>
      </c>
      <c s="7" t="str">
        <f t="shared" si="2"/>
        <v/>
      </c>
      <c r="BF41"/>
      <c/>
    </row>
    <row ht="12.2" customHeight="1">
      <c r="B42" s="385" t="str">
        <f>IF(INPUT_C_R_output!C64="","",INPUT_C_R_output!C64)</f>
        <v>UTENZE</v>
      </c>
      <c s="262"/>
      <c s="378" t="str">
        <f>IF(INPUT_C_R_output!D64="","",INPUT_C_R_output!D64)</f>
        <v>V</v>
      </c>
      <c s="378" t="str">
        <f>IF(INPUT_C_R_output!E64="","",INPUT_C_R_output!E64)</f>
        <v>NO</v>
      </c>
      <c s="475">
        <f>IF(INPUT_C_R_output!F64="","",INPUT_C_R_output!F64)</f>
        <v>0.22</v>
      </c>
      <c s="378" t="str">
        <f>IF(INPUT_C_R_output!G64="","",INPUT_C_R_output!G64)</f>
        <v/>
      </c>
      <c s="378" t="str">
        <f>IF(INPUT_C_R_output!H64="","",INPUT_C_R_output!H64)</f>
        <v/>
      </c>
      <c s="378" t="str">
        <f>IF(INPUT_C_R_output!I64="","",INPUT_C_R_output!I64)</f>
        <v/>
      </c>
      <c s="31">
        <f>IF(INPUT_C_R_output!J64="","",INPUT_C_R_output!J64)</f>
        <v>707</v>
      </c>
      <c s="31">
        <f>IF(INPUT_C_R_output!K64="","",INPUT_C_R_output!K64)</f>
        <v>2829</v>
      </c>
      <c s="31">
        <f>IF(INPUT_C_R_output!L64="","",INPUT_C_R_output!L64)</f>
        <v>3183</v>
      </c>
      <c s="31">
        <f>IF(INPUT_C_R_output!M64="","",INPUT_C_R_output!M64)</f>
        <v>3537</v>
      </c>
      <c s="31">
        <f>IF(INPUT_C_R_output!N64="","",INPUT_C_R_output!N64)</f>
        <v>3890</v>
      </c>
      <c s="31" t="str">
        <f>IF(INPUT_C_R_output!O64="","",INPUT_C_R_output!O64)</f>
        <v/>
      </c>
      <c s="31" t="str">
        <f>IF(INPUT_C_R_output!P64="","",INPUT_C_R_output!P64)</f>
        <v/>
      </c>
      <c s="31" t="str">
        <f>IF(INPUT_C_R_output!Q64="","",INPUT_C_R_output!Q64)</f>
        <v/>
      </c>
      <c s="31" t="str">
        <f>IF(INPUT_C_R_output!R64="","",INPUT_C_R_output!R64)</f>
        <v/>
      </c>
      <c s="31" t="str">
        <f>IF(INPUT_C_R_output!S64="","",INPUT_C_R_output!S64)</f>
        <v/>
      </c>
      <c s="31" t="str">
        <f>IF(INPUT_C_R_output!T64="","",INPUT_C_R_output!T64)</f>
        <v/>
      </c>
      <c s="31" t="str">
        <f>IF(INPUT_C_R_output!U64="","",INPUT_C_R_output!U64)</f>
        <v/>
      </c>
      <c s="31" t="str">
        <f>IF(INPUT_C_R_output!V64="","",INPUT_C_R_output!V64)</f>
        <v/>
      </c>
      <c s="31" t="str">
        <f>IF(INPUT_C_R_output!W64="","",INPUT_C_R_output!W64)</f>
        <v/>
      </c>
      <c s="31" t="str">
        <f>IF(INPUT_C_R_output!X64="","",INPUT_C_R_output!X64)</f>
        <v/>
      </c>
      <c s="31" t="str">
        <f>IF(INPUT_C_R_output!Y64="","",INPUT_C_R_output!Y64)</f>
        <v/>
      </c>
      <c s="31" t="str">
        <f>IF(INPUT_C_R_output!Z64="","",INPUT_C_R_output!Z64)</f>
        <v/>
      </c>
      <c s="31" t="str">
        <f>IF(INPUT_C_R_output!AA64="","",INPUT_C_R_output!AA64)</f>
        <v/>
      </c>
      <c s="31" t="str">
        <f>IF(INPUT_C_R_output!AB64="","",INPUT_C_R_output!AB64)</f>
        <v/>
      </c>
      <c s="31" t="str">
        <f>IF(INPUT_C_R_output!AC64="","",INPUT_C_R_output!AC64)</f>
        <v/>
      </c>
      <c s="31" t="str">
        <f>IF(INPUT_C_R_output!AD64="","",INPUT_C_R_output!AD64)</f>
        <v/>
      </c>
      <c s="31" t="str">
        <f>IF(INPUT_C_R_output!AE64="","",INPUT_C_R_output!AE64)</f>
        <v/>
      </c>
      <c s="31" t="str">
        <f>IF(INPUT_C_R_output!AF64="","",INPUT_C_R_output!AF64)</f>
        <v/>
      </c>
      <c s="31" t="str">
        <f>IF(INPUT_C_R_output!AG64="","",INPUT_C_R_output!AG64)</f>
        <v/>
      </c>
      <c s="31" t="str">
        <f>IF(INPUT_C_R_output!AH64="","",INPUT_C_R_output!AH64)</f>
        <v/>
      </c>
      <c s="31" t="str">
        <f>IF(INPUT_C_R_output!AI64="","",INPUT_C_R_output!AI64)</f>
        <v/>
      </c>
      <c s="31" t="str">
        <f>IF(INPUT_C_R_output!AJ64="","",INPUT_C_R_output!AJ64)</f>
        <v/>
      </c>
      <c s="31" t="str">
        <f>IF(INPUT_C_R_output!AK64="","",INPUT_C_R_output!AK64)</f>
        <v/>
      </c>
      <c s="31" t="str">
        <f>IF(INPUT_C_R_output!AL64="","",INPUT_C_R_output!AL64)</f>
        <v/>
      </c>
      <c s="31" t="str">
        <f>IF(INPUT_C_R_output!AM64="","",INPUT_C_R_output!AM64)</f>
        <v/>
      </c>
      <c s="31" t="str">
        <f>IF(INPUT_C_R_output!AN64="","",INPUT_C_R_output!AN64)</f>
        <v/>
      </c>
      <c s="31" t="str">
        <f>IF(INPUT_C_R_output!AO64="","",INPUT_C_R_output!AO64)</f>
        <v/>
      </c>
      <c s="31" t="str">
        <f>IF(INPUT_C_R_output!AP64="","",INPUT_C_R_output!AP64)</f>
        <v/>
      </c>
      <c s="31" t="str">
        <f>IF(INPUT_C_R_output!AQ64="","",INPUT_C_R_output!AQ64)</f>
        <v/>
      </c>
      <c s="31" t="str">
        <f>IF(INPUT_C_R_output!AR64="","",INPUT_C_R_output!AR64)</f>
        <v/>
      </c>
      <c s="31" t="str">
        <f>IF(INPUT_C_R_output!AS64="","",INPUT_C_R_output!AS64)</f>
        <v/>
      </c>
      <c s="31" t="str">
        <f>IF(INPUT_C_R_output!AT64="","",INPUT_C_R_output!AT64)</f>
        <v/>
      </c>
      <c s="31" t="str">
        <f>IF(INPUT_C_R_output!AU64="","",INPUT_C_R_output!AU64)</f>
        <v/>
      </c>
      <c s="31" t="str">
        <f>IF(INPUT_C_R_output!AV64="","",INPUT_C_R_output!AV64)</f>
        <v/>
      </c>
      <c s="31" t="str">
        <f>IF(INPUT_C_R_output!AW64="","",INPUT_C_R_output!AW64)</f>
        <v/>
      </c>
      <c r="BF42" s="213"/>
      <c s="213"/>
    </row>
    <row ht="12.2" customHeight="1">
      <c r="B43" s="385" t="str">
        <f>IF(INPUT_C_R_output!C65="","",INPUT_C_R_output!C65)</f>
        <v>Manutenzioni</v>
      </c>
      <c s="262"/>
      <c s="378" t="str">
        <f>IF(INPUT_C_R_output!D65="","",INPUT_C_R_output!D65)</f>
        <v>Fisso</v>
      </c>
      <c s="378" t="str">
        <f>IF(INPUT_C_R_output!E65="","",INPUT_C_R_output!E65)</f>
        <v>NO</v>
      </c>
      <c s="475">
        <f>IF(INPUT_C_R_output!F65="","",INPUT_C_R_output!F65)</f>
        <v>0.22</v>
      </c>
      <c s="378" t="str">
        <f>IF(INPUT_C_R_output!G65="","",INPUT_C_R_output!G65)</f>
        <v/>
      </c>
      <c s="378" t="str">
        <f>IF(INPUT_C_R_output!H65="","",INPUT_C_R_output!H65)</f>
        <v/>
      </c>
      <c s="378" t="str">
        <f>IF(INPUT_C_R_output!I65="","",INPUT_C_R_output!I65)</f>
        <v/>
      </c>
      <c s="31">
        <f>IF(INPUT_C_R_output!J65="","",INPUT_C_R_output!J65)</f>
        <v>0</v>
      </c>
      <c s="31">
        <f>IF(INPUT_C_R_output!K65="","",INPUT_C_R_output!K65)</f>
        <v>500</v>
      </c>
      <c s="31">
        <f>IF(INPUT_C_R_output!L65="","",INPUT_C_R_output!L65)</f>
        <v>500</v>
      </c>
      <c s="31">
        <f>IF(INPUT_C_R_output!M65="","",INPUT_C_R_output!M65)</f>
        <v>1000</v>
      </c>
      <c s="31">
        <f>IF(INPUT_C_R_output!N65="","",INPUT_C_R_output!N65)</f>
        <v>1500</v>
      </c>
      <c s="31" t="str">
        <f>IF(INPUT_C_R_output!O65="","",INPUT_C_R_output!O65)</f>
        <v/>
      </c>
      <c s="31" t="str">
        <f>IF(INPUT_C_R_output!P65="","",INPUT_C_R_output!P65)</f>
        <v/>
      </c>
      <c s="31" t="str">
        <f>IF(INPUT_C_R_output!Q65="","",INPUT_C_R_output!Q65)</f>
        <v/>
      </c>
      <c s="31" t="str">
        <f>IF(INPUT_C_R_output!R65="","",INPUT_C_R_output!R65)</f>
        <v/>
      </c>
      <c s="31" t="str">
        <f>IF(INPUT_C_R_output!S65="","",INPUT_C_R_output!S65)</f>
        <v/>
      </c>
      <c s="31" t="str">
        <f>IF(INPUT_C_R_output!T65="","",INPUT_C_R_output!T65)</f>
        <v/>
      </c>
      <c s="31" t="str">
        <f>IF(INPUT_C_R_output!U65="","",INPUT_C_R_output!U65)</f>
        <v/>
      </c>
      <c s="31" t="str">
        <f>IF(INPUT_C_R_output!V65="","",INPUT_C_R_output!V65)</f>
        <v/>
      </c>
      <c s="31" t="str">
        <f>IF(INPUT_C_R_output!W65="","",INPUT_C_R_output!W65)</f>
        <v/>
      </c>
      <c s="31" t="str">
        <f>IF(INPUT_C_R_output!X65="","",INPUT_C_R_output!X65)</f>
        <v/>
      </c>
      <c s="31" t="str">
        <f>IF(INPUT_C_R_output!Y65="","",INPUT_C_R_output!Y65)</f>
        <v/>
      </c>
      <c s="31" t="str">
        <f>IF(INPUT_C_R_output!Z65="","",INPUT_C_R_output!Z65)</f>
        <v/>
      </c>
      <c s="31" t="str">
        <f>IF(INPUT_C_R_output!AA65="","",INPUT_C_R_output!AA65)</f>
        <v/>
      </c>
      <c s="31" t="str">
        <f>IF(INPUT_C_R_output!AB65="","",INPUT_C_R_output!AB65)</f>
        <v/>
      </c>
      <c s="31" t="str">
        <f>IF(INPUT_C_R_output!AC65="","",INPUT_C_R_output!AC65)</f>
        <v/>
      </c>
      <c s="31" t="str">
        <f>IF(INPUT_C_R_output!AD65="","",INPUT_C_R_output!AD65)</f>
        <v/>
      </c>
      <c s="31" t="str">
        <f>IF(INPUT_C_R_output!AE65="","",INPUT_C_R_output!AE65)</f>
        <v/>
      </c>
      <c s="31" t="str">
        <f>IF(INPUT_C_R_output!AF65="","",INPUT_C_R_output!AF65)</f>
        <v/>
      </c>
      <c s="31" t="str">
        <f>IF(INPUT_C_R_output!AG65="","",INPUT_C_R_output!AG65)</f>
        <v/>
      </c>
      <c s="31" t="str">
        <f>IF(INPUT_C_R_output!AH65="","",INPUT_C_R_output!AH65)</f>
        <v/>
      </c>
      <c s="31" t="str">
        <f>IF(INPUT_C_R_output!AI65="","",INPUT_C_R_output!AI65)</f>
        <v/>
      </c>
      <c s="31" t="str">
        <f>IF(INPUT_C_R_output!AJ65="","",INPUT_C_R_output!AJ65)</f>
        <v/>
      </c>
      <c s="31" t="str">
        <f>IF(INPUT_C_R_output!AK65="","",INPUT_C_R_output!AK65)</f>
        <v/>
      </c>
      <c s="31" t="str">
        <f>IF(INPUT_C_R_output!AL65="","",INPUT_C_R_output!AL65)</f>
        <v/>
      </c>
      <c s="31" t="str">
        <f>IF(INPUT_C_R_output!AM65="","",INPUT_C_R_output!AM65)</f>
        <v/>
      </c>
      <c s="31" t="str">
        <f>IF(INPUT_C_R_output!AN65="","",INPUT_C_R_output!AN65)</f>
        <v/>
      </c>
      <c s="31" t="str">
        <f>IF(INPUT_C_R_output!AO65="","",INPUT_C_R_output!AO65)</f>
        <v/>
      </c>
      <c s="31" t="str">
        <f>IF(INPUT_C_R_output!AP65="","",INPUT_C_R_output!AP65)</f>
        <v/>
      </c>
      <c s="31" t="str">
        <f>IF(INPUT_C_R_output!AQ65="","",INPUT_C_R_output!AQ65)</f>
        <v/>
      </c>
      <c s="31" t="str">
        <f>IF(INPUT_C_R_output!AR65="","",INPUT_C_R_output!AR65)</f>
        <v/>
      </c>
      <c s="31" t="str">
        <f>IF(INPUT_C_R_output!AS65="","",INPUT_C_R_output!AS65)</f>
        <v/>
      </c>
      <c s="31" t="str">
        <f>IF(INPUT_C_R_output!AT65="","",INPUT_C_R_output!AT65)</f>
        <v/>
      </c>
      <c s="31" t="str">
        <f>IF(INPUT_C_R_output!AU65="","",INPUT_C_R_output!AU65)</f>
        <v/>
      </c>
      <c s="31" t="str">
        <f>IF(INPUT_C_R_output!AV65="","",INPUT_C_R_output!AV65)</f>
        <v/>
      </c>
      <c s="31" t="str">
        <f>IF(INPUT_C_R_output!AW65="","",INPUT_C_R_output!AW65)</f>
        <v/>
      </c>
      <c r="BF43" s="213"/>
      <c s="213"/>
    </row>
    <row ht="12.2" customHeight="1">
      <c r="B44" s="385" t="str">
        <f>IF(INPUT_C_R_output!C66="","",INPUT_C_R_output!C66)</f>
        <v>TARI</v>
      </c>
      <c s="262"/>
      <c s="378" t="str">
        <f>IF(INPUT_C_R_output!D66="","",INPUT_C_R_output!D66)</f>
        <v>Fisso</v>
      </c>
      <c s="378" t="str">
        <f>IF(INPUT_C_R_output!E66="","",INPUT_C_R_output!E66)</f>
        <v>NO</v>
      </c>
      <c s="475">
        <f>IF(INPUT_C_R_output!F66="","",INPUT_C_R_output!F66)</f>
        <v>0</v>
      </c>
      <c s="378" t="str">
        <f>IF(INPUT_C_R_output!G66="","",INPUT_C_R_output!G66)</f>
        <v/>
      </c>
      <c s="378" t="str">
        <f>IF(INPUT_C_R_output!H66="","",INPUT_C_R_output!H66)</f>
        <v/>
      </c>
      <c s="378" t="str">
        <f>IF(INPUT_C_R_output!I66="","",INPUT_C_R_output!I66)</f>
        <v/>
      </c>
      <c s="31">
        <f>IF(INPUT_C_R_output!J66="","",INPUT_C_R_output!J66)</f>
        <v>250</v>
      </c>
      <c s="31">
        <f>IF(INPUT_C_R_output!K66="","",INPUT_C_R_output!K66)</f>
        <v>645</v>
      </c>
      <c s="31">
        <f>IF(INPUT_C_R_output!L66="","",INPUT_C_R_output!L66)</f>
        <v>645</v>
      </c>
      <c s="31">
        <f>IF(INPUT_C_R_output!M66="","",INPUT_C_R_output!M66)</f>
        <v>645</v>
      </c>
      <c s="31">
        <f>IF(INPUT_C_R_output!N66="","",INPUT_C_R_output!N66)</f>
        <v>645</v>
      </c>
      <c s="31" t="str">
        <f>IF(INPUT_C_R_output!O66="","",INPUT_C_R_output!O66)</f>
        <v/>
      </c>
      <c s="31" t="str">
        <f>IF(INPUT_C_R_output!P66="","",INPUT_C_R_output!P66)</f>
        <v/>
      </c>
      <c s="31" t="str">
        <f>IF(INPUT_C_R_output!Q66="","",INPUT_C_R_output!Q66)</f>
        <v/>
      </c>
      <c s="31" t="str">
        <f>IF(INPUT_C_R_output!R66="","",INPUT_C_R_output!R66)</f>
        <v/>
      </c>
      <c s="31" t="str">
        <f>IF(INPUT_C_R_output!S66="","",INPUT_C_R_output!S66)</f>
        <v/>
      </c>
      <c s="31" t="str">
        <f>IF(INPUT_C_R_output!T66="","",INPUT_C_R_output!T66)</f>
        <v/>
      </c>
      <c s="31" t="str">
        <f>IF(INPUT_C_R_output!U66="","",INPUT_C_R_output!U66)</f>
        <v/>
      </c>
      <c s="31" t="str">
        <f>IF(INPUT_C_R_output!V66="","",INPUT_C_R_output!V66)</f>
        <v/>
      </c>
      <c s="31" t="str">
        <f>IF(INPUT_C_R_output!W66="","",INPUT_C_R_output!W66)</f>
        <v/>
      </c>
      <c s="31" t="str">
        <f>IF(INPUT_C_R_output!X66="","",INPUT_C_R_output!X66)</f>
        <v/>
      </c>
      <c s="31" t="str">
        <f>IF(INPUT_C_R_output!Y66="","",INPUT_C_R_output!Y66)</f>
        <v/>
      </c>
      <c s="31" t="str">
        <f>IF(INPUT_C_R_output!Z66="","",INPUT_C_R_output!Z66)</f>
        <v/>
      </c>
      <c s="31" t="str">
        <f>IF(INPUT_C_R_output!AA66="","",INPUT_C_R_output!AA66)</f>
        <v/>
      </c>
      <c s="31" t="str">
        <f>IF(INPUT_C_R_output!AB66="","",INPUT_C_R_output!AB66)</f>
        <v/>
      </c>
      <c s="31" t="str">
        <f>IF(INPUT_C_R_output!AC66="","",INPUT_C_R_output!AC66)</f>
        <v/>
      </c>
      <c s="31" t="str">
        <f>IF(INPUT_C_R_output!AD66="","",INPUT_C_R_output!AD66)</f>
        <v/>
      </c>
      <c s="31" t="str">
        <f>IF(INPUT_C_R_output!AE66="","",INPUT_C_R_output!AE66)</f>
        <v/>
      </c>
      <c s="31" t="str">
        <f>IF(INPUT_C_R_output!AF66="","",INPUT_C_R_output!AF66)</f>
        <v/>
      </c>
      <c s="31" t="str">
        <f>IF(INPUT_C_R_output!AG66="","",INPUT_C_R_output!AG66)</f>
        <v/>
      </c>
      <c s="31" t="str">
        <f>IF(INPUT_C_R_output!AH66="","",INPUT_C_R_output!AH66)</f>
        <v/>
      </c>
      <c s="31" t="str">
        <f>IF(INPUT_C_R_output!AI66="","",INPUT_C_R_output!AI66)</f>
        <v/>
      </c>
      <c s="31" t="str">
        <f>IF(INPUT_C_R_output!AJ66="","",INPUT_C_R_output!AJ66)</f>
        <v/>
      </c>
      <c s="31" t="str">
        <f>IF(INPUT_C_R_output!AK66="","",INPUT_C_R_output!AK66)</f>
        <v/>
      </c>
      <c s="31" t="str">
        <f>IF(INPUT_C_R_output!AL66="","",INPUT_C_R_output!AL66)</f>
        <v/>
      </c>
      <c s="31" t="str">
        <f>IF(INPUT_C_R_output!AM66="","",INPUT_C_R_output!AM66)</f>
        <v/>
      </c>
      <c s="31" t="str">
        <f>IF(INPUT_C_R_output!AN66="","",INPUT_C_R_output!AN66)</f>
        <v/>
      </c>
      <c s="31" t="str">
        <f>IF(INPUT_C_R_output!AO66="","",INPUT_C_R_output!AO66)</f>
        <v/>
      </c>
      <c s="31" t="str">
        <f>IF(INPUT_C_R_output!AP66="","",INPUT_C_R_output!AP66)</f>
        <v/>
      </c>
      <c s="31" t="str">
        <f>IF(INPUT_C_R_output!AQ66="","",INPUT_C_R_output!AQ66)</f>
        <v/>
      </c>
      <c s="31" t="str">
        <f>IF(INPUT_C_R_output!AR66="","",INPUT_C_R_output!AR66)</f>
        <v/>
      </c>
      <c s="31" t="str">
        <f>IF(INPUT_C_R_output!AS66="","",INPUT_C_R_output!AS66)</f>
        <v/>
      </c>
      <c s="31" t="str">
        <f>IF(INPUT_C_R_output!AT66="","",INPUT_C_R_output!AT66)</f>
        <v/>
      </c>
      <c s="31" t="str">
        <f>IF(INPUT_C_R_output!AU66="","",INPUT_C_R_output!AU66)</f>
        <v/>
      </c>
      <c s="31" t="str">
        <f>IF(INPUT_C_R_output!AV66="","",INPUT_C_R_output!AV66)</f>
        <v/>
      </c>
      <c s="31" t="str">
        <f>IF(INPUT_C_R_output!AW66="","",INPUT_C_R_output!AW66)</f>
        <v/>
      </c>
      <c r="BF44" s="213"/>
      <c s="213"/>
    </row>
    <row ht="12.2" customHeight="1">
      <c r="B45" s="385" t="str">
        <f>IF(INPUT_C_R_output!C67="","",INPUT_C_R_output!C67)</f>
        <v>Costo messa a disposizione LOCALI</v>
      </c>
      <c s="262"/>
      <c s="378" t="str">
        <f>IF(INPUT_C_R_output!D67="","",INPUT_C_R_output!D67)</f>
        <v>Fisso</v>
      </c>
      <c s="378" t="str">
        <f>IF(INPUT_C_R_output!E67="","",INPUT_C_R_output!E67)</f>
        <v>NO</v>
      </c>
      <c s="475">
        <f>IF(INPUT_C_R_output!F67="","",INPUT_C_R_output!F67)</f>
        <v>0</v>
      </c>
      <c s="378" t="str">
        <f>IF(INPUT_C_R_output!G67="","",INPUT_C_R_output!G67)</f>
        <v/>
      </c>
      <c s="378" t="str">
        <f>IF(INPUT_C_R_output!H67="","",INPUT_C_R_output!H67)</f>
        <v/>
      </c>
      <c s="378" t="str">
        <f>IF(INPUT_C_R_output!I67="","",INPUT_C_R_output!I67)</f>
        <v/>
      </c>
      <c s="31">
        <f>IF(INPUT_C_R_output!J67="","",INPUT_C_R_output!J67)</f>
        <v>900</v>
      </c>
      <c s="31">
        <f>IF(INPUT_C_R_output!K67="","",INPUT_C_R_output!K67)</f>
        <v>3600</v>
      </c>
      <c s="31">
        <f>IF(INPUT_C_R_output!L67="","",INPUT_C_R_output!L67)</f>
        <v>3646</v>
      </c>
      <c s="31">
        <f>IF(INPUT_C_R_output!M67="","",INPUT_C_R_output!M67)</f>
        <v>3693</v>
      </c>
      <c s="31">
        <f>IF(INPUT_C_R_output!N67="","",INPUT_C_R_output!N67)</f>
        <v>3740</v>
      </c>
      <c s="31" t="str">
        <f>IF(INPUT_C_R_output!O67="","",INPUT_C_R_output!O67)</f>
        <v/>
      </c>
      <c s="31" t="str">
        <f>IF(INPUT_C_R_output!P67="","",INPUT_C_R_output!P67)</f>
        <v/>
      </c>
      <c s="31" t="str">
        <f>IF(INPUT_C_R_output!Q67="","",INPUT_C_R_output!Q67)</f>
        <v/>
      </c>
      <c s="31" t="str">
        <f>IF(INPUT_C_R_output!R67="","",INPUT_C_R_output!R67)</f>
        <v/>
      </c>
      <c s="31" t="str">
        <f>IF(INPUT_C_R_output!S67="","",INPUT_C_R_output!S67)</f>
        <v/>
      </c>
      <c s="31" t="str">
        <f>IF(INPUT_C_R_output!T67="","",INPUT_C_R_output!T67)</f>
        <v/>
      </c>
      <c s="31" t="str">
        <f>IF(INPUT_C_R_output!U67="","",INPUT_C_R_output!U67)</f>
        <v/>
      </c>
      <c s="31" t="str">
        <f>IF(INPUT_C_R_output!V67="","",INPUT_C_R_output!V67)</f>
        <v/>
      </c>
      <c s="31" t="str">
        <f>IF(INPUT_C_R_output!W67="","",INPUT_C_R_output!W67)</f>
        <v/>
      </c>
      <c s="31" t="str">
        <f>IF(INPUT_C_R_output!X67="","",INPUT_C_R_output!X67)</f>
        <v/>
      </c>
      <c s="31" t="str">
        <f>IF(INPUT_C_R_output!Y67="","",INPUT_C_R_output!Y67)</f>
        <v/>
      </c>
      <c s="31" t="str">
        <f>IF(INPUT_C_R_output!Z67="","",INPUT_C_R_output!Z67)</f>
        <v/>
      </c>
      <c s="31" t="str">
        <f>IF(INPUT_C_R_output!AA67="","",INPUT_C_R_output!AA67)</f>
        <v/>
      </c>
      <c s="31" t="str">
        <f>IF(INPUT_C_R_output!AB67="","",INPUT_C_R_output!AB67)</f>
        <v/>
      </c>
      <c s="31" t="str">
        <f>IF(INPUT_C_R_output!AC67="","",INPUT_C_R_output!AC67)</f>
        <v/>
      </c>
      <c s="31" t="str">
        <f>IF(INPUT_C_R_output!AD67="","",INPUT_C_R_output!AD67)</f>
        <v/>
      </c>
      <c s="31" t="str">
        <f>IF(INPUT_C_R_output!AE67="","",INPUT_C_R_output!AE67)</f>
        <v/>
      </c>
      <c s="31" t="str">
        <f>IF(INPUT_C_R_output!AF67="","",INPUT_C_R_output!AF67)</f>
        <v/>
      </c>
      <c s="31" t="str">
        <f>IF(INPUT_C_R_output!AG67="","",INPUT_C_R_output!AG67)</f>
        <v/>
      </c>
      <c s="31" t="str">
        <f>IF(INPUT_C_R_output!AH67="","",INPUT_C_R_output!AH67)</f>
        <v/>
      </c>
      <c s="31" t="str">
        <f>IF(INPUT_C_R_output!AI67="","",INPUT_C_R_output!AI67)</f>
        <v/>
      </c>
      <c s="31" t="str">
        <f>IF(INPUT_C_R_output!AJ67="","",INPUT_C_R_output!AJ67)</f>
        <v/>
      </c>
      <c s="31" t="str">
        <f>IF(INPUT_C_R_output!AK67="","",INPUT_C_R_output!AK67)</f>
        <v/>
      </c>
      <c s="31" t="str">
        <f>IF(INPUT_C_R_output!AL67="","",INPUT_C_R_output!AL67)</f>
        <v/>
      </c>
      <c s="31" t="str">
        <f>IF(INPUT_C_R_output!AM67="","",INPUT_C_R_output!AM67)</f>
        <v/>
      </c>
      <c s="31" t="str">
        <f>IF(INPUT_C_R_output!AN67="","",INPUT_C_R_output!AN67)</f>
        <v/>
      </c>
      <c s="31" t="str">
        <f>IF(INPUT_C_R_output!AO67="","",INPUT_C_R_output!AO67)</f>
        <v/>
      </c>
      <c s="31" t="str">
        <f>IF(INPUT_C_R_output!AP67="","",INPUT_C_R_output!AP67)</f>
        <v/>
      </c>
      <c s="31" t="str">
        <f>IF(INPUT_C_R_output!AQ67="","",INPUT_C_R_output!AQ67)</f>
        <v/>
      </c>
      <c s="31" t="str">
        <f>IF(INPUT_C_R_output!AR67="","",INPUT_C_R_output!AR67)</f>
        <v/>
      </c>
      <c s="31" t="str">
        <f>IF(INPUT_C_R_output!AS67="","",INPUT_C_R_output!AS67)</f>
        <v/>
      </c>
      <c s="31" t="str">
        <f>IF(INPUT_C_R_output!AT67="","",INPUT_C_R_output!AT67)</f>
        <v/>
      </c>
      <c s="31" t="str">
        <f>IF(INPUT_C_R_output!AU67="","",INPUT_C_R_output!AU67)</f>
        <v/>
      </c>
      <c s="31" t="str">
        <f>IF(INPUT_C_R_output!AV67="","",INPUT_C_R_output!AV67)</f>
        <v/>
      </c>
      <c s="31" t="str">
        <f>IF(INPUT_C_R_output!AW67="","",INPUT_C_R_output!AW67)</f>
        <v/>
      </c>
      <c r="BF45" s="213"/>
      <c s="213"/>
    </row>
    <row ht="12.2" customHeight="1">
      <c r="B46" s="385">
        <f>IF(INPUT_C_R_output!C68="","",INPUT_C_R_output!C68)</f>
        <v>0</v>
      </c>
      <c s="262"/>
      <c s="378">
        <f>IF(INPUT_C_R_output!D68="","",INPUT_C_R_output!D68)</f>
        <v>0</v>
      </c>
      <c s="378">
        <f>IF(INPUT_C_R_output!E68="","",INPUT_C_R_output!E68)</f>
        <v>0</v>
      </c>
      <c s="475" t="str">
        <f>IF(INPUT_C_R_output!F68="","",INPUT_C_R_output!F68)</f>
        <v/>
      </c>
      <c s="378" t="str">
        <f>IF(INPUT_C_R_output!G68="","",INPUT_C_R_output!G68)</f>
        <v/>
      </c>
      <c s="378" t="str">
        <f>IF(INPUT_C_R_output!H68="","",INPUT_C_R_output!H68)</f>
        <v/>
      </c>
      <c s="378" t="str">
        <f>IF(INPUT_C_R_output!I68="","",INPUT_C_R_output!I68)</f>
        <v/>
      </c>
      <c s="31" t="str">
        <f>IF(INPUT_C_R_output!J68="","",INPUT_C_R_output!J68)</f>
        <v/>
      </c>
      <c s="31" t="str">
        <f>IF(INPUT_C_R_output!K68="","",INPUT_C_R_output!K68)</f>
        <v/>
      </c>
      <c s="31" t="str">
        <f>IF(INPUT_C_R_output!L68="","",INPUT_C_R_output!L68)</f>
        <v/>
      </c>
      <c s="31" t="str">
        <f>IF(INPUT_C_R_output!M68="","",INPUT_C_R_output!M68)</f>
        <v/>
      </c>
      <c s="31" t="str">
        <f>IF(INPUT_C_R_output!N68="","",INPUT_C_R_output!N68)</f>
        <v/>
      </c>
      <c s="31" t="str">
        <f>IF(INPUT_C_R_output!O68="","",INPUT_C_R_output!O68)</f>
        <v/>
      </c>
      <c s="31" t="str">
        <f>IF(INPUT_C_R_output!P68="","",INPUT_C_R_output!P68)</f>
        <v/>
      </c>
      <c s="31" t="str">
        <f>IF(INPUT_C_R_output!Q68="","",INPUT_C_R_output!Q68)</f>
        <v/>
      </c>
      <c s="31" t="str">
        <f>IF(INPUT_C_R_output!R68="","",INPUT_C_R_output!R68)</f>
        <v/>
      </c>
      <c s="31" t="str">
        <f>IF(INPUT_C_R_output!S68="","",INPUT_C_R_output!S68)</f>
        <v/>
      </c>
      <c s="31" t="str">
        <f>IF(INPUT_C_R_output!T68="","",INPUT_C_R_output!T68)</f>
        <v/>
      </c>
      <c s="31" t="str">
        <f>IF(INPUT_C_R_output!U68="","",INPUT_C_R_output!U68)</f>
        <v/>
      </c>
      <c s="31" t="str">
        <f>IF(INPUT_C_R_output!V68="","",INPUT_C_R_output!V68)</f>
        <v/>
      </c>
      <c s="31" t="str">
        <f>IF(INPUT_C_R_output!W68="","",INPUT_C_R_output!W68)</f>
        <v/>
      </c>
      <c s="31" t="str">
        <f>IF(INPUT_C_R_output!X68="","",INPUT_C_R_output!X68)</f>
        <v/>
      </c>
      <c s="31" t="str">
        <f>IF(INPUT_C_R_output!Y68="","",INPUT_C_R_output!Y68)</f>
        <v/>
      </c>
      <c s="31" t="str">
        <f>IF(INPUT_C_R_output!Z68="","",INPUT_C_R_output!Z68)</f>
        <v/>
      </c>
      <c s="31" t="str">
        <f>IF(INPUT_C_R_output!AA68="","",INPUT_C_R_output!AA68)</f>
        <v/>
      </c>
      <c s="31" t="str">
        <f>IF(INPUT_C_R_output!AB68="","",INPUT_C_R_output!AB68)</f>
        <v/>
      </c>
      <c s="31" t="str">
        <f>IF(INPUT_C_R_output!AC68="","",INPUT_C_R_output!AC68)</f>
        <v/>
      </c>
      <c s="31" t="str">
        <f>IF(INPUT_C_R_output!AD68="","",INPUT_C_R_output!AD68)</f>
        <v/>
      </c>
      <c s="31" t="str">
        <f>IF(INPUT_C_R_output!AE68="","",INPUT_C_R_output!AE68)</f>
        <v/>
      </c>
      <c s="31" t="str">
        <f>IF(INPUT_C_R_output!AF68="","",INPUT_C_R_output!AF68)</f>
        <v/>
      </c>
      <c s="31" t="str">
        <f>IF(INPUT_C_R_output!AG68="","",INPUT_C_R_output!AG68)</f>
        <v/>
      </c>
      <c s="31" t="str">
        <f>IF(INPUT_C_R_output!AH68="","",INPUT_C_R_output!AH68)</f>
        <v/>
      </c>
      <c s="31" t="str">
        <f>IF(INPUT_C_R_output!AI68="","",INPUT_C_R_output!AI68)</f>
        <v/>
      </c>
      <c s="31" t="str">
        <f>IF(INPUT_C_R_output!AJ68="","",INPUT_C_R_output!AJ68)</f>
        <v/>
      </c>
      <c s="31" t="str">
        <f>IF(INPUT_C_R_output!AK68="","",INPUT_C_R_output!AK68)</f>
        <v/>
      </c>
      <c s="31" t="str">
        <f>IF(INPUT_C_R_output!AL68="","",INPUT_C_R_output!AL68)</f>
        <v/>
      </c>
      <c s="31" t="str">
        <f>IF(INPUT_C_R_output!AM68="","",INPUT_C_R_output!AM68)</f>
        <v/>
      </c>
      <c s="31" t="str">
        <f>IF(INPUT_C_R_output!AN68="","",INPUT_C_R_output!AN68)</f>
        <v/>
      </c>
      <c s="31" t="str">
        <f>IF(INPUT_C_R_output!AO68="","",INPUT_C_R_output!AO68)</f>
        <v/>
      </c>
      <c s="31" t="str">
        <f>IF(INPUT_C_R_output!AP68="","",INPUT_C_R_output!AP68)</f>
        <v/>
      </c>
      <c s="31" t="str">
        <f>IF(INPUT_C_R_output!AQ68="","",INPUT_C_R_output!AQ68)</f>
        <v/>
      </c>
      <c s="31" t="str">
        <f>IF(INPUT_C_R_output!AR68="","",INPUT_C_R_output!AR68)</f>
        <v/>
      </c>
      <c s="31" t="str">
        <f>IF(INPUT_C_R_output!AS68="","",INPUT_C_R_output!AS68)</f>
        <v/>
      </c>
      <c s="31" t="str">
        <f>IF(INPUT_C_R_output!AT68="","",INPUT_C_R_output!AT68)</f>
        <v/>
      </c>
      <c s="31" t="str">
        <f>IF(INPUT_C_R_output!AU68="","",INPUT_C_R_output!AU68)</f>
        <v/>
      </c>
      <c s="31" t="str">
        <f>IF(INPUT_C_R_output!AV68="","",INPUT_C_R_output!AV68)</f>
        <v/>
      </c>
      <c s="31" t="str">
        <f>IF(INPUT_C_R_output!AW68="","",INPUT_C_R_output!AW68)</f>
        <v/>
      </c>
      <c r="BF46" s="213"/>
      <c s="213"/>
    </row>
    <row ht="12.2" customHeight="1">
      <c r="B47" s="385">
        <f>IF(INPUT_C_R_output!C69="","",INPUT_C_R_output!C69)</f>
        <v>0</v>
      </c>
      <c s="262"/>
      <c s="378">
        <f>IF(INPUT_C_R_output!D69="","",INPUT_C_R_output!D69)</f>
        <v>0</v>
      </c>
      <c s="378">
        <f>IF(INPUT_C_R_output!E69="","",INPUT_C_R_output!E69)</f>
        <v>0</v>
      </c>
      <c s="475" t="str">
        <f>IF(INPUT_C_R_output!F69="","",INPUT_C_R_output!F69)</f>
        <v/>
      </c>
      <c s="378" t="str">
        <f>IF(INPUT_C_R_output!G69="","",INPUT_C_R_output!G69)</f>
        <v/>
      </c>
      <c s="378" t="str">
        <f>IF(INPUT_C_R_output!H69="","",INPUT_C_R_output!H69)</f>
        <v/>
      </c>
      <c s="378" t="str">
        <f>IF(INPUT_C_R_output!I69="","",INPUT_C_R_output!I69)</f>
        <v/>
      </c>
      <c s="31" t="str">
        <f>IF(INPUT_C_R_output!J69="","",INPUT_C_R_output!J69)</f>
        <v/>
      </c>
      <c s="31" t="str">
        <f>IF(INPUT_C_R_output!K69="","",INPUT_C_R_output!K69)</f>
        <v/>
      </c>
      <c s="31" t="str">
        <f>IF(INPUT_C_R_output!L69="","",INPUT_C_R_output!L69)</f>
        <v/>
      </c>
      <c s="31" t="str">
        <f>IF(INPUT_C_R_output!M69="","",INPUT_C_R_output!M69)</f>
        <v/>
      </c>
      <c s="31" t="str">
        <f>IF(INPUT_C_R_output!N69="","",INPUT_C_R_output!N69)</f>
        <v/>
      </c>
      <c s="31" t="str">
        <f>IF(INPUT_C_R_output!O69="","",INPUT_C_R_output!O69)</f>
        <v/>
      </c>
      <c s="31" t="str">
        <f>IF(INPUT_C_R_output!P69="","",INPUT_C_R_output!P69)</f>
        <v/>
      </c>
      <c s="31" t="str">
        <f>IF(INPUT_C_R_output!Q69="","",INPUT_C_R_output!Q69)</f>
        <v/>
      </c>
      <c s="31" t="str">
        <f>IF(INPUT_C_R_output!R69="","",INPUT_C_R_output!R69)</f>
        <v/>
      </c>
      <c s="31" t="str">
        <f>IF(INPUT_C_R_output!S69="","",INPUT_C_R_output!S69)</f>
        <v/>
      </c>
      <c s="31" t="str">
        <f>IF(INPUT_C_R_output!T69="","",INPUT_C_R_output!T69)</f>
        <v/>
      </c>
      <c s="31" t="str">
        <f>IF(INPUT_C_R_output!U69="","",INPUT_C_R_output!U69)</f>
        <v/>
      </c>
      <c s="31" t="str">
        <f>IF(INPUT_C_R_output!V69="","",INPUT_C_R_output!V69)</f>
        <v/>
      </c>
      <c s="31" t="str">
        <f>IF(INPUT_C_R_output!W69="","",INPUT_C_R_output!W69)</f>
        <v/>
      </c>
      <c s="31" t="str">
        <f>IF(INPUT_C_R_output!X69="","",INPUT_C_R_output!X69)</f>
        <v/>
      </c>
      <c s="31" t="str">
        <f>IF(INPUT_C_R_output!Y69="","",INPUT_C_R_output!Y69)</f>
        <v/>
      </c>
      <c s="31" t="str">
        <f>IF(INPUT_C_R_output!Z69="","",INPUT_C_R_output!Z69)</f>
        <v/>
      </c>
      <c s="31" t="str">
        <f>IF(INPUT_C_R_output!AA69="","",INPUT_C_R_output!AA69)</f>
        <v/>
      </c>
      <c s="31" t="str">
        <f>IF(INPUT_C_R_output!AB69="","",INPUT_C_R_output!AB69)</f>
        <v/>
      </c>
      <c s="31" t="str">
        <f>IF(INPUT_C_R_output!AC69="","",INPUT_C_R_output!AC69)</f>
        <v/>
      </c>
      <c s="31" t="str">
        <f>IF(INPUT_C_R_output!AD69="","",INPUT_C_R_output!AD69)</f>
        <v/>
      </c>
      <c s="31" t="str">
        <f>IF(INPUT_C_R_output!AE69="","",INPUT_C_R_output!AE69)</f>
        <v/>
      </c>
      <c s="31" t="str">
        <f>IF(INPUT_C_R_output!AF69="","",INPUT_C_R_output!AF69)</f>
        <v/>
      </c>
      <c s="31" t="str">
        <f>IF(INPUT_C_R_output!AG69="","",INPUT_C_R_output!AG69)</f>
        <v/>
      </c>
      <c s="31" t="str">
        <f>IF(INPUT_C_R_output!AH69="","",INPUT_C_R_output!AH69)</f>
        <v/>
      </c>
      <c s="31" t="str">
        <f>IF(INPUT_C_R_output!AI69="","",INPUT_C_R_output!AI69)</f>
        <v/>
      </c>
      <c s="31" t="str">
        <f>IF(INPUT_C_R_output!AJ69="","",INPUT_C_R_output!AJ69)</f>
        <v/>
      </c>
      <c s="31" t="str">
        <f>IF(INPUT_C_R_output!AK69="","",INPUT_C_R_output!AK69)</f>
        <v/>
      </c>
      <c s="31" t="str">
        <f>IF(INPUT_C_R_output!AL69="","",INPUT_C_R_output!AL69)</f>
        <v/>
      </c>
      <c s="31" t="str">
        <f>IF(INPUT_C_R_output!AM69="","",INPUT_C_R_output!AM69)</f>
        <v/>
      </c>
      <c s="31" t="str">
        <f>IF(INPUT_C_R_output!AN69="","",INPUT_C_R_output!AN69)</f>
        <v/>
      </c>
      <c s="31" t="str">
        <f>IF(INPUT_C_R_output!AO69="","",INPUT_C_R_output!AO69)</f>
        <v/>
      </c>
      <c s="31" t="str">
        <f>IF(INPUT_C_R_output!AP69="","",INPUT_C_R_output!AP69)</f>
        <v/>
      </c>
      <c s="31" t="str">
        <f>IF(INPUT_C_R_output!AQ69="","",INPUT_C_R_output!AQ69)</f>
        <v/>
      </c>
      <c s="31" t="str">
        <f>IF(INPUT_C_R_output!AR69="","",INPUT_C_R_output!AR69)</f>
        <v/>
      </c>
      <c s="31" t="str">
        <f>IF(INPUT_C_R_output!AS69="","",INPUT_C_R_output!AS69)</f>
        <v/>
      </c>
      <c s="31" t="str">
        <f>IF(INPUT_C_R_output!AT69="","",INPUT_C_R_output!AT69)</f>
        <v/>
      </c>
      <c s="31" t="str">
        <f>IF(INPUT_C_R_output!AU69="","",INPUT_C_R_output!AU69)</f>
        <v/>
      </c>
      <c s="31" t="str">
        <f>IF(INPUT_C_R_output!AV69="","",INPUT_C_R_output!AV69)</f>
        <v/>
      </c>
      <c s="31" t="str">
        <f>IF(INPUT_C_R_output!AW69="","",INPUT_C_R_output!AW69)</f>
        <v/>
      </c>
      <c r="BF47" s="213"/>
      <c s="213"/>
    </row>
    <row ht="12.2" customHeight="1">
      <c r="B48" s="385">
        <f>IF(INPUT_C_R_output!C70="","",INPUT_C_R_output!C70)</f>
        <v>0</v>
      </c>
      <c s="262"/>
      <c s="378">
        <f>IF(INPUT_C_R_output!D70="","",INPUT_C_R_output!D70)</f>
        <v>0</v>
      </c>
      <c s="378">
        <f>IF(INPUT_C_R_output!E70="","",INPUT_C_R_output!E70)</f>
        <v>0</v>
      </c>
      <c s="475" t="str">
        <f>IF(INPUT_C_R_output!F70="","",INPUT_C_R_output!F70)</f>
        <v/>
      </c>
      <c s="378" t="str">
        <f>IF(INPUT_C_R_output!G70="","",INPUT_C_R_output!G70)</f>
        <v/>
      </c>
      <c s="378" t="str">
        <f>IF(INPUT_C_R_output!H70="","",INPUT_C_R_output!H70)</f>
        <v/>
      </c>
      <c s="378" t="str">
        <f>IF(INPUT_C_R_output!I70="","",INPUT_C_R_output!I70)</f>
        <v/>
      </c>
      <c s="31" t="str">
        <f>IF(INPUT_C_R_output!J70="","",INPUT_C_R_output!J70)</f>
        <v/>
      </c>
      <c s="31" t="str">
        <f>IF(INPUT_C_R_output!K70="","",INPUT_C_R_output!K70)</f>
        <v/>
      </c>
      <c s="31" t="str">
        <f>IF(INPUT_C_R_output!L70="","",INPUT_C_R_output!L70)</f>
        <v/>
      </c>
      <c s="31" t="str">
        <f>IF(INPUT_C_R_output!M70="","",INPUT_C_R_output!M70)</f>
        <v/>
      </c>
      <c s="31" t="str">
        <f>IF(INPUT_C_R_output!N70="","",INPUT_C_R_output!N70)</f>
        <v/>
      </c>
      <c s="31" t="str">
        <f>IF(INPUT_C_R_output!O70="","",INPUT_C_R_output!O70)</f>
        <v/>
      </c>
      <c s="31" t="str">
        <f>IF(INPUT_C_R_output!P70="","",INPUT_C_R_output!P70)</f>
        <v/>
      </c>
      <c s="31" t="str">
        <f>IF(INPUT_C_R_output!Q70="","",INPUT_C_R_output!Q70)</f>
        <v/>
      </c>
      <c s="31" t="str">
        <f>IF(INPUT_C_R_output!R70="","",INPUT_C_R_output!R70)</f>
        <v/>
      </c>
      <c s="31" t="str">
        <f>IF(INPUT_C_R_output!S70="","",INPUT_C_R_output!S70)</f>
        <v/>
      </c>
      <c s="31" t="str">
        <f>IF(INPUT_C_R_output!T70="","",INPUT_C_R_output!T70)</f>
        <v/>
      </c>
      <c s="31" t="str">
        <f>IF(INPUT_C_R_output!U70="","",INPUT_C_R_output!U70)</f>
        <v/>
      </c>
      <c s="31" t="str">
        <f>IF(INPUT_C_R_output!V70="","",INPUT_C_R_output!V70)</f>
        <v/>
      </c>
      <c s="31" t="str">
        <f>IF(INPUT_C_R_output!W70="","",INPUT_C_R_output!W70)</f>
        <v/>
      </c>
      <c s="31" t="str">
        <f>IF(INPUT_C_R_output!X70="","",INPUT_C_R_output!X70)</f>
        <v/>
      </c>
      <c s="31" t="str">
        <f>IF(INPUT_C_R_output!Y70="","",INPUT_C_R_output!Y70)</f>
        <v/>
      </c>
      <c s="31" t="str">
        <f>IF(INPUT_C_R_output!Z70="","",INPUT_C_R_output!Z70)</f>
        <v/>
      </c>
      <c s="31" t="str">
        <f>IF(INPUT_C_R_output!AA70="","",INPUT_C_R_output!AA70)</f>
        <v/>
      </c>
      <c s="31" t="str">
        <f>IF(INPUT_C_R_output!AB70="","",INPUT_C_R_output!AB70)</f>
        <v/>
      </c>
      <c s="31" t="str">
        <f>IF(INPUT_C_R_output!AC70="","",INPUT_C_R_output!AC70)</f>
        <v/>
      </c>
      <c s="31" t="str">
        <f>IF(INPUT_C_R_output!AD70="","",INPUT_C_R_output!AD70)</f>
        <v/>
      </c>
      <c s="31" t="str">
        <f>IF(INPUT_C_R_output!AE70="","",INPUT_C_R_output!AE70)</f>
        <v/>
      </c>
      <c s="31" t="str">
        <f>IF(INPUT_C_R_output!AF70="","",INPUT_C_R_output!AF70)</f>
        <v/>
      </c>
      <c s="31" t="str">
        <f>IF(INPUT_C_R_output!AG70="","",INPUT_C_R_output!AG70)</f>
        <v/>
      </c>
      <c s="31" t="str">
        <f>IF(INPUT_C_R_output!AH70="","",INPUT_C_R_output!AH70)</f>
        <v/>
      </c>
      <c s="31" t="str">
        <f>IF(INPUT_C_R_output!AI70="","",INPUT_C_R_output!AI70)</f>
        <v/>
      </c>
      <c s="31" t="str">
        <f>IF(INPUT_C_R_output!AJ70="","",INPUT_C_R_output!AJ70)</f>
        <v/>
      </c>
      <c s="31" t="str">
        <f>IF(INPUT_C_R_output!AK70="","",INPUT_C_R_output!AK70)</f>
        <v/>
      </c>
      <c s="31" t="str">
        <f>IF(INPUT_C_R_output!AL70="","",INPUT_C_R_output!AL70)</f>
        <v/>
      </c>
      <c s="31" t="str">
        <f>IF(INPUT_C_R_output!AM70="","",INPUT_C_R_output!AM70)</f>
        <v/>
      </c>
      <c s="31" t="str">
        <f>IF(INPUT_C_R_output!AN70="","",INPUT_C_R_output!AN70)</f>
        <v/>
      </c>
      <c s="31" t="str">
        <f>IF(INPUT_C_R_output!AO70="","",INPUT_C_R_output!AO70)</f>
        <v/>
      </c>
      <c s="31" t="str">
        <f>IF(INPUT_C_R_output!AP70="","",INPUT_C_R_output!AP70)</f>
        <v/>
      </c>
      <c s="31" t="str">
        <f>IF(INPUT_C_R_output!AQ70="","",INPUT_C_R_output!AQ70)</f>
        <v/>
      </c>
      <c s="31" t="str">
        <f>IF(INPUT_C_R_output!AR70="","",INPUT_C_R_output!AR70)</f>
        <v/>
      </c>
      <c s="31" t="str">
        <f>IF(INPUT_C_R_output!AS70="","",INPUT_C_R_output!AS70)</f>
        <v/>
      </c>
      <c s="31" t="str">
        <f>IF(INPUT_C_R_output!AT70="","",INPUT_C_R_output!AT70)</f>
        <v/>
      </c>
      <c s="31" t="str">
        <f>IF(INPUT_C_R_output!AU70="","",INPUT_C_R_output!AU70)</f>
        <v/>
      </c>
      <c s="31" t="str">
        <f>IF(INPUT_C_R_output!AV70="","",INPUT_C_R_output!AV70)</f>
        <v/>
      </c>
      <c s="31" t="str">
        <f>IF(INPUT_C_R_output!AW70="","",INPUT_C_R_output!AW70)</f>
        <v/>
      </c>
      <c r="BF48" s="213"/>
      <c s="213"/>
    </row>
    <row ht="12.2" customHeight="1">
      <c r="B49" s="385">
        <f>IF(INPUT_C_R_output!C71="","",INPUT_C_R_output!C71)</f>
        <v>0</v>
      </c>
      <c s="262"/>
      <c s="378">
        <f>IF(INPUT_C_R_output!D71="","",INPUT_C_R_output!D71)</f>
        <v>0</v>
      </c>
      <c s="378">
        <f>IF(INPUT_C_R_output!E71="","",INPUT_C_R_output!E71)</f>
        <v>0</v>
      </c>
      <c s="475" t="str">
        <f>IF(INPUT_C_R_output!F71="","",INPUT_C_R_output!F71)</f>
        <v/>
      </c>
      <c s="378" t="str">
        <f>IF(INPUT_C_R_output!G71="","",INPUT_C_R_output!G71)</f>
        <v/>
      </c>
      <c s="378" t="str">
        <f>IF(INPUT_C_R_output!H71="","",INPUT_C_R_output!H71)</f>
        <v/>
      </c>
      <c s="378" t="str">
        <f>IF(INPUT_C_R_output!I71="","",INPUT_C_R_output!I71)</f>
        <v/>
      </c>
      <c s="31" t="str">
        <f>IF(INPUT_C_R_output!J71="","",INPUT_C_R_output!J71)</f>
        <v/>
      </c>
      <c s="31" t="str">
        <f>IF(INPUT_C_R_output!K71="","",INPUT_C_R_output!K71)</f>
        <v/>
      </c>
      <c s="31" t="str">
        <f>IF(INPUT_C_R_output!L71="","",INPUT_C_R_output!L71)</f>
        <v/>
      </c>
      <c s="31" t="str">
        <f>IF(INPUT_C_R_output!M71="","",INPUT_C_R_output!M71)</f>
        <v/>
      </c>
      <c s="31" t="str">
        <f>IF(INPUT_C_R_output!N71="","",INPUT_C_R_output!N71)</f>
        <v/>
      </c>
      <c s="31" t="str">
        <f>IF(INPUT_C_R_output!O71="","",INPUT_C_R_output!O71)</f>
        <v/>
      </c>
      <c s="31" t="str">
        <f>IF(INPUT_C_R_output!P71="","",INPUT_C_R_output!P71)</f>
        <v/>
      </c>
      <c s="31" t="str">
        <f>IF(INPUT_C_R_output!Q71="","",INPUT_C_R_output!Q71)</f>
        <v/>
      </c>
      <c s="31" t="str">
        <f>IF(INPUT_C_R_output!R71="","",INPUT_C_R_output!R71)</f>
        <v/>
      </c>
      <c s="31" t="str">
        <f>IF(INPUT_C_R_output!S71="","",INPUT_C_R_output!S71)</f>
        <v/>
      </c>
      <c s="31" t="str">
        <f>IF(INPUT_C_R_output!T71="","",INPUT_C_R_output!T71)</f>
        <v/>
      </c>
      <c s="31" t="str">
        <f>IF(INPUT_C_R_output!U71="","",INPUT_C_R_output!U71)</f>
        <v/>
      </c>
      <c s="31" t="str">
        <f>IF(INPUT_C_R_output!V71="","",INPUT_C_R_output!V71)</f>
        <v/>
      </c>
      <c s="31" t="str">
        <f>IF(INPUT_C_R_output!W71="","",INPUT_C_R_output!W71)</f>
        <v/>
      </c>
      <c s="31" t="str">
        <f>IF(INPUT_C_R_output!X71="","",INPUT_C_R_output!X71)</f>
        <v/>
      </c>
      <c s="31" t="str">
        <f>IF(INPUT_C_R_output!Y71="","",INPUT_C_R_output!Y71)</f>
        <v/>
      </c>
      <c s="31" t="str">
        <f>IF(INPUT_C_R_output!Z71="","",INPUT_C_R_output!Z71)</f>
        <v/>
      </c>
      <c s="31" t="str">
        <f>IF(INPUT_C_R_output!AA71="","",INPUT_C_R_output!AA71)</f>
        <v/>
      </c>
      <c s="31" t="str">
        <f>IF(INPUT_C_R_output!AB71="","",INPUT_C_R_output!AB71)</f>
        <v/>
      </c>
      <c s="31" t="str">
        <f>IF(INPUT_C_R_output!AC71="","",INPUT_C_R_output!AC71)</f>
        <v/>
      </c>
      <c s="31" t="str">
        <f>IF(INPUT_C_R_output!AD71="","",INPUT_C_R_output!AD71)</f>
        <v/>
      </c>
      <c s="31" t="str">
        <f>IF(INPUT_C_R_output!AE71="","",INPUT_C_R_output!AE71)</f>
        <v/>
      </c>
      <c s="31" t="str">
        <f>IF(INPUT_C_R_output!AF71="","",INPUT_C_R_output!AF71)</f>
        <v/>
      </c>
      <c s="31" t="str">
        <f>IF(INPUT_C_R_output!AG71="","",INPUT_C_R_output!AG71)</f>
        <v/>
      </c>
      <c s="31" t="str">
        <f>IF(INPUT_C_R_output!AH71="","",INPUT_C_R_output!AH71)</f>
        <v/>
      </c>
      <c s="31" t="str">
        <f>IF(INPUT_C_R_output!AI71="","",INPUT_C_R_output!AI71)</f>
        <v/>
      </c>
      <c s="31" t="str">
        <f>IF(INPUT_C_R_output!AJ71="","",INPUT_C_R_output!AJ71)</f>
        <v/>
      </c>
      <c s="31" t="str">
        <f>IF(INPUT_C_R_output!AK71="","",INPUT_C_R_output!AK71)</f>
        <v/>
      </c>
      <c s="31" t="str">
        <f>IF(INPUT_C_R_output!AL71="","",INPUT_C_R_output!AL71)</f>
        <v/>
      </c>
      <c s="31" t="str">
        <f>IF(INPUT_C_R_output!AM71="","",INPUT_C_R_output!AM71)</f>
        <v/>
      </c>
      <c s="31" t="str">
        <f>IF(INPUT_C_R_output!AN71="","",INPUT_C_R_output!AN71)</f>
        <v/>
      </c>
      <c s="31" t="str">
        <f>IF(INPUT_C_R_output!AO71="","",INPUT_C_R_output!AO71)</f>
        <v/>
      </c>
      <c s="31" t="str">
        <f>IF(INPUT_C_R_output!AP71="","",INPUT_C_R_output!AP71)</f>
        <v/>
      </c>
      <c s="31" t="str">
        <f>IF(INPUT_C_R_output!AQ71="","",INPUT_C_R_output!AQ71)</f>
        <v/>
      </c>
      <c s="31" t="str">
        <f>IF(INPUT_C_R_output!AR71="","",INPUT_C_R_output!AR71)</f>
        <v/>
      </c>
      <c s="31" t="str">
        <f>IF(INPUT_C_R_output!AS71="","",INPUT_C_R_output!AS71)</f>
        <v/>
      </c>
      <c s="31" t="str">
        <f>IF(INPUT_C_R_output!AT71="","",INPUT_C_R_output!AT71)</f>
        <v/>
      </c>
      <c s="31" t="str">
        <f>IF(INPUT_C_R_output!AU71="","",INPUT_C_R_output!AU71)</f>
        <v/>
      </c>
      <c s="31" t="str">
        <f>IF(INPUT_C_R_output!AV71="","",INPUT_C_R_output!AV71)</f>
        <v/>
      </c>
      <c s="31" t="str">
        <f>IF(INPUT_C_R_output!AW71="","",INPUT_C_R_output!AW71)</f>
        <v/>
      </c>
      <c r="BF49" s="213"/>
      <c s="213"/>
    </row>
    <row ht="13.7" customHeight="1" thickBot="1">
      <c r="B50" s="289" t="str">
        <f>IF(B41="","","TOTALE COSTI DI STABILIMENTO")</f>
        <v>TOTALE COSTI DI STABILIMENTO</v>
      </c>
      <c s="262"/>
      <c r="E50"/>
      <c s="73"/>
      <c r="J50" s="9">
        <f t="shared" si="3" ref="J50:AW50">IF(J41="","",SUM(J42:J49))</f>
        <v>1857</v>
      </c>
      <c s="9">
        <f t="shared" si="3"/>
        <v>7574</v>
      </c>
      <c s="9">
        <f t="shared" si="3"/>
        <v>7974</v>
      </c>
      <c s="9">
        <f t="shared" si="3"/>
        <v>8875</v>
      </c>
      <c s="9">
        <f t="shared" si="3"/>
        <v>9775</v>
      </c>
      <c s="9">
        <f t="shared" si="3"/>
        <v>0</v>
      </c>
      <c s="9">
        <f t="shared" si="3"/>
        <v>0</v>
      </c>
      <c s="9">
        <f t="shared" si="3"/>
        <v>0</v>
      </c>
      <c s="9">
        <f t="shared" si="3"/>
        <v>0</v>
      </c>
      <c s="9">
        <f t="shared" si="3"/>
        <v>0</v>
      </c>
      <c s="9">
        <f t="shared" si="3"/>
        <v>0</v>
      </c>
      <c s="9">
        <f t="shared" si="3"/>
        <v>0</v>
      </c>
      <c s="9">
        <f t="shared" si="3"/>
        <v>0</v>
      </c>
      <c s="9">
        <f t="shared" si="3"/>
        <v>0</v>
      </c>
      <c s="9">
        <f t="shared" si="3"/>
        <v>0</v>
      </c>
      <c s="9">
        <f t="shared" si="3"/>
        <v>0</v>
      </c>
      <c s="9">
        <f t="shared" si="3"/>
        <v>0</v>
      </c>
      <c s="9">
        <f t="shared" si="3"/>
        <v>0</v>
      </c>
      <c s="9">
        <f t="shared" si="3"/>
        <v>0</v>
      </c>
      <c s="9">
        <f t="shared" si="3"/>
        <v>0</v>
      </c>
      <c s="9">
        <f t="shared" si="3"/>
        <v>0</v>
      </c>
      <c s="9">
        <f t="shared" si="3"/>
        <v>0</v>
      </c>
      <c s="9">
        <f t="shared" si="3"/>
        <v>0</v>
      </c>
      <c s="9">
        <f t="shared" si="3"/>
        <v>0</v>
      </c>
      <c s="9">
        <f t="shared" si="3"/>
        <v>0</v>
      </c>
      <c s="9" t="str">
        <f t="shared" si="3"/>
        <v/>
      </c>
      <c s="9" t="str">
        <f t="shared" si="3"/>
        <v/>
      </c>
      <c s="9" t="str">
        <f t="shared" si="3"/>
        <v/>
      </c>
      <c s="9" t="str">
        <f t="shared" si="3"/>
        <v/>
      </c>
      <c s="9" t="str">
        <f t="shared" si="3"/>
        <v/>
      </c>
      <c s="9" t="str">
        <f t="shared" si="3"/>
        <v/>
      </c>
      <c s="9" t="str">
        <f t="shared" si="3"/>
        <v/>
      </c>
      <c s="9" t="str">
        <f t="shared" si="3"/>
        <v/>
      </c>
      <c s="9" t="str">
        <f t="shared" si="3"/>
        <v/>
      </c>
      <c s="9" t="str">
        <f t="shared" si="3"/>
        <v/>
      </c>
      <c s="9" t="str">
        <f t="shared" si="3"/>
        <v/>
      </c>
      <c s="9" t="str">
        <f t="shared" si="3"/>
        <v/>
      </c>
      <c s="9" t="str">
        <f t="shared" si="3"/>
        <v/>
      </c>
      <c s="9" t="str">
        <f t="shared" si="3"/>
        <v/>
      </c>
      <c s="9" t="str">
        <f t="shared" si="3"/>
        <v/>
      </c>
      <c r="BF50"/>
      <c/>
    </row>
    <row ht="13.7" customHeight="1" customFormat="1">
      <c r="G51" s="306"/>
      <c s="306"/>
      <c s="306"/>
    </row>
    <row ht="24.75" customHeight="1">
      <c r="B52" s="342" t="str">
        <f>IF(B28="","","Spese di vendita")</f>
        <v>Spese di vendita</v>
      </c>
      <c s="262"/>
      <c s="168" t="str">
        <f t="shared" si="4" ref="D52:AW52">IF(D41="","",D41)</f>
        <v>Fisso/variabile</v>
      </c>
      <c s="168" t="str">
        <f t="shared" si="4"/>
        <v>Stagionalità</v>
      </c>
      <c s="168" t="str">
        <f t="shared" si="4"/>
        <v>Aliquota IVA</v>
      </c>
      <c s="40" t="str">
        <f t="shared" si="4"/>
        <v>GG Pagamento2026</v>
      </c>
      <c s="40" t="str">
        <f t="shared" si="4"/>
        <v>GG Pagamento2027</v>
      </c>
      <c s="40" t="str">
        <f t="shared" si="4"/>
        <v>GG Pagamento2028</v>
      </c>
      <c s="7">
        <f t="shared" si="4"/>
        <v>2026</v>
      </c>
      <c s="7">
        <f t="shared" si="4"/>
        <v>2027</v>
      </c>
      <c s="7">
        <f t="shared" si="4"/>
        <v>2028</v>
      </c>
      <c s="7">
        <f t="shared" si="4"/>
        <v>2029</v>
      </c>
      <c s="7">
        <f t="shared" si="4"/>
        <v>2030</v>
      </c>
      <c s="7">
        <f t="shared" si="4"/>
        <v>2031</v>
      </c>
      <c s="7">
        <f t="shared" si="4"/>
        <v>2032</v>
      </c>
      <c s="7">
        <f t="shared" si="4"/>
        <v>2033</v>
      </c>
      <c s="7">
        <f t="shared" si="4"/>
        <v>2034</v>
      </c>
      <c s="7">
        <f t="shared" si="4"/>
        <v>2035</v>
      </c>
      <c s="7">
        <f t="shared" si="4"/>
        <v>2036</v>
      </c>
      <c s="7">
        <f t="shared" si="4"/>
        <v>2037</v>
      </c>
      <c s="7">
        <f t="shared" si="4"/>
        <v>2038</v>
      </c>
      <c s="7">
        <f t="shared" si="4"/>
        <v>2039</v>
      </c>
      <c s="7">
        <f t="shared" si="4"/>
        <v>2040</v>
      </c>
      <c s="7">
        <f t="shared" si="4"/>
        <v>2041</v>
      </c>
      <c s="7">
        <f t="shared" si="4"/>
        <v>2042</v>
      </c>
      <c s="7">
        <f t="shared" si="4"/>
        <v>2043</v>
      </c>
      <c s="7">
        <f t="shared" si="4"/>
        <v>2044</v>
      </c>
      <c s="7">
        <f t="shared" si="4"/>
        <v>2045</v>
      </c>
      <c s="7">
        <f t="shared" si="4"/>
        <v>2046</v>
      </c>
      <c s="7">
        <f t="shared" si="4"/>
        <v>2047</v>
      </c>
      <c s="7">
        <f t="shared" si="4"/>
        <v>2048</v>
      </c>
      <c s="7">
        <f t="shared" si="4"/>
        <v>2049</v>
      </c>
      <c s="7">
        <f t="shared" si="4"/>
        <v>2050</v>
      </c>
      <c s="7" t="str">
        <f t="shared" si="4"/>
        <v/>
      </c>
      <c s="7" t="str">
        <f t="shared" si="4"/>
        <v/>
      </c>
      <c s="7" t="str">
        <f t="shared" si="4"/>
        <v/>
      </c>
      <c s="7" t="str">
        <f t="shared" si="4"/>
        <v/>
      </c>
      <c s="7" t="str">
        <f t="shared" si="4"/>
        <v/>
      </c>
      <c s="7" t="str">
        <f t="shared" si="4"/>
        <v/>
      </c>
      <c s="7" t="str">
        <f t="shared" si="4"/>
        <v/>
      </c>
      <c s="7" t="str">
        <f t="shared" si="4"/>
        <v/>
      </c>
      <c s="7" t="str">
        <f t="shared" si="4"/>
        <v/>
      </c>
      <c s="7" t="str">
        <f t="shared" si="4"/>
        <v/>
      </c>
      <c s="7" t="str">
        <f t="shared" si="4"/>
        <v/>
      </c>
      <c s="7" t="str">
        <f t="shared" si="4"/>
        <v/>
      </c>
      <c s="7" t="str">
        <f t="shared" si="4"/>
        <v/>
      </c>
      <c s="7" t="str">
        <f t="shared" si="4"/>
        <v/>
      </c>
      <c s="7" t="str">
        <f t="shared" si="4"/>
        <v/>
      </c>
      <c r="BF52"/>
      <c/>
    </row>
    <row ht="12.2" customHeight="1">
      <c r="B53" s="385">
        <f>IF(INPUT_C_R_output!C95="","",INPUT_C_R_output!C95)</f>
        <v>0</v>
      </c>
      <c s="262"/>
      <c s="378">
        <f>IF(INPUT_C_R_output!D95="","",INPUT_C_R_output!D95)</f>
        <v>0</v>
      </c>
      <c s="334">
        <f>IF(INPUT_C_R_output!E95="","",INPUT_C_R_output!E95)</f>
        <v>0</v>
      </c>
      <c s="475" t="str">
        <f>IF(INPUT_C_R_output!F95="","",INPUT_C_R_output!F95)</f>
        <v/>
      </c>
      <c s="31" t="str">
        <f>IF(INPUT_C_R_output!G95="","",INPUT_C_R_output!G95)</f>
        <v/>
      </c>
      <c s="31" t="str">
        <f>IF(INPUT_C_R_output!H95="","",INPUT_C_R_output!H95)</f>
        <v/>
      </c>
      <c s="31" t="str">
        <f>IF(INPUT_C_R_output!I95="","",INPUT_C_R_output!I95)</f>
        <v/>
      </c>
      <c s="31" t="str">
        <f>IF(INPUT_C_R_output!J95="","",INPUT_C_R_output!J95)</f>
        <v/>
      </c>
      <c s="31" t="str">
        <f>IF(INPUT_C_R_output!K95="","",INPUT_C_R_output!K95)</f>
        <v/>
      </c>
      <c s="31" t="str">
        <f>IF(INPUT_C_R_output!L95="","",INPUT_C_R_output!L95)</f>
        <v/>
      </c>
      <c s="31" t="str">
        <f>IF(INPUT_C_R_output!M95="","",INPUT_C_R_output!M95)</f>
        <v/>
      </c>
      <c s="31" t="str">
        <f>IF(INPUT_C_R_output!N95="","",INPUT_C_R_output!N95)</f>
        <v/>
      </c>
      <c s="31" t="str">
        <f>IF(INPUT_C_R_output!O95="","",INPUT_C_R_output!O95)</f>
        <v/>
      </c>
      <c s="31" t="str">
        <f>IF(INPUT_C_R_output!P95="","",INPUT_C_R_output!P95)</f>
        <v/>
      </c>
      <c s="31" t="str">
        <f>IF(INPUT_C_R_output!Q95="","",INPUT_C_R_output!Q95)</f>
        <v/>
      </c>
      <c s="31" t="str">
        <f>IF(INPUT_C_R_output!R95="","",INPUT_C_R_output!R95)</f>
        <v/>
      </c>
      <c s="31" t="str">
        <f>IF(INPUT_C_R_output!S95="","",INPUT_C_R_output!S95)</f>
        <v/>
      </c>
      <c s="31" t="str">
        <f>IF(INPUT_C_R_output!T95="","",INPUT_C_R_output!T95)</f>
        <v/>
      </c>
      <c s="31" t="str">
        <f>IF(INPUT_C_R_output!U95="","",INPUT_C_R_output!U95)</f>
        <v/>
      </c>
      <c s="31" t="str">
        <f>IF(INPUT_C_R_output!V95="","",INPUT_C_R_output!V95)</f>
        <v/>
      </c>
      <c s="31" t="str">
        <f>IF(INPUT_C_R_output!W95="","",INPUT_C_R_output!W95)</f>
        <v/>
      </c>
      <c s="31" t="str">
        <f>IF(INPUT_C_R_output!X95="","",INPUT_C_R_output!X95)</f>
        <v/>
      </c>
      <c s="31" t="str">
        <f>IF(INPUT_C_R_output!Y95="","",INPUT_C_R_output!Y95)</f>
        <v/>
      </c>
      <c s="31" t="str">
        <f>IF(INPUT_C_R_output!Z95="","",INPUT_C_R_output!Z95)</f>
        <v/>
      </c>
      <c s="31" t="str">
        <f>IF(INPUT_C_R_output!AA95="","",INPUT_C_R_output!AA95)</f>
        <v/>
      </c>
      <c s="31" t="str">
        <f>IF(INPUT_C_R_output!AB95="","",INPUT_C_R_output!AB95)</f>
        <v/>
      </c>
      <c s="31" t="str">
        <f>IF(INPUT_C_R_output!AC95="","",INPUT_C_R_output!AC95)</f>
        <v/>
      </c>
      <c s="31" t="str">
        <f>IF(INPUT_C_R_output!AD95="","",INPUT_C_R_output!AD95)</f>
        <v/>
      </c>
      <c s="31" t="str">
        <f>IF(INPUT_C_R_output!AE95="","",INPUT_C_R_output!AE95)</f>
        <v/>
      </c>
      <c s="31" t="str">
        <f>IF(INPUT_C_R_output!AF95="","",INPUT_C_R_output!AF95)</f>
        <v/>
      </c>
      <c s="31" t="str">
        <f>IF(INPUT_C_R_output!AG95="","",INPUT_C_R_output!AG95)</f>
        <v/>
      </c>
      <c s="31" t="str">
        <f>IF(INPUT_C_R_output!AH95="","",INPUT_C_R_output!AH95)</f>
        <v/>
      </c>
      <c s="31" t="str">
        <f>IF(INPUT_C_R_output!AI95="","",INPUT_C_R_output!AI95)</f>
        <v/>
      </c>
      <c s="31" t="str">
        <f>IF(INPUT_C_R_output!AJ95="","",INPUT_C_R_output!AJ95)</f>
        <v/>
      </c>
      <c s="31" t="str">
        <f>IF(INPUT_C_R_output!AK95="","",INPUT_C_R_output!AK95)</f>
        <v/>
      </c>
      <c s="31" t="str">
        <f>IF(INPUT_C_R_output!AL95="","",INPUT_C_R_output!AL95)</f>
        <v/>
      </c>
      <c s="31" t="str">
        <f>IF(INPUT_C_R_output!AM95="","",INPUT_C_R_output!AM95)</f>
        <v/>
      </c>
      <c s="31" t="str">
        <f>IF(INPUT_C_R_output!AN95="","",INPUT_C_R_output!AN95)</f>
        <v/>
      </c>
      <c s="31" t="str">
        <f>IF(INPUT_C_R_output!AO95="","",INPUT_C_R_output!AO95)</f>
        <v/>
      </c>
      <c s="31" t="str">
        <f>IF(INPUT_C_R_output!AP95="","",INPUT_C_R_output!AP95)</f>
        <v/>
      </c>
      <c s="31" t="str">
        <f>IF(INPUT_C_R_output!AQ95="","",INPUT_C_R_output!AQ95)</f>
        <v/>
      </c>
      <c s="31" t="str">
        <f>IF(INPUT_C_R_output!AR95="","",INPUT_C_R_output!AR95)</f>
        <v/>
      </c>
      <c s="31" t="str">
        <f>IF(INPUT_C_R_output!AS95="","",INPUT_C_R_output!AS95)</f>
        <v/>
      </c>
      <c s="31" t="str">
        <f>IF(INPUT_C_R_output!AT95="","",INPUT_C_R_output!AT95)</f>
        <v/>
      </c>
      <c s="31" t="str">
        <f>IF(INPUT_C_R_output!AU95="","",INPUT_C_R_output!AU95)</f>
        <v/>
      </c>
      <c s="31" t="str">
        <f>IF(INPUT_C_R_output!AV95="","",INPUT_C_R_output!AV95)</f>
        <v/>
      </c>
      <c s="31" t="str">
        <f>IF(INPUT_C_R_output!AW95="","",INPUT_C_R_output!AW95)</f>
        <v/>
      </c>
      <c r="BF53" s="213"/>
      <c s="213"/>
    </row>
    <row ht="12.2" customHeight="1">
      <c r="B54" s="385">
        <f>IF(INPUT_C_R_output!C96="","",INPUT_C_R_output!C96)</f>
        <v>0</v>
      </c>
      <c s="262"/>
      <c s="378">
        <f>IF(INPUT_C_R_output!D96="","",INPUT_C_R_output!D96)</f>
        <v>0</v>
      </c>
      <c s="334">
        <f>IF(INPUT_C_R_output!E96="","",INPUT_C_R_output!E96)</f>
        <v>0</v>
      </c>
      <c s="475" t="str">
        <f>IF(INPUT_C_R_output!F96="","",INPUT_C_R_output!F96)</f>
        <v/>
      </c>
      <c s="31" t="str">
        <f>IF(INPUT_C_R_output!G96="","",INPUT_C_R_output!G96)</f>
        <v/>
      </c>
      <c s="31" t="str">
        <f>IF(INPUT_C_R_output!H96="","",INPUT_C_R_output!H96)</f>
        <v/>
      </c>
      <c s="31" t="str">
        <f>IF(INPUT_C_R_output!I96="","",INPUT_C_R_output!I96)</f>
        <v/>
      </c>
      <c s="31" t="str">
        <f>IF(INPUT_C_R_output!J96="","",INPUT_C_R_output!J96)</f>
        <v/>
      </c>
      <c s="31" t="str">
        <f>IF(INPUT_C_R_output!K96="","",INPUT_C_R_output!K96)</f>
        <v/>
      </c>
      <c s="31" t="str">
        <f>IF(INPUT_C_R_output!L96="","",INPUT_C_R_output!L96)</f>
        <v/>
      </c>
      <c s="31" t="str">
        <f>IF(INPUT_C_R_output!M96="","",INPUT_C_R_output!M96)</f>
        <v/>
      </c>
      <c s="31" t="str">
        <f>IF(INPUT_C_R_output!N96="","",INPUT_C_R_output!N96)</f>
        <v/>
      </c>
      <c s="31" t="str">
        <f>IF(INPUT_C_R_output!O96="","",INPUT_C_R_output!O96)</f>
        <v/>
      </c>
      <c s="31" t="str">
        <f>IF(INPUT_C_R_output!P96="","",INPUT_C_R_output!P96)</f>
        <v/>
      </c>
      <c s="31" t="str">
        <f>IF(INPUT_C_R_output!Q96="","",INPUT_C_R_output!Q96)</f>
        <v/>
      </c>
      <c s="31" t="str">
        <f>IF(INPUT_C_R_output!R96="","",INPUT_C_R_output!R96)</f>
        <v/>
      </c>
      <c s="31" t="str">
        <f>IF(INPUT_C_R_output!S96="","",INPUT_C_R_output!S96)</f>
        <v/>
      </c>
      <c s="31" t="str">
        <f>IF(INPUT_C_R_output!T96="","",INPUT_C_R_output!T96)</f>
        <v/>
      </c>
      <c s="31" t="str">
        <f>IF(INPUT_C_R_output!U96="","",INPUT_C_R_output!U96)</f>
        <v/>
      </c>
      <c s="31" t="str">
        <f>IF(INPUT_C_R_output!V96="","",INPUT_C_R_output!V96)</f>
        <v/>
      </c>
      <c s="31" t="str">
        <f>IF(INPUT_C_R_output!W96="","",INPUT_C_R_output!W96)</f>
        <v/>
      </c>
      <c s="31" t="str">
        <f>IF(INPUT_C_R_output!X96="","",INPUT_C_R_output!X96)</f>
        <v/>
      </c>
      <c s="31" t="str">
        <f>IF(INPUT_C_R_output!Y96="","",INPUT_C_R_output!Y96)</f>
        <v/>
      </c>
      <c s="31" t="str">
        <f>IF(INPUT_C_R_output!Z96="","",INPUT_C_R_output!Z96)</f>
        <v/>
      </c>
      <c s="31" t="str">
        <f>IF(INPUT_C_R_output!AA96="","",INPUT_C_R_output!AA96)</f>
        <v/>
      </c>
      <c s="31" t="str">
        <f>IF(INPUT_C_R_output!AB96="","",INPUT_C_R_output!AB96)</f>
        <v/>
      </c>
      <c s="31" t="str">
        <f>IF(INPUT_C_R_output!AC96="","",INPUT_C_R_output!AC96)</f>
        <v/>
      </c>
      <c s="31" t="str">
        <f>IF(INPUT_C_R_output!AD96="","",INPUT_C_R_output!AD96)</f>
        <v/>
      </c>
      <c s="31" t="str">
        <f>IF(INPUT_C_R_output!AE96="","",INPUT_C_R_output!AE96)</f>
        <v/>
      </c>
      <c s="31" t="str">
        <f>IF(INPUT_C_R_output!AF96="","",INPUT_C_R_output!AF96)</f>
        <v/>
      </c>
      <c s="31" t="str">
        <f>IF(INPUT_C_R_output!AG96="","",INPUT_C_R_output!AG96)</f>
        <v/>
      </c>
      <c s="31" t="str">
        <f>IF(INPUT_C_R_output!AH96="","",INPUT_C_R_output!AH96)</f>
        <v/>
      </c>
      <c s="31" t="str">
        <f>IF(INPUT_C_R_output!AI96="","",INPUT_C_R_output!AI96)</f>
        <v/>
      </c>
      <c s="31" t="str">
        <f>IF(INPUT_C_R_output!AJ96="","",INPUT_C_R_output!AJ96)</f>
        <v/>
      </c>
      <c s="31" t="str">
        <f>IF(INPUT_C_R_output!AK96="","",INPUT_C_R_output!AK96)</f>
        <v/>
      </c>
      <c s="31" t="str">
        <f>IF(INPUT_C_R_output!AL96="","",INPUT_C_R_output!AL96)</f>
        <v/>
      </c>
      <c s="31" t="str">
        <f>IF(INPUT_C_R_output!AM96="","",INPUT_C_R_output!AM96)</f>
        <v/>
      </c>
      <c s="31" t="str">
        <f>IF(INPUT_C_R_output!AN96="","",INPUT_C_R_output!AN96)</f>
        <v/>
      </c>
      <c s="31" t="str">
        <f>IF(INPUT_C_R_output!AO96="","",INPUT_C_R_output!AO96)</f>
        <v/>
      </c>
      <c s="31" t="str">
        <f>IF(INPUT_C_R_output!AP96="","",INPUT_C_R_output!AP96)</f>
        <v/>
      </c>
      <c s="31" t="str">
        <f>IF(INPUT_C_R_output!AQ96="","",INPUT_C_R_output!AQ96)</f>
        <v/>
      </c>
      <c s="31" t="str">
        <f>IF(INPUT_C_R_output!AR96="","",INPUT_C_R_output!AR96)</f>
        <v/>
      </c>
      <c s="31" t="str">
        <f>IF(INPUT_C_R_output!AS96="","",INPUT_C_R_output!AS96)</f>
        <v/>
      </c>
      <c s="31" t="str">
        <f>IF(INPUT_C_R_output!AT96="","",INPUT_C_R_output!AT96)</f>
        <v/>
      </c>
      <c s="31" t="str">
        <f>IF(INPUT_C_R_output!AU96="","",INPUT_C_R_output!AU96)</f>
        <v/>
      </c>
      <c s="31" t="str">
        <f>IF(INPUT_C_R_output!AV96="","",INPUT_C_R_output!AV96)</f>
        <v/>
      </c>
      <c s="31" t="str">
        <f>IF(INPUT_C_R_output!AW96="","",INPUT_C_R_output!AW96)</f>
        <v/>
      </c>
      <c r="BF54" s="213"/>
      <c s="213"/>
    </row>
    <row ht="12.2" customHeight="1">
      <c r="B55" s="385">
        <f>IF(INPUT_C_R_output!C97="","",INPUT_C_R_output!C97)</f>
        <v>0</v>
      </c>
      <c s="262"/>
      <c s="378">
        <f>IF(INPUT_C_R_output!D97="","",INPUT_C_R_output!D97)</f>
        <v>0</v>
      </c>
      <c s="334">
        <f>IF(INPUT_C_R_output!E97="","",INPUT_C_R_output!E97)</f>
        <v>0</v>
      </c>
      <c s="475" t="str">
        <f>IF(INPUT_C_R_output!F97="","",INPUT_C_R_output!F97)</f>
        <v/>
      </c>
      <c s="31" t="str">
        <f>IF(INPUT_C_R_output!G97="","",INPUT_C_R_output!G97)</f>
        <v/>
      </c>
      <c s="31" t="str">
        <f>IF(INPUT_C_R_output!H97="","",INPUT_C_R_output!H97)</f>
        <v/>
      </c>
      <c s="31" t="str">
        <f>IF(INPUT_C_R_output!I97="","",INPUT_C_R_output!I97)</f>
        <v/>
      </c>
      <c s="31" t="str">
        <f>IF(INPUT_C_R_output!J97="","",INPUT_C_R_output!J97)</f>
        <v/>
      </c>
      <c s="31" t="str">
        <f>IF(INPUT_C_R_output!K97="","",INPUT_C_R_output!K97)</f>
        <v/>
      </c>
      <c s="31" t="str">
        <f>IF(INPUT_C_R_output!L97="","",INPUT_C_R_output!L97)</f>
        <v/>
      </c>
      <c s="31" t="str">
        <f>IF(INPUT_C_R_output!M97="","",INPUT_C_R_output!M97)</f>
        <v/>
      </c>
      <c s="31" t="str">
        <f>IF(INPUT_C_R_output!N97="","",INPUT_C_R_output!N97)</f>
        <v/>
      </c>
      <c s="31" t="str">
        <f>IF(INPUT_C_R_output!O97="","",INPUT_C_R_output!O97)</f>
        <v/>
      </c>
      <c s="31" t="str">
        <f>IF(INPUT_C_R_output!P97="","",INPUT_C_R_output!P97)</f>
        <v/>
      </c>
      <c s="31" t="str">
        <f>IF(INPUT_C_R_output!Q97="","",INPUT_C_R_output!Q97)</f>
        <v/>
      </c>
      <c s="31" t="str">
        <f>IF(INPUT_C_R_output!R97="","",INPUT_C_R_output!R97)</f>
        <v/>
      </c>
      <c s="31" t="str">
        <f>IF(INPUT_C_R_output!S97="","",INPUT_C_R_output!S97)</f>
        <v/>
      </c>
      <c s="31" t="str">
        <f>IF(INPUT_C_R_output!T97="","",INPUT_C_R_output!T97)</f>
        <v/>
      </c>
      <c s="31" t="str">
        <f>IF(INPUT_C_R_output!U97="","",INPUT_C_R_output!U97)</f>
        <v/>
      </c>
      <c s="31" t="str">
        <f>IF(INPUT_C_R_output!V97="","",INPUT_C_R_output!V97)</f>
        <v/>
      </c>
      <c s="31" t="str">
        <f>IF(INPUT_C_R_output!W97="","",INPUT_C_R_output!W97)</f>
        <v/>
      </c>
      <c s="31" t="str">
        <f>IF(INPUT_C_R_output!X97="","",INPUT_C_R_output!X97)</f>
        <v/>
      </c>
      <c s="31" t="str">
        <f>IF(INPUT_C_R_output!Y97="","",INPUT_C_R_output!Y97)</f>
        <v/>
      </c>
      <c s="31" t="str">
        <f>IF(INPUT_C_R_output!Z97="","",INPUT_C_R_output!Z97)</f>
        <v/>
      </c>
      <c s="31" t="str">
        <f>IF(INPUT_C_R_output!AA97="","",INPUT_C_R_output!AA97)</f>
        <v/>
      </c>
      <c s="31" t="str">
        <f>IF(INPUT_C_R_output!AB97="","",INPUT_C_R_output!AB97)</f>
        <v/>
      </c>
      <c s="31" t="str">
        <f>IF(INPUT_C_R_output!AC97="","",INPUT_C_R_output!AC97)</f>
        <v/>
      </c>
      <c s="31" t="str">
        <f>IF(INPUT_C_R_output!AD97="","",INPUT_C_R_output!AD97)</f>
        <v/>
      </c>
      <c s="31" t="str">
        <f>IF(INPUT_C_R_output!AE97="","",INPUT_C_R_output!AE97)</f>
        <v/>
      </c>
      <c s="31" t="str">
        <f>IF(INPUT_C_R_output!AF97="","",INPUT_C_R_output!AF97)</f>
        <v/>
      </c>
      <c s="31" t="str">
        <f>IF(INPUT_C_R_output!AG97="","",INPUT_C_R_output!AG97)</f>
        <v/>
      </c>
      <c s="31" t="str">
        <f>IF(INPUT_C_R_output!AH97="","",INPUT_C_R_output!AH97)</f>
        <v/>
      </c>
      <c s="31" t="str">
        <f>IF(INPUT_C_R_output!AI97="","",INPUT_C_R_output!AI97)</f>
        <v/>
      </c>
      <c s="31" t="str">
        <f>IF(INPUT_C_R_output!AJ97="","",INPUT_C_R_output!AJ97)</f>
        <v/>
      </c>
      <c s="31" t="str">
        <f>IF(INPUT_C_R_output!AK97="","",INPUT_C_R_output!AK97)</f>
        <v/>
      </c>
      <c s="31" t="str">
        <f>IF(INPUT_C_R_output!AL97="","",INPUT_C_R_output!AL97)</f>
        <v/>
      </c>
      <c s="31" t="str">
        <f>IF(INPUT_C_R_output!AM97="","",INPUT_C_R_output!AM97)</f>
        <v/>
      </c>
      <c s="31" t="str">
        <f>IF(INPUT_C_R_output!AN97="","",INPUT_C_R_output!AN97)</f>
        <v/>
      </c>
      <c s="31" t="str">
        <f>IF(INPUT_C_R_output!AO97="","",INPUT_C_R_output!AO97)</f>
        <v/>
      </c>
      <c s="31" t="str">
        <f>IF(INPUT_C_R_output!AP97="","",INPUT_C_R_output!AP97)</f>
        <v/>
      </c>
      <c s="31" t="str">
        <f>IF(INPUT_C_R_output!AQ97="","",INPUT_C_R_output!AQ97)</f>
        <v/>
      </c>
      <c s="31" t="str">
        <f>IF(INPUT_C_R_output!AR97="","",INPUT_C_R_output!AR97)</f>
        <v/>
      </c>
      <c s="31" t="str">
        <f>IF(INPUT_C_R_output!AS97="","",INPUT_C_R_output!AS97)</f>
        <v/>
      </c>
      <c s="31" t="str">
        <f>IF(INPUT_C_R_output!AT97="","",INPUT_C_R_output!AT97)</f>
        <v/>
      </c>
      <c s="31" t="str">
        <f>IF(INPUT_C_R_output!AU97="","",INPUT_C_R_output!AU97)</f>
        <v/>
      </c>
      <c s="31" t="str">
        <f>IF(INPUT_C_R_output!AV97="","",INPUT_C_R_output!AV97)</f>
        <v/>
      </c>
      <c s="31" t="str">
        <f>IF(INPUT_C_R_output!AW97="","",INPUT_C_R_output!AW97)</f>
        <v/>
      </c>
      <c r="BF55" s="213"/>
      <c s="213"/>
    </row>
    <row ht="12.2" customHeight="1">
      <c r="B56" s="385">
        <f>IF(INPUT_C_R_output!C98="","",INPUT_C_R_output!C98)</f>
        <v>0</v>
      </c>
      <c s="262"/>
      <c s="378">
        <f>IF(INPUT_C_R_output!D98="","",INPUT_C_R_output!D98)</f>
        <v>0</v>
      </c>
      <c s="334">
        <f>IF(INPUT_C_R_output!E98="","",INPUT_C_R_output!E98)</f>
        <v>0</v>
      </c>
      <c s="475" t="str">
        <f>IF(INPUT_C_R_output!F98="","",INPUT_C_R_output!F98)</f>
        <v/>
      </c>
      <c s="31" t="str">
        <f>IF(INPUT_C_R_output!G98="","",INPUT_C_R_output!G98)</f>
        <v/>
      </c>
      <c s="31" t="str">
        <f>IF(INPUT_C_R_output!H98="","",INPUT_C_R_output!H98)</f>
        <v/>
      </c>
      <c s="31" t="str">
        <f>IF(INPUT_C_R_output!I98="","",INPUT_C_R_output!I98)</f>
        <v/>
      </c>
      <c s="31" t="str">
        <f>IF(INPUT_C_R_output!J98="","",INPUT_C_R_output!J98)</f>
        <v/>
      </c>
      <c s="31" t="str">
        <f>IF(INPUT_C_R_output!K98="","",INPUT_C_R_output!K98)</f>
        <v/>
      </c>
      <c s="31" t="str">
        <f>IF(INPUT_C_R_output!L98="","",INPUT_C_R_output!L98)</f>
        <v/>
      </c>
      <c s="31" t="str">
        <f>IF(INPUT_C_R_output!M98="","",INPUT_C_R_output!M98)</f>
        <v/>
      </c>
      <c s="31" t="str">
        <f>IF(INPUT_C_R_output!N98="","",INPUT_C_R_output!N98)</f>
        <v/>
      </c>
      <c s="31" t="str">
        <f>IF(INPUT_C_R_output!O98="","",INPUT_C_R_output!O98)</f>
        <v/>
      </c>
      <c s="31" t="str">
        <f>IF(INPUT_C_R_output!P98="","",INPUT_C_R_output!P98)</f>
        <v/>
      </c>
      <c s="31" t="str">
        <f>IF(INPUT_C_R_output!Q98="","",INPUT_C_R_output!Q98)</f>
        <v/>
      </c>
      <c s="31" t="str">
        <f>IF(INPUT_C_R_output!R98="","",INPUT_C_R_output!R98)</f>
        <v/>
      </c>
      <c s="31" t="str">
        <f>IF(INPUT_C_R_output!S98="","",INPUT_C_R_output!S98)</f>
        <v/>
      </c>
      <c s="31" t="str">
        <f>IF(INPUT_C_R_output!T98="","",INPUT_C_R_output!T98)</f>
        <v/>
      </c>
      <c s="31" t="str">
        <f>IF(INPUT_C_R_output!U98="","",INPUT_C_R_output!U98)</f>
        <v/>
      </c>
      <c s="31" t="str">
        <f>IF(INPUT_C_R_output!V98="","",INPUT_C_R_output!V98)</f>
        <v/>
      </c>
      <c s="31" t="str">
        <f>IF(INPUT_C_R_output!W98="","",INPUT_C_R_output!W98)</f>
        <v/>
      </c>
      <c s="31" t="str">
        <f>IF(INPUT_C_R_output!X98="","",INPUT_C_R_output!X98)</f>
        <v/>
      </c>
      <c s="31" t="str">
        <f>IF(INPUT_C_R_output!Y98="","",INPUT_C_R_output!Y98)</f>
        <v/>
      </c>
      <c s="31" t="str">
        <f>IF(INPUT_C_R_output!Z98="","",INPUT_C_R_output!Z98)</f>
        <v/>
      </c>
      <c s="31" t="str">
        <f>IF(INPUT_C_R_output!AA98="","",INPUT_C_R_output!AA98)</f>
        <v/>
      </c>
      <c s="31" t="str">
        <f>IF(INPUT_C_R_output!AB98="","",INPUT_C_R_output!AB98)</f>
        <v/>
      </c>
      <c s="31" t="str">
        <f>IF(INPUT_C_R_output!AC98="","",INPUT_C_R_output!AC98)</f>
        <v/>
      </c>
      <c s="31" t="str">
        <f>IF(INPUT_C_R_output!AD98="","",INPUT_C_R_output!AD98)</f>
        <v/>
      </c>
      <c s="31" t="str">
        <f>IF(INPUT_C_R_output!AE98="","",INPUT_C_R_output!AE98)</f>
        <v/>
      </c>
      <c s="31" t="str">
        <f>IF(INPUT_C_R_output!AF98="","",INPUT_C_R_output!AF98)</f>
        <v/>
      </c>
      <c s="31" t="str">
        <f>IF(INPUT_C_R_output!AG98="","",INPUT_C_R_output!AG98)</f>
        <v/>
      </c>
      <c s="31" t="str">
        <f>IF(INPUT_C_R_output!AH98="","",INPUT_C_R_output!AH98)</f>
        <v/>
      </c>
      <c s="31" t="str">
        <f>IF(INPUT_C_R_output!AI98="","",INPUT_C_R_output!AI98)</f>
        <v/>
      </c>
      <c s="31" t="str">
        <f>IF(INPUT_C_R_output!AJ98="","",INPUT_C_R_output!AJ98)</f>
        <v/>
      </c>
      <c s="31" t="str">
        <f>IF(INPUT_C_R_output!AK98="","",INPUT_C_R_output!AK98)</f>
        <v/>
      </c>
      <c s="31" t="str">
        <f>IF(INPUT_C_R_output!AL98="","",INPUT_C_R_output!AL98)</f>
        <v/>
      </c>
      <c s="31" t="str">
        <f>IF(INPUT_C_R_output!AM98="","",INPUT_C_R_output!AM98)</f>
        <v/>
      </c>
      <c s="31" t="str">
        <f>IF(INPUT_C_R_output!AN98="","",INPUT_C_R_output!AN98)</f>
        <v/>
      </c>
      <c s="31" t="str">
        <f>IF(INPUT_C_R_output!AO98="","",INPUT_C_R_output!AO98)</f>
        <v/>
      </c>
      <c s="31" t="str">
        <f>IF(INPUT_C_R_output!AP98="","",INPUT_C_R_output!AP98)</f>
        <v/>
      </c>
      <c s="31" t="str">
        <f>IF(INPUT_C_R_output!AQ98="","",INPUT_C_R_output!AQ98)</f>
        <v/>
      </c>
      <c s="31" t="str">
        <f>IF(INPUT_C_R_output!AR98="","",INPUT_C_R_output!AR98)</f>
        <v/>
      </c>
      <c s="31" t="str">
        <f>IF(INPUT_C_R_output!AS98="","",INPUT_C_R_output!AS98)</f>
        <v/>
      </c>
      <c s="31" t="str">
        <f>IF(INPUT_C_R_output!AT98="","",INPUT_C_R_output!AT98)</f>
        <v/>
      </c>
      <c s="31" t="str">
        <f>IF(INPUT_C_R_output!AU98="","",INPUT_C_R_output!AU98)</f>
        <v/>
      </c>
      <c s="31" t="str">
        <f>IF(INPUT_C_R_output!AV98="","",INPUT_C_R_output!AV98)</f>
        <v/>
      </c>
      <c s="31" t="str">
        <f>IF(INPUT_C_R_output!AW98="","",INPUT_C_R_output!AW98)</f>
        <v/>
      </c>
      <c r="BF56" s="213"/>
      <c s="213"/>
    </row>
    <row ht="12.2" customHeight="1">
      <c r="B57" s="385">
        <f>IF(INPUT_C_R_output!C99="","",INPUT_C_R_output!C99)</f>
        <v>0</v>
      </c>
      <c s="262"/>
      <c s="378">
        <f>IF(INPUT_C_R_output!D99="","",INPUT_C_R_output!D99)</f>
        <v>0</v>
      </c>
      <c s="334">
        <f>IF(INPUT_C_R_output!E99="","",INPUT_C_R_output!E99)</f>
        <v>0</v>
      </c>
      <c s="475" t="str">
        <f>IF(INPUT_C_R_output!F99="","",INPUT_C_R_output!F99)</f>
        <v/>
      </c>
      <c s="31" t="str">
        <f>IF(INPUT_C_R_output!G99="","",INPUT_C_R_output!G99)</f>
        <v/>
      </c>
      <c s="31" t="str">
        <f>IF(INPUT_C_R_output!H99="","",INPUT_C_R_output!H99)</f>
        <v/>
      </c>
      <c s="31" t="str">
        <f>IF(INPUT_C_R_output!I99="","",INPUT_C_R_output!I99)</f>
        <v/>
      </c>
      <c s="31" t="str">
        <f>IF(INPUT_C_R_output!J99="","",INPUT_C_R_output!J99)</f>
        <v/>
      </c>
      <c s="31" t="str">
        <f>IF(INPUT_C_R_output!K99="","",INPUT_C_R_output!K99)</f>
        <v/>
      </c>
      <c s="31" t="str">
        <f>IF(INPUT_C_R_output!L99="","",INPUT_C_R_output!L99)</f>
        <v/>
      </c>
      <c s="31" t="str">
        <f>IF(INPUT_C_R_output!M99="","",INPUT_C_R_output!M99)</f>
        <v/>
      </c>
      <c s="31" t="str">
        <f>IF(INPUT_C_R_output!N99="","",INPUT_C_R_output!N99)</f>
        <v/>
      </c>
      <c s="31" t="str">
        <f>IF(INPUT_C_R_output!O99="","",INPUT_C_R_output!O99)</f>
        <v/>
      </c>
      <c s="31" t="str">
        <f>IF(INPUT_C_R_output!P99="","",INPUT_C_R_output!P99)</f>
        <v/>
      </c>
      <c s="31" t="str">
        <f>IF(INPUT_C_R_output!Q99="","",INPUT_C_R_output!Q99)</f>
        <v/>
      </c>
      <c s="31" t="str">
        <f>IF(INPUT_C_R_output!R99="","",INPUT_C_R_output!R99)</f>
        <v/>
      </c>
      <c s="31" t="str">
        <f>IF(INPUT_C_R_output!S99="","",INPUT_C_R_output!S99)</f>
        <v/>
      </c>
      <c s="31" t="str">
        <f>IF(INPUT_C_R_output!T99="","",INPUT_C_R_output!T99)</f>
        <v/>
      </c>
      <c s="31" t="str">
        <f>IF(INPUT_C_R_output!U99="","",INPUT_C_R_output!U99)</f>
        <v/>
      </c>
      <c s="31" t="str">
        <f>IF(INPUT_C_R_output!V99="","",INPUT_C_R_output!V99)</f>
        <v/>
      </c>
      <c s="31" t="str">
        <f>IF(INPUT_C_R_output!W99="","",INPUT_C_R_output!W99)</f>
        <v/>
      </c>
      <c s="31" t="str">
        <f>IF(INPUT_C_R_output!X99="","",INPUT_C_R_output!X99)</f>
        <v/>
      </c>
      <c s="31" t="str">
        <f>IF(INPUT_C_R_output!Y99="","",INPUT_C_R_output!Y99)</f>
        <v/>
      </c>
      <c s="31" t="str">
        <f>IF(INPUT_C_R_output!Z99="","",INPUT_C_R_output!Z99)</f>
        <v/>
      </c>
      <c s="31" t="str">
        <f>IF(INPUT_C_R_output!AA99="","",INPUT_C_R_output!AA99)</f>
        <v/>
      </c>
      <c s="31" t="str">
        <f>IF(INPUT_C_R_output!AB99="","",INPUT_C_R_output!AB99)</f>
        <v/>
      </c>
      <c s="31" t="str">
        <f>IF(INPUT_C_R_output!AC99="","",INPUT_C_R_output!AC99)</f>
        <v/>
      </c>
      <c s="31" t="str">
        <f>IF(INPUT_C_R_output!AD99="","",INPUT_C_R_output!AD99)</f>
        <v/>
      </c>
      <c s="31" t="str">
        <f>IF(INPUT_C_R_output!AE99="","",INPUT_C_R_output!AE99)</f>
        <v/>
      </c>
      <c s="31" t="str">
        <f>IF(INPUT_C_R_output!AF99="","",INPUT_C_R_output!AF99)</f>
        <v/>
      </c>
      <c s="31" t="str">
        <f>IF(INPUT_C_R_output!AG99="","",INPUT_C_R_output!AG99)</f>
        <v/>
      </c>
      <c s="31" t="str">
        <f>IF(INPUT_C_R_output!AH99="","",INPUT_C_R_output!AH99)</f>
        <v/>
      </c>
      <c s="31" t="str">
        <f>IF(INPUT_C_R_output!AI99="","",INPUT_C_R_output!AI99)</f>
        <v/>
      </c>
      <c s="31" t="str">
        <f>IF(INPUT_C_R_output!AJ99="","",INPUT_C_R_output!AJ99)</f>
        <v/>
      </c>
      <c s="31" t="str">
        <f>IF(INPUT_C_R_output!AK99="","",INPUT_C_R_output!AK99)</f>
        <v/>
      </c>
      <c s="31" t="str">
        <f>IF(INPUT_C_R_output!AL99="","",INPUT_C_R_output!AL99)</f>
        <v/>
      </c>
      <c s="31" t="str">
        <f>IF(INPUT_C_R_output!AM99="","",INPUT_C_R_output!AM99)</f>
        <v/>
      </c>
      <c s="31" t="str">
        <f>IF(INPUT_C_R_output!AN99="","",INPUT_C_R_output!AN99)</f>
        <v/>
      </c>
      <c s="31" t="str">
        <f>IF(INPUT_C_R_output!AO99="","",INPUT_C_R_output!AO99)</f>
        <v/>
      </c>
      <c s="31" t="str">
        <f>IF(INPUT_C_R_output!AP99="","",INPUT_C_R_output!AP99)</f>
        <v/>
      </c>
      <c s="31" t="str">
        <f>IF(INPUT_C_R_output!AQ99="","",INPUT_C_R_output!AQ99)</f>
        <v/>
      </c>
      <c s="31" t="str">
        <f>IF(INPUT_C_R_output!AR99="","",INPUT_C_R_output!AR99)</f>
        <v/>
      </c>
      <c s="31" t="str">
        <f>IF(INPUT_C_R_output!AS99="","",INPUT_C_R_output!AS99)</f>
        <v/>
      </c>
      <c s="31" t="str">
        <f>IF(INPUT_C_R_output!AT99="","",INPUT_C_R_output!AT99)</f>
        <v/>
      </c>
      <c s="31" t="str">
        <f>IF(INPUT_C_R_output!AU99="","",INPUT_C_R_output!AU99)</f>
        <v/>
      </c>
      <c s="31" t="str">
        <f>IF(INPUT_C_R_output!AV99="","",INPUT_C_R_output!AV99)</f>
        <v/>
      </c>
      <c s="31" t="str">
        <f>IF(INPUT_C_R_output!AW99="","",INPUT_C_R_output!AW99)</f>
        <v/>
      </c>
      <c r="BF57" s="213"/>
      <c s="213"/>
    </row>
    <row ht="12.2" customHeight="1">
      <c r="B58" s="385">
        <f>IF(INPUT_C_R_output!C100="","",INPUT_C_R_output!C100)</f>
        <v>0</v>
      </c>
      <c s="262"/>
      <c s="378">
        <f>IF(INPUT_C_R_output!D100="","",INPUT_C_R_output!D100)</f>
        <v>0</v>
      </c>
      <c s="334">
        <f>IF(INPUT_C_R_output!E100="","",INPUT_C_R_output!E100)</f>
        <v>0</v>
      </c>
      <c s="475" t="str">
        <f>IF(INPUT_C_R_output!F100="","",INPUT_C_R_output!F100)</f>
        <v/>
      </c>
      <c s="31" t="str">
        <f>IF(INPUT_C_R_output!G100="","",INPUT_C_R_output!G100)</f>
        <v/>
      </c>
      <c s="31" t="str">
        <f>IF(INPUT_C_R_output!H100="","",INPUT_C_R_output!H100)</f>
        <v/>
      </c>
      <c s="31" t="str">
        <f>IF(INPUT_C_R_output!I100="","",INPUT_C_R_output!I100)</f>
        <v/>
      </c>
      <c s="31" t="str">
        <f>IF(INPUT_C_R_output!J100="","",INPUT_C_R_output!J100)</f>
        <v/>
      </c>
      <c s="31" t="str">
        <f>IF(INPUT_C_R_output!K100="","",INPUT_C_R_output!K100)</f>
        <v/>
      </c>
      <c s="31" t="str">
        <f>IF(INPUT_C_R_output!L100="","",INPUT_C_R_output!L100)</f>
        <v/>
      </c>
      <c s="31" t="str">
        <f>IF(INPUT_C_R_output!M100="","",INPUT_C_R_output!M100)</f>
        <v/>
      </c>
      <c s="31" t="str">
        <f>IF(INPUT_C_R_output!N100="","",INPUT_C_R_output!N100)</f>
        <v/>
      </c>
      <c s="31" t="str">
        <f>IF(INPUT_C_R_output!O100="","",INPUT_C_R_output!O100)</f>
        <v/>
      </c>
      <c s="31" t="str">
        <f>IF(INPUT_C_R_output!P100="","",INPUT_C_R_output!P100)</f>
        <v/>
      </c>
      <c s="31" t="str">
        <f>IF(INPUT_C_R_output!Q100="","",INPUT_C_R_output!Q100)</f>
        <v/>
      </c>
      <c s="31" t="str">
        <f>IF(INPUT_C_R_output!R100="","",INPUT_C_R_output!R100)</f>
        <v/>
      </c>
      <c s="31" t="str">
        <f>IF(INPUT_C_R_output!S100="","",INPUT_C_R_output!S100)</f>
        <v/>
      </c>
      <c s="31" t="str">
        <f>IF(INPUT_C_R_output!T100="","",INPUT_C_R_output!T100)</f>
        <v/>
      </c>
      <c s="31" t="str">
        <f>IF(INPUT_C_R_output!U100="","",INPUT_C_R_output!U100)</f>
        <v/>
      </c>
      <c s="31" t="str">
        <f>IF(INPUT_C_R_output!V100="","",INPUT_C_R_output!V100)</f>
        <v/>
      </c>
      <c s="31" t="str">
        <f>IF(INPUT_C_R_output!W100="","",INPUT_C_R_output!W100)</f>
        <v/>
      </c>
      <c s="31" t="str">
        <f>IF(INPUT_C_R_output!X100="","",INPUT_C_R_output!X100)</f>
        <v/>
      </c>
      <c s="31" t="str">
        <f>IF(INPUT_C_R_output!Y100="","",INPUT_C_R_output!Y100)</f>
        <v/>
      </c>
      <c s="31" t="str">
        <f>IF(INPUT_C_R_output!Z100="","",INPUT_C_R_output!Z100)</f>
        <v/>
      </c>
      <c s="31" t="str">
        <f>IF(INPUT_C_R_output!AA100="","",INPUT_C_R_output!AA100)</f>
        <v/>
      </c>
      <c s="31" t="str">
        <f>IF(INPUT_C_R_output!AB100="","",INPUT_C_R_output!AB100)</f>
        <v/>
      </c>
      <c s="31" t="str">
        <f>IF(INPUT_C_R_output!AC100="","",INPUT_C_R_output!AC100)</f>
        <v/>
      </c>
      <c s="31" t="str">
        <f>IF(INPUT_C_R_output!AD100="","",INPUT_C_R_output!AD100)</f>
        <v/>
      </c>
      <c s="31" t="str">
        <f>IF(INPUT_C_R_output!AE100="","",INPUT_C_R_output!AE100)</f>
        <v/>
      </c>
      <c s="31" t="str">
        <f>IF(INPUT_C_R_output!AF100="","",INPUT_C_R_output!AF100)</f>
        <v/>
      </c>
      <c s="31" t="str">
        <f>IF(INPUT_C_R_output!AG100="","",INPUT_C_R_output!AG100)</f>
        <v/>
      </c>
      <c s="31" t="str">
        <f>IF(INPUT_C_R_output!AH100="","",INPUT_C_R_output!AH100)</f>
        <v/>
      </c>
      <c s="31" t="str">
        <f>IF(INPUT_C_R_output!AI100="","",INPUT_C_R_output!AI100)</f>
        <v/>
      </c>
      <c s="31" t="str">
        <f>IF(INPUT_C_R_output!AJ100="","",INPUT_C_R_output!AJ100)</f>
        <v/>
      </c>
      <c s="31" t="str">
        <f>IF(INPUT_C_R_output!AK100="","",INPUT_C_R_output!AK100)</f>
        <v/>
      </c>
      <c s="31" t="str">
        <f>IF(INPUT_C_R_output!AL100="","",INPUT_C_R_output!AL100)</f>
        <v/>
      </c>
      <c s="31" t="str">
        <f>IF(INPUT_C_R_output!AM100="","",INPUT_C_R_output!AM100)</f>
        <v/>
      </c>
      <c s="31" t="str">
        <f>IF(INPUT_C_R_output!AN100="","",INPUT_C_R_output!AN100)</f>
        <v/>
      </c>
      <c s="31" t="str">
        <f>IF(INPUT_C_R_output!AO100="","",INPUT_C_R_output!AO100)</f>
        <v/>
      </c>
      <c s="31" t="str">
        <f>IF(INPUT_C_R_output!AP100="","",INPUT_C_R_output!AP100)</f>
        <v/>
      </c>
      <c s="31" t="str">
        <f>IF(INPUT_C_R_output!AQ100="","",INPUT_C_R_output!AQ100)</f>
        <v/>
      </c>
      <c s="31" t="str">
        <f>IF(INPUT_C_R_output!AR100="","",INPUT_C_R_output!AR100)</f>
        <v/>
      </c>
      <c s="31" t="str">
        <f>IF(INPUT_C_R_output!AS100="","",INPUT_C_R_output!AS100)</f>
        <v/>
      </c>
      <c s="31" t="str">
        <f>IF(INPUT_C_R_output!AT100="","",INPUT_C_R_output!AT100)</f>
        <v/>
      </c>
      <c s="31" t="str">
        <f>IF(INPUT_C_R_output!AU100="","",INPUT_C_R_output!AU100)</f>
        <v/>
      </c>
      <c s="31" t="str">
        <f>IF(INPUT_C_R_output!AV100="","",INPUT_C_R_output!AV100)</f>
        <v/>
      </c>
      <c s="31" t="str">
        <f>IF(INPUT_C_R_output!AW100="","",INPUT_C_R_output!AW100)</f>
        <v/>
      </c>
      <c r="BF58" s="213"/>
      <c s="213"/>
    </row>
    <row ht="12.2" customHeight="1">
      <c r="B59" s="385">
        <f>IF(INPUT_C_R_output!C101="","",INPUT_C_R_output!C101)</f>
        <v>0</v>
      </c>
      <c s="262"/>
      <c s="378">
        <f>IF(INPUT_C_R_output!D101="","",INPUT_C_R_output!D101)</f>
        <v>0</v>
      </c>
      <c s="334">
        <f>IF(INPUT_C_R_output!E101="","",INPUT_C_R_output!E101)</f>
        <v>0</v>
      </c>
      <c s="475" t="str">
        <f>IF(INPUT_C_R_output!F101="","",INPUT_C_R_output!F101)</f>
        <v/>
      </c>
      <c s="31" t="str">
        <f>IF(INPUT_C_R_output!G101="","",INPUT_C_R_output!G101)</f>
        <v/>
      </c>
      <c s="31" t="str">
        <f>IF(INPUT_C_R_output!H101="","",INPUT_C_R_output!H101)</f>
        <v/>
      </c>
      <c s="31" t="str">
        <f>IF(INPUT_C_R_output!I101="","",INPUT_C_R_output!I101)</f>
        <v/>
      </c>
      <c s="31" t="str">
        <f>IF(INPUT_C_R_output!J101="","",INPUT_C_R_output!J101)</f>
        <v/>
      </c>
      <c s="31" t="str">
        <f>IF(INPUT_C_R_output!K101="","",INPUT_C_R_output!K101)</f>
        <v/>
      </c>
      <c s="31" t="str">
        <f>IF(INPUT_C_R_output!L101="","",INPUT_C_R_output!L101)</f>
        <v/>
      </c>
      <c s="31" t="str">
        <f>IF(INPUT_C_R_output!M101="","",INPUT_C_R_output!M101)</f>
        <v/>
      </c>
      <c s="31" t="str">
        <f>IF(INPUT_C_R_output!N101="","",INPUT_C_R_output!N101)</f>
        <v/>
      </c>
      <c s="31" t="str">
        <f>IF(INPUT_C_R_output!O101="","",INPUT_C_R_output!O101)</f>
        <v/>
      </c>
      <c s="31" t="str">
        <f>IF(INPUT_C_R_output!P101="","",INPUT_C_R_output!P101)</f>
        <v/>
      </c>
      <c s="31" t="str">
        <f>IF(INPUT_C_R_output!Q101="","",INPUT_C_R_output!Q101)</f>
        <v/>
      </c>
      <c s="31" t="str">
        <f>IF(INPUT_C_R_output!R101="","",INPUT_C_R_output!R101)</f>
        <v/>
      </c>
      <c s="31" t="str">
        <f>IF(INPUT_C_R_output!S101="","",INPUT_C_R_output!S101)</f>
        <v/>
      </c>
      <c s="31" t="str">
        <f>IF(INPUT_C_R_output!T101="","",INPUT_C_R_output!T101)</f>
        <v/>
      </c>
      <c s="31" t="str">
        <f>IF(INPUT_C_R_output!U101="","",INPUT_C_R_output!U101)</f>
        <v/>
      </c>
      <c s="31" t="str">
        <f>IF(INPUT_C_R_output!V101="","",INPUT_C_R_output!V101)</f>
        <v/>
      </c>
      <c s="31" t="str">
        <f>IF(INPUT_C_R_output!W101="","",INPUT_C_R_output!W101)</f>
        <v/>
      </c>
      <c s="31" t="str">
        <f>IF(INPUT_C_R_output!X101="","",INPUT_C_R_output!X101)</f>
        <v/>
      </c>
      <c s="31" t="str">
        <f>IF(INPUT_C_R_output!Y101="","",INPUT_C_R_output!Y101)</f>
        <v/>
      </c>
      <c s="31" t="str">
        <f>IF(INPUT_C_R_output!Z101="","",INPUT_C_R_output!Z101)</f>
        <v/>
      </c>
      <c s="31" t="str">
        <f>IF(INPUT_C_R_output!AA101="","",INPUT_C_R_output!AA101)</f>
        <v/>
      </c>
      <c s="31" t="str">
        <f>IF(INPUT_C_R_output!AB101="","",INPUT_C_R_output!AB101)</f>
        <v/>
      </c>
      <c s="31" t="str">
        <f>IF(INPUT_C_R_output!AC101="","",INPUT_C_R_output!AC101)</f>
        <v/>
      </c>
      <c s="31" t="str">
        <f>IF(INPUT_C_R_output!AD101="","",INPUT_C_R_output!AD101)</f>
        <v/>
      </c>
      <c s="31" t="str">
        <f>IF(INPUT_C_R_output!AE101="","",INPUT_C_R_output!AE101)</f>
        <v/>
      </c>
      <c s="31" t="str">
        <f>IF(INPUT_C_R_output!AF101="","",INPUT_C_R_output!AF101)</f>
        <v/>
      </c>
      <c s="31" t="str">
        <f>IF(INPUT_C_R_output!AG101="","",INPUT_C_R_output!AG101)</f>
        <v/>
      </c>
      <c s="31" t="str">
        <f>IF(INPUT_C_R_output!AH101="","",INPUT_C_R_output!AH101)</f>
        <v/>
      </c>
      <c s="31" t="str">
        <f>IF(INPUT_C_R_output!AI101="","",INPUT_C_R_output!AI101)</f>
        <v/>
      </c>
      <c s="31" t="str">
        <f>IF(INPUT_C_R_output!AJ101="","",INPUT_C_R_output!AJ101)</f>
        <v/>
      </c>
      <c s="31" t="str">
        <f>IF(INPUT_C_R_output!AK101="","",INPUT_C_R_output!AK101)</f>
        <v/>
      </c>
      <c s="31" t="str">
        <f>IF(INPUT_C_R_output!AL101="","",INPUT_C_R_output!AL101)</f>
        <v/>
      </c>
      <c s="31" t="str">
        <f>IF(INPUT_C_R_output!AM101="","",INPUT_C_R_output!AM101)</f>
        <v/>
      </c>
      <c s="31" t="str">
        <f>IF(INPUT_C_R_output!AN101="","",INPUT_C_R_output!AN101)</f>
        <v/>
      </c>
      <c s="31" t="str">
        <f>IF(INPUT_C_R_output!AO101="","",INPUT_C_R_output!AO101)</f>
        <v/>
      </c>
      <c s="31" t="str">
        <f>IF(INPUT_C_R_output!AP101="","",INPUT_C_R_output!AP101)</f>
        <v/>
      </c>
      <c s="31" t="str">
        <f>IF(INPUT_C_R_output!AQ101="","",INPUT_C_R_output!AQ101)</f>
        <v/>
      </c>
      <c s="31" t="str">
        <f>IF(INPUT_C_R_output!AR101="","",INPUT_C_R_output!AR101)</f>
        <v/>
      </c>
      <c s="31" t="str">
        <f>IF(INPUT_C_R_output!AS101="","",INPUT_C_R_output!AS101)</f>
        <v/>
      </c>
      <c s="31" t="str">
        <f>IF(INPUT_C_R_output!AT101="","",INPUT_C_R_output!AT101)</f>
        <v/>
      </c>
      <c s="31" t="str">
        <f>IF(INPUT_C_R_output!AU101="","",INPUT_C_R_output!AU101)</f>
        <v/>
      </c>
      <c s="31" t="str">
        <f>IF(INPUT_C_R_output!AV101="","",INPUT_C_R_output!AV101)</f>
        <v/>
      </c>
      <c s="31" t="str">
        <f>IF(INPUT_C_R_output!AW101="","",INPUT_C_R_output!AW101)</f>
        <v/>
      </c>
      <c r="BF59" s="213"/>
      <c s="213"/>
    </row>
    <row ht="12.2" customHeight="1">
      <c r="B60" s="385">
        <f>IF(INPUT_C_R_output!C102="","",INPUT_C_R_output!C102)</f>
        <v>0</v>
      </c>
      <c s="262"/>
      <c s="378">
        <f>IF(INPUT_C_R_output!D102="","",INPUT_C_R_output!D102)</f>
        <v>0</v>
      </c>
      <c s="334">
        <f>IF(INPUT_C_R_output!E102="","",INPUT_C_R_output!E102)</f>
        <v>0</v>
      </c>
      <c s="475" t="str">
        <f>IF(INPUT_C_R_output!F102="","",INPUT_C_R_output!F102)</f>
        <v/>
      </c>
      <c s="31" t="str">
        <f>IF(INPUT_C_R_output!G102="","",INPUT_C_R_output!G102)</f>
        <v/>
      </c>
      <c s="31" t="str">
        <f>IF(INPUT_C_R_output!H102="","",INPUT_C_R_output!H102)</f>
        <v/>
      </c>
      <c s="31" t="str">
        <f>IF(INPUT_C_R_output!I102="","",INPUT_C_R_output!I102)</f>
        <v/>
      </c>
      <c s="31" t="str">
        <f>IF(INPUT_C_R_output!J102="","",INPUT_C_R_output!J102)</f>
        <v/>
      </c>
      <c s="31" t="str">
        <f>IF(INPUT_C_R_output!K102="","",INPUT_C_R_output!K102)</f>
        <v/>
      </c>
      <c s="31" t="str">
        <f>IF(INPUT_C_R_output!L102="","",INPUT_C_R_output!L102)</f>
        <v/>
      </c>
      <c s="31" t="str">
        <f>IF(INPUT_C_R_output!M102="","",INPUT_C_R_output!M102)</f>
        <v/>
      </c>
      <c s="31" t="str">
        <f>IF(INPUT_C_R_output!N102="","",INPUT_C_R_output!N102)</f>
        <v/>
      </c>
      <c s="31" t="str">
        <f>IF(INPUT_C_R_output!O102="","",INPUT_C_R_output!O102)</f>
        <v/>
      </c>
      <c s="31" t="str">
        <f>IF(INPUT_C_R_output!P102="","",INPUT_C_R_output!P102)</f>
        <v/>
      </c>
      <c s="31" t="str">
        <f>IF(INPUT_C_R_output!Q102="","",INPUT_C_R_output!Q102)</f>
        <v/>
      </c>
      <c s="31" t="str">
        <f>IF(INPUT_C_R_output!R102="","",INPUT_C_R_output!R102)</f>
        <v/>
      </c>
      <c s="31" t="str">
        <f>IF(INPUT_C_R_output!S102="","",INPUT_C_R_output!S102)</f>
        <v/>
      </c>
      <c s="31" t="str">
        <f>IF(INPUT_C_R_output!T102="","",INPUT_C_R_output!T102)</f>
        <v/>
      </c>
      <c s="31" t="str">
        <f>IF(INPUT_C_R_output!U102="","",INPUT_C_R_output!U102)</f>
        <v/>
      </c>
      <c s="31" t="str">
        <f>IF(INPUT_C_R_output!V102="","",INPUT_C_R_output!V102)</f>
        <v/>
      </c>
      <c s="31" t="str">
        <f>IF(INPUT_C_R_output!W102="","",INPUT_C_R_output!W102)</f>
        <v/>
      </c>
      <c s="31" t="str">
        <f>IF(INPUT_C_R_output!X102="","",INPUT_C_R_output!X102)</f>
        <v/>
      </c>
      <c s="31" t="str">
        <f>IF(INPUT_C_R_output!Y102="","",INPUT_C_R_output!Y102)</f>
        <v/>
      </c>
      <c s="31" t="str">
        <f>IF(INPUT_C_R_output!Z102="","",INPUT_C_R_output!Z102)</f>
        <v/>
      </c>
      <c s="31" t="str">
        <f>IF(INPUT_C_R_output!AA102="","",INPUT_C_R_output!AA102)</f>
        <v/>
      </c>
      <c s="31" t="str">
        <f>IF(INPUT_C_R_output!AB102="","",INPUT_C_R_output!AB102)</f>
        <v/>
      </c>
      <c s="31" t="str">
        <f>IF(INPUT_C_R_output!AC102="","",INPUT_C_R_output!AC102)</f>
        <v/>
      </c>
      <c s="31" t="str">
        <f>IF(INPUT_C_R_output!AD102="","",INPUT_C_R_output!AD102)</f>
        <v/>
      </c>
      <c s="31" t="str">
        <f>IF(INPUT_C_R_output!AE102="","",INPUT_C_R_output!AE102)</f>
        <v/>
      </c>
      <c s="31" t="str">
        <f>IF(INPUT_C_R_output!AF102="","",INPUT_C_R_output!AF102)</f>
        <v/>
      </c>
      <c s="31" t="str">
        <f>IF(INPUT_C_R_output!AG102="","",INPUT_C_R_output!AG102)</f>
        <v/>
      </c>
      <c s="31" t="str">
        <f>IF(INPUT_C_R_output!AH102="","",INPUT_C_R_output!AH102)</f>
        <v/>
      </c>
      <c s="31" t="str">
        <f>IF(INPUT_C_R_output!AI102="","",INPUT_C_R_output!AI102)</f>
        <v/>
      </c>
      <c s="31" t="str">
        <f>IF(INPUT_C_R_output!AJ102="","",INPUT_C_R_output!AJ102)</f>
        <v/>
      </c>
      <c s="31" t="str">
        <f>IF(INPUT_C_R_output!AK102="","",INPUT_C_R_output!AK102)</f>
        <v/>
      </c>
      <c s="31" t="str">
        <f>IF(INPUT_C_R_output!AL102="","",INPUT_C_R_output!AL102)</f>
        <v/>
      </c>
      <c s="31" t="str">
        <f>IF(INPUT_C_R_output!AM102="","",INPUT_C_R_output!AM102)</f>
        <v/>
      </c>
      <c s="31" t="str">
        <f>IF(INPUT_C_R_output!AN102="","",INPUT_C_R_output!AN102)</f>
        <v/>
      </c>
      <c s="31" t="str">
        <f>IF(INPUT_C_R_output!AO102="","",INPUT_C_R_output!AO102)</f>
        <v/>
      </c>
      <c s="31" t="str">
        <f>IF(INPUT_C_R_output!AP102="","",INPUT_C_R_output!AP102)</f>
        <v/>
      </c>
      <c s="31" t="str">
        <f>IF(INPUT_C_R_output!AQ102="","",INPUT_C_R_output!AQ102)</f>
        <v/>
      </c>
      <c s="31" t="str">
        <f>IF(INPUT_C_R_output!AR102="","",INPUT_C_R_output!AR102)</f>
        <v/>
      </c>
      <c s="31" t="str">
        <f>IF(INPUT_C_R_output!AS102="","",INPUT_C_R_output!AS102)</f>
        <v/>
      </c>
      <c s="31" t="str">
        <f>IF(INPUT_C_R_output!AT102="","",INPUT_C_R_output!AT102)</f>
        <v/>
      </c>
      <c s="31" t="str">
        <f>IF(INPUT_C_R_output!AU102="","",INPUT_C_R_output!AU102)</f>
        <v/>
      </c>
      <c s="31" t="str">
        <f>IF(INPUT_C_R_output!AV102="","",INPUT_C_R_output!AV102)</f>
        <v/>
      </c>
      <c s="31" t="str">
        <f>IF(INPUT_C_R_output!AW102="","",INPUT_C_R_output!AW102)</f>
        <v/>
      </c>
      <c r="BF60" s="213"/>
      <c s="213"/>
    </row>
    <row ht="13.7" customHeight="1" thickBot="1">
      <c r="B61" s="289" t="str">
        <f>IF(B52="","","TOTALE SPESE DI VENDITA")</f>
        <v>TOTALE SPESE DI VENDITA</v>
      </c>
      <c s="262"/>
      <c r="E61"/>
      <c s="73"/>
      <c r="J61" s="9">
        <f t="shared" si="5" ref="J61:AW61">IF(J52="","",SUM(J53:J60))</f>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f t="shared" si="5"/>
        <v>0</v>
      </c>
      <c s="9" t="str">
        <f t="shared" si="5"/>
        <v/>
      </c>
      <c s="9" t="str">
        <f t="shared" si="5"/>
        <v/>
      </c>
      <c s="9" t="str">
        <f t="shared" si="5"/>
        <v/>
      </c>
      <c s="9" t="str">
        <f t="shared" si="5"/>
        <v/>
      </c>
      <c s="9" t="str">
        <f t="shared" si="5"/>
        <v/>
      </c>
      <c s="9" t="str">
        <f t="shared" si="5"/>
        <v/>
      </c>
      <c s="9" t="str">
        <f t="shared" si="5"/>
        <v/>
      </c>
      <c s="9" t="str">
        <f t="shared" si="5"/>
        <v/>
      </c>
      <c s="9" t="str">
        <f t="shared" si="5"/>
        <v/>
      </c>
      <c s="9" t="str">
        <f t="shared" si="5"/>
        <v/>
      </c>
      <c s="9" t="str">
        <f t="shared" si="5"/>
        <v/>
      </c>
      <c s="9" t="str">
        <f t="shared" si="5"/>
        <v/>
      </c>
      <c s="9" t="str">
        <f t="shared" si="5"/>
        <v/>
      </c>
      <c s="9" t="str">
        <f t="shared" si="5"/>
        <v/>
      </c>
      <c s="9" t="str">
        <f t="shared" si="5"/>
        <v/>
      </c>
      <c r="BF61"/>
      <c/>
    </row>
    <row ht="15">
      <c r="B62" s="289"/>
      <c s="262"/>
      <c r="E62"/>
      <c s="73"/>
      <c s="350"/>
      <c s="350"/>
      <c s="350"/>
      <c s="11"/>
      <c s="11"/>
      <c s="11"/>
      <c s="11"/>
      <c s="11"/>
      <c s="11"/>
      <c s="11"/>
      <c s="11"/>
      <c s="11"/>
      <c s="11"/>
      <c/>
      <c/>
      <c/>
      <c/>
      <c/>
      <c/>
      <c/>
      <c/>
      <c/>
      <c/>
      <c/>
      <c/>
      <c/>
      <c/>
      <c/>
      <c/>
      <c/>
      <c/>
      <c/>
      <c/>
      <c/>
      <c/>
      <c/>
      <c/>
      <c/>
      <c/>
      <c/>
      <c/>
      <c/>
      <c/>
      <c r="BF62"/>
      <c/>
    </row>
    <row ht="24.75" customHeight="1">
      <c r="B63" s="342" t="str">
        <f>IF(B52="","","Pubblicità e promozione")</f>
        <v>Pubblicità e promozione</v>
      </c>
      <c s="262"/>
      <c s="168" t="str">
        <f t="shared" si="6" ref="D63:AW63">IF(D52="","",D52)</f>
        <v>Fisso/variabile</v>
      </c>
      <c s="168" t="str">
        <f t="shared" si="6"/>
        <v>Stagionalità</v>
      </c>
      <c s="168" t="str">
        <f t="shared" si="6"/>
        <v>Aliquota IVA</v>
      </c>
      <c s="40" t="str">
        <f t="shared" si="6"/>
        <v>GG Pagamento2026</v>
      </c>
      <c s="40" t="str">
        <f t="shared" si="6"/>
        <v>GG Pagamento2027</v>
      </c>
      <c s="40" t="str">
        <f t="shared" si="6"/>
        <v>GG Pagamento2028</v>
      </c>
      <c s="7">
        <f t="shared" si="6"/>
        <v>2026</v>
      </c>
      <c s="7">
        <f t="shared" si="6"/>
        <v>2027</v>
      </c>
      <c s="7">
        <f t="shared" si="6"/>
        <v>2028</v>
      </c>
      <c s="7">
        <f t="shared" si="6"/>
        <v>2029</v>
      </c>
      <c s="7">
        <f t="shared" si="6"/>
        <v>2030</v>
      </c>
      <c s="7">
        <f t="shared" si="6"/>
        <v>2031</v>
      </c>
      <c s="7">
        <f t="shared" si="6"/>
        <v>2032</v>
      </c>
      <c s="7">
        <f t="shared" si="6"/>
        <v>2033</v>
      </c>
      <c s="7">
        <f t="shared" si="6"/>
        <v>2034</v>
      </c>
      <c s="7">
        <f t="shared" si="6"/>
        <v>2035</v>
      </c>
      <c s="7">
        <f t="shared" si="6"/>
        <v>2036</v>
      </c>
      <c s="7">
        <f t="shared" si="6"/>
        <v>2037</v>
      </c>
      <c s="7">
        <f t="shared" si="6"/>
        <v>2038</v>
      </c>
      <c s="7">
        <f t="shared" si="6"/>
        <v>2039</v>
      </c>
      <c s="7">
        <f t="shared" si="6"/>
        <v>2040</v>
      </c>
      <c s="7">
        <f t="shared" si="6"/>
        <v>2041</v>
      </c>
      <c s="7">
        <f t="shared" si="6"/>
        <v>2042</v>
      </c>
      <c s="7">
        <f t="shared" si="6"/>
        <v>2043</v>
      </c>
      <c s="7">
        <f t="shared" si="6"/>
        <v>2044</v>
      </c>
      <c s="7">
        <f t="shared" si="6"/>
        <v>2045</v>
      </c>
      <c s="7">
        <f t="shared" si="6"/>
        <v>2046</v>
      </c>
      <c s="7">
        <f t="shared" si="6"/>
        <v>2047</v>
      </c>
      <c s="7">
        <f t="shared" si="6"/>
        <v>2048</v>
      </c>
      <c s="7">
        <f t="shared" si="6"/>
        <v>2049</v>
      </c>
      <c s="7">
        <f t="shared" si="6"/>
        <v>2050</v>
      </c>
      <c s="7" t="str">
        <f t="shared" si="6"/>
        <v/>
      </c>
      <c s="7" t="str">
        <f t="shared" si="6"/>
        <v/>
      </c>
      <c s="7" t="str">
        <f t="shared" si="6"/>
        <v/>
      </c>
      <c s="7" t="str">
        <f t="shared" si="6"/>
        <v/>
      </c>
      <c s="7" t="str">
        <f t="shared" si="6"/>
        <v/>
      </c>
      <c s="7" t="str">
        <f t="shared" si="6"/>
        <v/>
      </c>
      <c s="7" t="str">
        <f t="shared" si="6"/>
        <v/>
      </c>
      <c s="7" t="str">
        <f t="shared" si="6"/>
        <v/>
      </c>
      <c s="7" t="str">
        <f t="shared" si="6"/>
        <v/>
      </c>
      <c s="7" t="str">
        <f t="shared" si="6"/>
        <v/>
      </c>
      <c s="7" t="str">
        <f t="shared" si="6"/>
        <v/>
      </c>
      <c s="7" t="str">
        <f t="shared" si="6"/>
        <v/>
      </c>
      <c s="7" t="str">
        <f t="shared" si="6"/>
        <v/>
      </c>
      <c s="7" t="str">
        <f t="shared" si="6"/>
        <v/>
      </c>
      <c s="7" t="str">
        <f t="shared" si="6"/>
        <v/>
      </c>
      <c r="BF63"/>
      <c/>
    </row>
    <row ht="12.2" customHeight="1">
      <c r="B64" s="385" t="str">
        <f>IF(INPUT_C_R_output!C133="","",INPUT_C_R_output!C133)</f>
        <v>Pubblicità e promozione</v>
      </c>
      <c s="262"/>
      <c s="378" t="str">
        <f>IF(INPUT_C_R_output!D133="","",INPUT_C_R_output!D133)</f>
        <v>Fisso</v>
      </c>
      <c s="334">
        <f>IF(INPUT_C_R_output!E133="","",INPUT_C_R_output!E133)</f>
        <v>0</v>
      </c>
      <c s="475">
        <f>IF(INPUT_C_R_output!F133="","",INPUT_C_R_output!F133)</f>
        <v>0.22</v>
      </c>
      <c s="31" t="str">
        <f>IF(INPUT_C_R_output!G133="","",INPUT_C_R_output!G133)</f>
        <v/>
      </c>
      <c s="31" t="str">
        <f>IF(INPUT_C_R_output!H133="","",INPUT_C_R_output!H133)</f>
        <v/>
      </c>
      <c s="31" t="str">
        <f>IF(INPUT_C_R_output!I133="","",INPUT_C_R_output!I133)</f>
        <v/>
      </c>
      <c s="31">
        <f>IF(INPUT_C_R_output!J133="","",INPUT_C_R_output!J133)</f>
        <v>5000</v>
      </c>
      <c s="31">
        <f>IF(INPUT_C_R_output!K133="","",INPUT_C_R_output!K133)</f>
        <v>3000</v>
      </c>
      <c s="31">
        <f>IF(INPUT_C_R_output!L133="","",INPUT_C_R_output!L133)</f>
        <v>3000</v>
      </c>
      <c s="31">
        <f>IF(INPUT_C_R_output!M133="","",INPUT_C_R_output!M133)</f>
        <v>3000</v>
      </c>
      <c s="31">
        <f>IF(INPUT_C_R_output!N133="","",INPUT_C_R_output!N133)</f>
        <v>3000</v>
      </c>
      <c s="31" t="str">
        <f>IF(INPUT_C_R_output!O133="","",INPUT_C_R_output!O133)</f>
        <v/>
      </c>
      <c s="31" t="str">
        <f>IF(INPUT_C_R_output!P133="","",INPUT_C_R_output!P133)</f>
        <v/>
      </c>
      <c s="31" t="str">
        <f>IF(INPUT_C_R_output!Q133="","",INPUT_C_R_output!Q133)</f>
        <v/>
      </c>
      <c s="31" t="str">
        <f>IF(INPUT_C_R_output!R133="","",INPUT_C_R_output!R133)</f>
        <v/>
      </c>
      <c s="31" t="str">
        <f>IF(INPUT_C_R_output!S133="","",INPUT_C_R_output!S133)</f>
        <v/>
      </c>
      <c s="31" t="str">
        <f>IF(INPUT_C_R_output!T133="","",INPUT_C_R_output!T133)</f>
        <v/>
      </c>
      <c s="31" t="str">
        <f>IF(INPUT_C_R_output!U133="","",INPUT_C_R_output!U133)</f>
        <v/>
      </c>
      <c s="31" t="str">
        <f>IF(INPUT_C_R_output!V133="","",INPUT_C_R_output!V133)</f>
        <v/>
      </c>
      <c s="31" t="str">
        <f>IF(INPUT_C_R_output!W133="","",INPUT_C_R_output!W133)</f>
        <v/>
      </c>
      <c s="31" t="str">
        <f>IF(INPUT_C_R_output!X133="","",INPUT_C_R_output!X133)</f>
        <v/>
      </c>
      <c s="31" t="str">
        <f>IF(INPUT_C_R_output!Y133="","",INPUT_C_R_output!Y133)</f>
        <v/>
      </c>
      <c s="31" t="str">
        <f>IF(INPUT_C_R_output!Z133="","",INPUT_C_R_output!Z133)</f>
        <v/>
      </c>
      <c s="31" t="str">
        <f>IF(INPUT_C_R_output!AA133="","",INPUT_C_R_output!AA133)</f>
        <v/>
      </c>
      <c s="31" t="str">
        <f>IF(INPUT_C_R_output!AB133="","",INPUT_C_R_output!AB133)</f>
        <v/>
      </c>
      <c s="31" t="str">
        <f>IF(INPUT_C_R_output!AC133="","",INPUT_C_R_output!AC133)</f>
        <v/>
      </c>
      <c s="31" t="str">
        <f>IF(INPUT_C_R_output!AD133="","",INPUT_C_R_output!AD133)</f>
        <v/>
      </c>
      <c s="31" t="str">
        <f>IF(INPUT_C_R_output!AE133="","",INPUT_C_R_output!AE133)</f>
        <v/>
      </c>
      <c s="31" t="str">
        <f>IF(INPUT_C_R_output!AF133="","",INPUT_C_R_output!AF133)</f>
        <v/>
      </c>
      <c s="31" t="str">
        <f>IF(INPUT_C_R_output!AG133="","",INPUT_C_R_output!AG133)</f>
        <v/>
      </c>
      <c s="31" t="str">
        <f>IF(INPUT_C_R_output!AH133="","",INPUT_C_R_output!AH133)</f>
        <v/>
      </c>
      <c s="31" t="str">
        <f>IF(INPUT_C_R_output!AI133="","",INPUT_C_R_output!AI133)</f>
        <v/>
      </c>
      <c s="31" t="str">
        <f>IF(INPUT_C_R_output!AJ133="","",INPUT_C_R_output!AJ133)</f>
        <v/>
      </c>
      <c s="31" t="str">
        <f>IF(INPUT_C_R_output!AK133="","",INPUT_C_R_output!AK133)</f>
        <v/>
      </c>
      <c s="31" t="str">
        <f>IF(INPUT_C_R_output!AL133="","",INPUT_C_R_output!AL133)</f>
        <v/>
      </c>
      <c s="31" t="str">
        <f>IF(INPUT_C_R_output!AM133="","",INPUT_C_R_output!AM133)</f>
        <v/>
      </c>
      <c s="31" t="str">
        <f>IF(INPUT_C_R_output!AN133="","",INPUT_C_R_output!AN133)</f>
        <v/>
      </c>
      <c s="31" t="str">
        <f>IF(INPUT_C_R_output!AO133="","",INPUT_C_R_output!AO133)</f>
        <v/>
      </c>
      <c s="31" t="str">
        <f>IF(INPUT_C_R_output!AP133="","",INPUT_C_R_output!AP133)</f>
        <v/>
      </c>
      <c s="31" t="str">
        <f>IF(INPUT_C_R_output!AQ133="","",INPUT_C_R_output!AQ133)</f>
        <v/>
      </c>
      <c s="31" t="str">
        <f>IF(INPUT_C_R_output!AR133="","",INPUT_C_R_output!AR133)</f>
        <v/>
      </c>
      <c s="31" t="str">
        <f>IF(INPUT_C_R_output!AS133="","",INPUT_C_R_output!AS133)</f>
        <v/>
      </c>
      <c s="31" t="str">
        <f>IF(INPUT_C_R_output!AT133="","",INPUT_C_R_output!AT133)</f>
        <v/>
      </c>
      <c s="31" t="str">
        <f>IF(INPUT_C_R_output!AU133="","",INPUT_C_R_output!AU133)</f>
        <v/>
      </c>
      <c s="31" t="str">
        <f>IF(INPUT_C_R_output!AV133="","",INPUT_C_R_output!AV133)</f>
        <v/>
      </c>
      <c s="31" t="str">
        <f>IF(INPUT_C_R_output!AW133="","",INPUT_C_R_output!AW133)</f>
        <v/>
      </c>
      <c r="BF64" s="213"/>
      <c s="213"/>
    </row>
    <row ht="12.2" customHeight="1">
      <c r="B65" s="385">
        <f>IF(INPUT_C_R_output!C134="","",INPUT_C_R_output!C134)</f>
        <v>0</v>
      </c>
      <c s="262"/>
      <c s="378">
        <f>IF(INPUT_C_R_output!D134="","",INPUT_C_R_output!D134)</f>
        <v>0</v>
      </c>
      <c s="334">
        <f>IF(INPUT_C_R_output!E134="","",INPUT_C_R_output!E134)</f>
        <v>0</v>
      </c>
      <c s="475" t="str">
        <f>IF(INPUT_C_R_output!F134="","",INPUT_C_R_output!F134)</f>
        <v/>
      </c>
      <c s="31" t="str">
        <f>IF(INPUT_C_R_output!G134="","",INPUT_C_R_output!G134)</f>
        <v/>
      </c>
      <c s="31" t="str">
        <f>IF(INPUT_C_R_output!H134="","",INPUT_C_R_output!H134)</f>
        <v/>
      </c>
      <c s="31" t="str">
        <f>IF(INPUT_C_R_output!I134="","",INPUT_C_R_output!I134)</f>
        <v/>
      </c>
      <c s="31" t="str">
        <f>IF(INPUT_C_R_output!J134="","",INPUT_C_R_output!J134)</f>
        <v/>
      </c>
      <c s="31" t="str">
        <f>IF(INPUT_C_R_output!K134="","",INPUT_C_R_output!K134)</f>
        <v/>
      </c>
      <c s="31" t="str">
        <f>IF(INPUT_C_R_output!L134="","",INPUT_C_R_output!L134)</f>
        <v/>
      </c>
      <c s="31" t="str">
        <f>IF(INPUT_C_R_output!M134="","",INPUT_C_R_output!M134)</f>
        <v/>
      </c>
      <c s="31" t="str">
        <f>IF(INPUT_C_R_output!N134="","",INPUT_C_R_output!N134)</f>
        <v/>
      </c>
      <c s="31" t="str">
        <f>IF(INPUT_C_R_output!O134="","",INPUT_C_R_output!O134)</f>
        <v/>
      </c>
      <c s="31" t="str">
        <f>IF(INPUT_C_R_output!P134="","",INPUT_C_R_output!P134)</f>
        <v/>
      </c>
      <c s="31" t="str">
        <f>IF(INPUT_C_R_output!Q134="","",INPUT_C_R_output!Q134)</f>
        <v/>
      </c>
      <c s="31" t="str">
        <f>IF(INPUT_C_R_output!R134="","",INPUT_C_R_output!R134)</f>
        <v/>
      </c>
      <c s="31" t="str">
        <f>IF(INPUT_C_R_output!S134="","",INPUT_C_R_output!S134)</f>
        <v/>
      </c>
      <c s="31" t="str">
        <f>IF(INPUT_C_R_output!T134="","",INPUT_C_R_output!T134)</f>
        <v/>
      </c>
      <c s="31" t="str">
        <f>IF(INPUT_C_R_output!U134="","",INPUT_C_R_output!U134)</f>
        <v/>
      </c>
      <c s="31" t="str">
        <f>IF(INPUT_C_R_output!V134="","",INPUT_C_R_output!V134)</f>
        <v/>
      </c>
      <c s="31" t="str">
        <f>IF(INPUT_C_R_output!W134="","",INPUT_C_R_output!W134)</f>
        <v/>
      </c>
      <c s="31" t="str">
        <f>IF(INPUT_C_R_output!X134="","",INPUT_C_R_output!X134)</f>
        <v/>
      </c>
      <c s="31" t="str">
        <f>IF(INPUT_C_R_output!Y134="","",INPUT_C_R_output!Y134)</f>
        <v/>
      </c>
      <c s="31" t="str">
        <f>IF(INPUT_C_R_output!Z134="","",INPUT_C_R_output!Z134)</f>
        <v/>
      </c>
      <c s="31" t="str">
        <f>IF(INPUT_C_R_output!AA134="","",INPUT_C_R_output!AA134)</f>
        <v/>
      </c>
      <c s="31" t="str">
        <f>IF(INPUT_C_R_output!AB134="","",INPUT_C_R_output!AB134)</f>
        <v/>
      </c>
      <c s="31" t="str">
        <f>IF(INPUT_C_R_output!AC134="","",INPUT_C_R_output!AC134)</f>
        <v/>
      </c>
      <c s="31" t="str">
        <f>IF(INPUT_C_R_output!AD134="","",INPUT_C_R_output!AD134)</f>
        <v/>
      </c>
      <c s="31" t="str">
        <f>IF(INPUT_C_R_output!AE134="","",INPUT_C_R_output!AE134)</f>
        <v/>
      </c>
      <c s="31" t="str">
        <f>IF(INPUT_C_R_output!AF134="","",INPUT_C_R_output!AF134)</f>
        <v/>
      </c>
      <c s="31" t="str">
        <f>IF(INPUT_C_R_output!AG134="","",INPUT_C_R_output!AG134)</f>
        <v/>
      </c>
      <c s="31" t="str">
        <f>IF(INPUT_C_R_output!AH134="","",INPUT_C_R_output!AH134)</f>
        <v/>
      </c>
      <c s="31" t="str">
        <f>IF(INPUT_C_R_output!AI134="","",INPUT_C_R_output!AI134)</f>
        <v/>
      </c>
      <c s="31" t="str">
        <f>IF(INPUT_C_R_output!AJ134="","",INPUT_C_R_output!AJ134)</f>
        <v/>
      </c>
      <c s="31" t="str">
        <f>IF(INPUT_C_R_output!AK134="","",INPUT_C_R_output!AK134)</f>
        <v/>
      </c>
      <c s="31" t="str">
        <f>IF(INPUT_C_R_output!AL134="","",INPUT_C_R_output!AL134)</f>
        <v/>
      </c>
      <c s="31" t="str">
        <f>IF(INPUT_C_R_output!AM134="","",INPUT_C_R_output!AM134)</f>
        <v/>
      </c>
      <c s="31" t="str">
        <f>IF(INPUT_C_R_output!AN134="","",INPUT_C_R_output!AN134)</f>
        <v/>
      </c>
      <c s="31" t="str">
        <f>IF(INPUT_C_R_output!AO134="","",INPUT_C_R_output!AO134)</f>
        <v/>
      </c>
      <c s="31" t="str">
        <f>IF(INPUT_C_R_output!AP134="","",INPUT_C_R_output!AP134)</f>
        <v/>
      </c>
      <c s="31" t="str">
        <f>IF(INPUT_C_R_output!AQ134="","",INPUT_C_R_output!AQ134)</f>
        <v/>
      </c>
      <c s="31" t="str">
        <f>IF(INPUT_C_R_output!AR134="","",INPUT_C_R_output!AR134)</f>
        <v/>
      </c>
      <c s="31" t="str">
        <f>IF(INPUT_C_R_output!AS134="","",INPUT_C_R_output!AS134)</f>
        <v/>
      </c>
      <c s="31" t="str">
        <f>IF(INPUT_C_R_output!AT134="","",INPUT_C_R_output!AT134)</f>
        <v/>
      </c>
      <c s="31" t="str">
        <f>IF(INPUT_C_R_output!AU134="","",INPUT_C_R_output!AU134)</f>
        <v/>
      </c>
      <c s="31" t="str">
        <f>IF(INPUT_C_R_output!AV134="","",INPUT_C_R_output!AV134)</f>
        <v/>
      </c>
      <c s="31" t="str">
        <f>IF(INPUT_C_R_output!AW134="","",INPUT_C_R_output!AW134)</f>
        <v/>
      </c>
      <c r="BF65" s="213"/>
      <c s="213"/>
    </row>
    <row ht="12.2" customHeight="1">
      <c r="B66" s="385">
        <f>IF(INPUT_C_R_output!C135="","",INPUT_C_R_output!C135)</f>
        <v>0</v>
      </c>
      <c s="262"/>
      <c s="378">
        <f>IF(INPUT_C_R_output!D135="","",INPUT_C_R_output!D135)</f>
        <v>0</v>
      </c>
      <c s="334">
        <f>IF(INPUT_C_R_output!E135="","",INPUT_C_R_output!E135)</f>
        <v>0</v>
      </c>
      <c s="475" t="str">
        <f>IF(INPUT_C_R_output!F135="","",INPUT_C_R_output!F135)</f>
        <v/>
      </c>
      <c s="31" t="str">
        <f>IF(INPUT_C_R_output!G135="","",INPUT_C_R_output!G135)</f>
        <v/>
      </c>
      <c s="31" t="str">
        <f>IF(INPUT_C_R_output!H135="","",INPUT_C_R_output!H135)</f>
        <v/>
      </c>
      <c s="31" t="str">
        <f>IF(INPUT_C_R_output!I135="","",INPUT_C_R_output!I135)</f>
        <v/>
      </c>
      <c s="31" t="str">
        <f>IF(INPUT_C_R_output!J135="","",INPUT_C_R_output!J135)</f>
        <v/>
      </c>
      <c s="31" t="str">
        <f>IF(INPUT_C_R_output!K135="","",INPUT_C_R_output!K135)</f>
        <v/>
      </c>
      <c s="31" t="str">
        <f>IF(INPUT_C_R_output!L135="","",INPUT_C_R_output!L135)</f>
        <v/>
      </c>
      <c s="31" t="str">
        <f>IF(INPUT_C_R_output!M135="","",INPUT_C_R_output!M135)</f>
        <v/>
      </c>
      <c s="31" t="str">
        <f>IF(INPUT_C_R_output!N135="","",INPUT_C_R_output!N135)</f>
        <v/>
      </c>
      <c s="31" t="str">
        <f>IF(INPUT_C_R_output!O135="","",INPUT_C_R_output!O135)</f>
        <v/>
      </c>
      <c s="31" t="str">
        <f>IF(INPUT_C_R_output!P135="","",INPUT_C_R_output!P135)</f>
        <v/>
      </c>
      <c s="31" t="str">
        <f>IF(INPUT_C_R_output!Q135="","",INPUT_C_R_output!Q135)</f>
        <v/>
      </c>
      <c s="31" t="str">
        <f>IF(INPUT_C_R_output!R135="","",INPUT_C_R_output!R135)</f>
        <v/>
      </c>
      <c s="31" t="str">
        <f>IF(INPUT_C_R_output!S135="","",INPUT_C_R_output!S135)</f>
        <v/>
      </c>
      <c s="31" t="str">
        <f>IF(INPUT_C_R_output!T135="","",INPUT_C_R_output!T135)</f>
        <v/>
      </c>
      <c s="31" t="str">
        <f>IF(INPUT_C_R_output!U135="","",INPUT_C_R_output!U135)</f>
        <v/>
      </c>
      <c s="31" t="str">
        <f>IF(INPUT_C_R_output!V135="","",INPUT_C_R_output!V135)</f>
        <v/>
      </c>
      <c s="31" t="str">
        <f>IF(INPUT_C_R_output!W135="","",INPUT_C_R_output!W135)</f>
        <v/>
      </c>
      <c s="31" t="str">
        <f>IF(INPUT_C_R_output!X135="","",INPUT_C_R_output!X135)</f>
        <v/>
      </c>
      <c s="31" t="str">
        <f>IF(INPUT_C_R_output!Y135="","",INPUT_C_R_output!Y135)</f>
        <v/>
      </c>
      <c s="31" t="str">
        <f>IF(INPUT_C_R_output!Z135="","",INPUT_C_R_output!Z135)</f>
        <v/>
      </c>
      <c s="31" t="str">
        <f>IF(INPUT_C_R_output!AA135="","",INPUT_C_R_output!AA135)</f>
        <v/>
      </c>
      <c s="31" t="str">
        <f>IF(INPUT_C_R_output!AB135="","",INPUT_C_R_output!AB135)</f>
        <v/>
      </c>
      <c s="31" t="str">
        <f>IF(INPUT_C_R_output!AC135="","",INPUT_C_R_output!AC135)</f>
        <v/>
      </c>
      <c s="31" t="str">
        <f>IF(INPUT_C_R_output!AD135="","",INPUT_C_R_output!AD135)</f>
        <v/>
      </c>
      <c s="31" t="str">
        <f>IF(INPUT_C_R_output!AE135="","",INPUT_C_R_output!AE135)</f>
        <v/>
      </c>
      <c s="31" t="str">
        <f>IF(INPUT_C_R_output!AF135="","",INPUT_C_R_output!AF135)</f>
        <v/>
      </c>
      <c s="31" t="str">
        <f>IF(INPUT_C_R_output!AG135="","",INPUT_C_R_output!AG135)</f>
        <v/>
      </c>
      <c s="31" t="str">
        <f>IF(INPUT_C_R_output!AH135="","",INPUT_C_R_output!AH135)</f>
        <v/>
      </c>
      <c s="31" t="str">
        <f>IF(INPUT_C_R_output!AI135="","",INPUT_C_R_output!AI135)</f>
        <v/>
      </c>
      <c s="31" t="str">
        <f>IF(INPUT_C_R_output!AJ135="","",INPUT_C_R_output!AJ135)</f>
        <v/>
      </c>
      <c s="31" t="str">
        <f>IF(INPUT_C_R_output!AK135="","",INPUT_C_R_output!AK135)</f>
        <v/>
      </c>
      <c s="31" t="str">
        <f>IF(INPUT_C_R_output!AL135="","",INPUT_C_R_output!AL135)</f>
        <v/>
      </c>
      <c s="31" t="str">
        <f>IF(INPUT_C_R_output!AM135="","",INPUT_C_R_output!AM135)</f>
        <v/>
      </c>
      <c s="31" t="str">
        <f>IF(INPUT_C_R_output!AN135="","",INPUT_C_R_output!AN135)</f>
        <v/>
      </c>
      <c s="31" t="str">
        <f>IF(INPUT_C_R_output!AO135="","",INPUT_C_R_output!AO135)</f>
        <v/>
      </c>
      <c s="31" t="str">
        <f>IF(INPUT_C_R_output!AP135="","",INPUT_C_R_output!AP135)</f>
        <v/>
      </c>
      <c s="31" t="str">
        <f>IF(INPUT_C_R_output!AQ135="","",INPUT_C_R_output!AQ135)</f>
        <v/>
      </c>
      <c s="31" t="str">
        <f>IF(INPUT_C_R_output!AR135="","",INPUT_C_R_output!AR135)</f>
        <v/>
      </c>
      <c s="31" t="str">
        <f>IF(INPUT_C_R_output!AS135="","",INPUT_C_R_output!AS135)</f>
        <v/>
      </c>
      <c s="31" t="str">
        <f>IF(INPUT_C_R_output!AT135="","",INPUT_C_R_output!AT135)</f>
        <v/>
      </c>
      <c s="31" t="str">
        <f>IF(INPUT_C_R_output!AU135="","",INPUT_C_R_output!AU135)</f>
        <v/>
      </c>
      <c s="31" t="str">
        <f>IF(INPUT_C_R_output!AV135="","",INPUT_C_R_output!AV135)</f>
        <v/>
      </c>
      <c s="31" t="str">
        <f>IF(INPUT_C_R_output!AW135="","",INPUT_C_R_output!AW135)</f>
        <v/>
      </c>
      <c r="BF66" s="213"/>
      <c s="213"/>
    </row>
    <row ht="13.7" customHeight="1" thickBot="1">
      <c r="B67" s="289" t="str">
        <f>IF(B63="","","TOTALE PUBBLICITA' E PROMOZIONE")</f>
        <v>TOTALE PUBBLICITA' E PROMOZIONE</v>
      </c>
      <c s="262"/>
      <c r="E67"/>
      <c s="73"/>
      <c r="J67" s="9">
        <f t="shared" si="7" ref="J67:AW67">IF(J63="","",SUM(J64:J66))</f>
        <v>5000</v>
      </c>
      <c s="9">
        <f t="shared" si="7"/>
        <v>3000</v>
      </c>
      <c s="9">
        <f t="shared" si="7"/>
        <v>3000</v>
      </c>
      <c s="9">
        <f t="shared" si="7"/>
        <v>3000</v>
      </c>
      <c s="9">
        <f t="shared" si="7"/>
        <v>3000</v>
      </c>
      <c s="9">
        <f t="shared" si="7"/>
        <v>0</v>
      </c>
      <c s="9">
        <f t="shared" si="7"/>
        <v>0</v>
      </c>
      <c s="9">
        <f t="shared" si="7"/>
        <v>0</v>
      </c>
      <c s="9">
        <f t="shared" si="7"/>
        <v>0</v>
      </c>
      <c s="9">
        <f t="shared" si="7"/>
        <v>0</v>
      </c>
      <c s="9">
        <f t="shared" si="7"/>
        <v>0</v>
      </c>
      <c s="9">
        <f t="shared" si="7"/>
        <v>0</v>
      </c>
      <c s="9">
        <f t="shared" si="7"/>
        <v>0</v>
      </c>
      <c s="9">
        <f t="shared" si="7"/>
        <v>0</v>
      </c>
      <c s="9">
        <f t="shared" si="7"/>
        <v>0</v>
      </c>
      <c s="9">
        <f t="shared" si="7"/>
        <v>0</v>
      </c>
      <c s="9">
        <f t="shared" si="7"/>
        <v>0</v>
      </c>
      <c s="9">
        <f t="shared" si="7"/>
        <v>0</v>
      </c>
      <c s="9">
        <f t="shared" si="7"/>
        <v>0</v>
      </c>
      <c s="9">
        <f t="shared" si="7"/>
        <v>0</v>
      </c>
      <c s="9">
        <f t="shared" si="7"/>
        <v>0</v>
      </c>
      <c s="9">
        <f t="shared" si="7"/>
        <v>0</v>
      </c>
      <c s="9">
        <f t="shared" si="7"/>
        <v>0</v>
      </c>
      <c s="9">
        <f t="shared" si="7"/>
        <v>0</v>
      </c>
      <c s="9">
        <f t="shared" si="7"/>
        <v>0</v>
      </c>
      <c s="9" t="str">
        <f t="shared" si="7"/>
        <v/>
      </c>
      <c s="9" t="str">
        <f t="shared" si="7"/>
        <v/>
      </c>
      <c s="9" t="str">
        <f t="shared" si="7"/>
        <v/>
      </c>
      <c s="9" t="str">
        <f t="shared" si="7"/>
        <v/>
      </c>
      <c s="9" t="str">
        <f t="shared" si="7"/>
        <v/>
      </c>
      <c s="9" t="str">
        <f t="shared" si="7"/>
        <v/>
      </c>
      <c s="9" t="str">
        <f t="shared" si="7"/>
        <v/>
      </c>
      <c s="9" t="str">
        <f t="shared" si="7"/>
        <v/>
      </c>
      <c s="9" t="str">
        <f t="shared" si="7"/>
        <v/>
      </c>
      <c s="9" t="str">
        <f t="shared" si="7"/>
        <v/>
      </c>
      <c s="9" t="str">
        <f t="shared" si="7"/>
        <v/>
      </c>
      <c s="9" t="str">
        <f t="shared" si="7"/>
        <v/>
      </c>
      <c s="9" t="str">
        <f t="shared" si="7"/>
        <v/>
      </c>
      <c s="9" t="str">
        <f t="shared" si="7"/>
        <v/>
      </c>
      <c s="9" t="str">
        <f t="shared" si="7"/>
        <v/>
      </c>
      <c r="BF67"/>
      <c/>
    </row>
    <row ht="18.75" customHeight="1">
      <c r="B68" s="289"/>
      <c s="262"/>
      <c r="E68"/>
      <c s="73"/>
      <c s="350"/>
      <c s="350"/>
      <c s="350"/>
      <c s="11"/>
      <c s="11"/>
      <c s="11"/>
      <c s="11"/>
      <c s="11"/>
      <c s="11"/>
      <c s="11"/>
      <c s="11"/>
      <c s="11"/>
      <c s="11"/>
      <c/>
      <c/>
      <c/>
      <c/>
      <c/>
      <c/>
      <c/>
      <c/>
      <c/>
      <c/>
      <c/>
      <c/>
      <c/>
      <c/>
      <c/>
      <c/>
      <c/>
      <c/>
      <c/>
      <c/>
      <c/>
      <c/>
      <c/>
      <c/>
      <c/>
      <c/>
      <c/>
      <c/>
      <c/>
      <c/>
      <c r="BF68"/>
      <c/>
    </row>
    <row ht="24.75" customHeight="1">
      <c r="B69" s="342" t="str">
        <f>IF(B63="","","Spese amministrative e generali")</f>
        <v>Spese amministrative e generali</v>
      </c>
      <c s="262"/>
      <c s="168" t="str">
        <f t="shared" si="8" ref="D69:AW69">IF(D63="","",D63)</f>
        <v>Fisso/variabile</v>
      </c>
      <c s="168" t="str">
        <f t="shared" si="8"/>
        <v>Stagionalità</v>
      </c>
      <c s="168" t="str">
        <f t="shared" si="8"/>
        <v>Aliquota IVA</v>
      </c>
      <c s="40" t="str">
        <f t="shared" si="8"/>
        <v>GG Pagamento2026</v>
      </c>
      <c s="40" t="str">
        <f t="shared" si="8"/>
        <v>GG Pagamento2027</v>
      </c>
      <c s="40" t="str">
        <f t="shared" si="8"/>
        <v>GG Pagamento2028</v>
      </c>
      <c s="7">
        <f t="shared" si="8"/>
        <v>2026</v>
      </c>
      <c s="7">
        <f t="shared" si="8"/>
        <v>2027</v>
      </c>
      <c s="7">
        <f t="shared" si="8"/>
        <v>2028</v>
      </c>
      <c s="7">
        <f t="shared" si="8"/>
        <v>2029</v>
      </c>
      <c s="7">
        <f t="shared" si="8"/>
        <v>2030</v>
      </c>
      <c s="7">
        <f t="shared" si="8"/>
        <v>2031</v>
      </c>
      <c s="7">
        <f t="shared" si="8"/>
        <v>2032</v>
      </c>
      <c s="7">
        <f t="shared" si="8"/>
        <v>2033</v>
      </c>
      <c s="7">
        <f t="shared" si="8"/>
        <v>2034</v>
      </c>
      <c s="7">
        <f t="shared" si="8"/>
        <v>2035</v>
      </c>
      <c s="7">
        <f t="shared" si="8"/>
        <v>2036</v>
      </c>
      <c s="7">
        <f t="shared" si="8"/>
        <v>2037</v>
      </c>
      <c s="7">
        <f t="shared" si="8"/>
        <v>2038</v>
      </c>
      <c s="7">
        <f t="shared" si="8"/>
        <v>2039</v>
      </c>
      <c s="7">
        <f t="shared" si="8"/>
        <v>2040</v>
      </c>
      <c s="7">
        <f t="shared" si="8"/>
        <v>2041</v>
      </c>
      <c s="7">
        <f t="shared" si="8"/>
        <v>2042</v>
      </c>
      <c s="7">
        <f t="shared" si="8"/>
        <v>2043</v>
      </c>
      <c s="7">
        <f t="shared" si="8"/>
        <v>2044</v>
      </c>
      <c s="7">
        <f t="shared" si="8"/>
        <v>2045</v>
      </c>
      <c s="7">
        <f t="shared" si="8"/>
        <v>2046</v>
      </c>
      <c s="7">
        <f t="shared" si="8"/>
        <v>2047</v>
      </c>
      <c s="7">
        <f t="shared" si="8"/>
        <v>2048</v>
      </c>
      <c s="7">
        <f t="shared" si="8"/>
        <v>2049</v>
      </c>
      <c s="7">
        <f t="shared" si="8"/>
        <v>2050</v>
      </c>
      <c s="7" t="str">
        <f t="shared" si="8"/>
        <v/>
      </c>
      <c s="7" t="str">
        <f t="shared" si="8"/>
        <v/>
      </c>
      <c s="7" t="str">
        <f t="shared" si="8"/>
        <v/>
      </c>
      <c s="7" t="str">
        <f t="shared" si="8"/>
        <v/>
      </c>
      <c s="7" t="str">
        <f t="shared" si="8"/>
        <v/>
      </c>
      <c s="7" t="str">
        <f t="shared" si="8"/>
        <v/>
      </c>
      <c s="7" t="str">
        <f t="shared" si="8"/>
        <v/>
      </c>
      <c s="7" t="str">
        <f t="shared" si="8"/>
        <v/>
      </c>
      <c s="7" t="str">
        <f t="shared" si="8"/>
        <v/>
      </c>
      <c s="7" t="str">
        <f t="shared" si="8"/>
        <v/>
      </c>
      <c s="7" t="str">
        <f t="shared" si="8"/>
        <v/>
      </c>
      <c s="7" t="str">
        <f t="shared" si="8"/>
        <v/>
      </c>
      <c s="7" t="str">
        <f t="shared" si="8"/>
        <v/>
      </c>
      <c s="7" t="str">
        <f t="shared" si="8"/>
        <v/>
      </c>
      <c s="7" t="str">
        <f t="shared" si="8"/>
        <v/>
      </c>
      <c r="BF69"/>
      <c/>
    </row>
    <row>
      <c r="B70" s="385" t="str">
        <f>IF(INPUT_C_R_output!C159="","",INPUT_C_R_output!C159)</f>
        <v>Consulenze legali e amministrative</v>
      </c>
      <c s="262"/>
      <c s="378" t="str">
        <f>IF(INPUT_C_R_output!D159="","",INPUT_C_R_output!D159)</f>
        <v>Fisso</v>
      </c>
      <c s="334" t="str">
        <f>IF(INPUT_C_R_output!E159="","",INPUT_C_R_output!E159)</f>
        <v>NO</v>
      </c>
      <c s="475">
        <f>IF(INPUT_C_R_output!F159="","",INPUT_C_R_output!F159)</f>
        <v>0.22</v>
      </c>
      <c s="31" t="str">
        <f>IF(INPUT_C_R_output!G159="","",INPUT_C_R_output!G159)</f>
        <v/>
      </c>
      <c s="31" t="str">
        <f>IF(INPUT_C_R_output!H159="","",INPUT_C_R_output!H159)</f>
        <v/>
      </c>
      <c s="31" t="str">
        <f>IF(INPUT_C_R_output!I159="","",INPUT_C_R_output!I159)</f>
        <v/>
      </c>
      <c s="31">
        <f>IF(INPUT_C_R_output!J159="","",INPUT_C_R_output!J159)</f>
        <v>1000</v>
      </c>
      <c s="31">
        <f>IF(INPUT_C_R_output!K159="","",INPUT_C_R_output!K159)</f>
        <v>2500</v>
      </c>
      <c s="31">
        <f>IF(INPUT_C_R_output!L159="","",INPUT_C_R_output!L159)</f>
        <v>2500</v>
      </c>
      <c s="31">
        <f>IF(INPUT_C_R_output!M159="","",INPUT_C_R_output!M159)</f>
        <v>3000</v>
      </c>
      <c s="31">
        <f>IF(INPUT_C_R_output!N159="","",INPUT_C_R_output!N159)</f>
        <v>3500</v>
      </c>
      <c s="31" t="str">
        <f>IF(INPUT_C_R_output!O159="","",INPUT_C_R_output!O159)</f>
        <v/>
      </c>
      <c s="31" t="str">
        <f>IF(INPUT_C_R_output!P159="","",INPUT_C_R_output!P159)</f>
        <v/>
      </c>
      <c s="31" t="str">
        <f>IF(INPUT_C_R_output!Q159="","",INPUT_C_R_output!Q159)</f>
        <v/>
      </c>
      <c s="31" t="str">
        <f>IF(INPUT_C_R_output!R159="","",INPUT_C_R_output!R159)</f>
        <v/>
      </c>
      <c s="31" t="str">
        <f>IF(INPUT_C_R_output!S159="","",INPUT_C_R_output!S159)</f>
        <v/>
      </c>
      <c s="31" t="str">
        <f>IF(INPUT_C_R_output!T159="","",INPUT_C_R_output!T159)</f>
        <v/>
      </c>
      <c s="31" t="str">
        <f>IF(INPUT_C_R_output!U159="","",INPUT_C_R_output!U159)</f>
        <v/>
      </c>
      <c s="31" t="str">
        <f>IF(INPUT_C_R_output!V159="","",INPUT_C_R_output!V159)</f>
        <v/>
      </c>
      <c s="31" t="str">
        <f>IF(INPUT_C_R_output!W159="","",INPUT_C_R_output!W159)</f>
        <v/>
      </c>
      <c s="31" t="str">
        <f>IF(INPUT_C_R_output!X159="","",INPUT_C_R_output!X159)</f>
        <v/>
      </c>
      <c s="31" t="str">
        <f>IF(INPUT_C_R_output!Y159="","",INPUT_C_R_output!Y159)</f>
        <v/>
      </c>
      <c s="31" t="str">
        <f>IF(INPUT_C_R_output!Z159="","",INPUT_C_R_output!Z159)</f>
        <v/>
      </c>
      <c s="31" t="str">
        <f>IF(INPUT_C_R_output!AA159="","",INPUT_C_R_output!AA159)</f>
        <v/>
      </c>
      <c s="31" t="str">
        <f>IF(INPUT_C_R_output!AB159="","",INPUT_C_R_output!AB159)</f>
        <v/>
      </c>
      <c s="31" t="str">
        <f>IF(INPUT_C_R_output!AC159="","",INPUT_C_R_output!AC159)</f>
        <v/>
      </c>
      <c s="31" t="str">
        <f>IF(INPUT_C_R_output!AD159="","",INPUT_C_R_output!AD159)</f>
        <v/>
      </c>
      <c s="31" t="str">
        <f>IF(INPUT_C_R_output!AE159="","",INPUT_C_R_output!AE159)</f>
        <v/>
      </c>
      <c s="31" t="str">
        <f>IF(INPUT_C_R_output!AF159="","",INPUT_C_R_output!AF159)</f>
        <v/>
      </c>
      <c s="31" t="str">
        <f>IF(INPUT_C_R_output!AG159="","",INPUT_C_R_output!AG159)</f>
        <v/>
      </c>
      <c s="31" t="str">
        <f>IF(INPUT_C_R_output!AH159="","",INPUT_C_R_output!AH159)</f>
        <v/>
      </c>
      <c s="31" t="str">
        <f>IF(INPUT_C_R_output!AI159="","",INPUT_C_R_output!AI159)</f>
        <v/>
      </c>
      <c s="31" t="str">
        <f>IF(INPUT_C_R_output!AJ159="","",INPUT_C_R_output!AJ159)</f>
        <v/>
      </c>
      <c s="31" t="str">
        <f>IF(INPUT_C_R_output!AK159="","",INPUT_C_R_output!AK159)</f>
        <v/>
      </c>
      <c s="31" t="str">
        <f>IF(INPUT_C_R_output!AL159="","",INPUT_C_R_output!AL159)</f>
        <v/>
      </c>
      <c s="31" t="str">
        <f>IF(INPUT_C_R_output!AM159="","",INPUT_C_R_output!AM159)</f>
        <v/>
      </c>
      <c s="31" t="str">
        <f>IF(INPUT_C_R_output!AN159="","",INPUT_C_R_output!AN159)</f>
        <v/>
      </c>
      <c s="31" t="str">
        <f>IF(INPUT_C_R_output!AO159="","",INPUT_C_R_output!AO159)</f>
        <v/>
      </c>
      <c s="31" t="str">
        <f>IF(INPUT_C_R_output!AP159="","",INPUT_C_R_output!AP159)</f>
        <v/>
      </c>
      <c s="31" t="str">
        <f>IF(INPUT_C_R_output!AQ159="","",INPUT_C_R_output!AQ159)</f>
        <v/>
      </c>
      <c s="31" t="str">
        <f>IF(INPUT_C_R_output!AR159="","",INPUT_C_R_output!AR159)</f>
        <v/>
      </c>
      <c s="31" t="str">
        <f>IF(INPUT_C_R_output!AS159="","",INPUT_C_R_output!AS159)</f>
        <v/>
      </c>
      <c s="31" t="str">
        <f>IF(INPUT_C_R_output!AT159="","",INPUT_C_R_output!AT159)</f>
        <v/>
      </c>
      <c s="31" t="str">
        <f>IF(INPUT_C_R_output!AU159="","",INPUT_C_R_output!AU159)</f>
        <v/>
      </c>
      <c s="31" t="str">
        <f>IF(INPUT_C_R_output!AV159="","",INPUT_C_R_output!AV159)</f>
        <v/>
      </c>
      <c s="31" t="str">
        <f>IF(INPUT_C_R_output!AW159="","",INPUT_C_R_output!AW159)</f>
        <v/>
      </c>
      <c r="BF70" s="213"/>
      <c s="213"/>
    </row>
    <row ht="12.2" customHeight="1">
      <c r="B71" s="385" t="str">
        <f>IF(INPUT_C_R_output!C160="","",INPUT_C_R_output!C160)</f>
        <v>Consulente del lavoro</v>
      </c>
      <c s="262"/>
      <c s="378" t="str">
        <f>IF(INPUT_C_R_output!D160="","",INPUT_C_R_output!D160)</f>
        <v>Fisso</v>
      </c>
      <c s="334" t="str">
        <f>IF(INPUT_C_R_output!E160="","",INPUT_C_R_output!E160)</f>
        <v>NO</v>
      </c>
      <c s="475">
        <f>IF(INPUT_C_R_output!F160="","",INPUT_C_R_output!F160)</f>
        <v>0.22</v>
      </c>
      <c s="31" t="str">
        <f>IF(INPUT_C_R_output!G160="","",INPUT_C_R_output!G160)</f>
        <v/>
      </c>
      <c s="31" t="str">
        <f>IF(INPUT_C_R_output!H160="","",INPUT_C_R_output!H160)</f>
        <v/>
      </c>
      <c s="31" t="str">
        <f>IF(INPUT_C_R_output!I160="","",INPUT_C_R_output!I160)</f>
        <v/>
      </c>
      <c s="31">
        <f>IF(INPUT_C_R_output!J160="","",INPUT_C_R_output!J160)</f>
        <v>500</v>
      </c>
      <c s="31">
        <f>IF(INPUT_C_R_output!K160="","",INPUT_C_R_output!K160)</f>
        <v>1700</v>
      </c>
      <c s="31">
        <f>IF(INPUT_C_R_output!L160="","",INPUT_C_R_output!L160)</f>
        <v>1700</v>
      </c>
      <c s="31">
        <f>IF(INPUT_C_R_output!M160="","",INPUT_C_R_output!M160)</f>
        <v>2000</v>
      </c>
      <c s="31">
        <f>IF(INPUT_C_R_output!N160="","",INPUT_C_R_output!N160)</f>
        <v>2500</v>
      </c>
      <c s="31" t="str">
        <f>IF(INPUT_C_R_output!O160="","",INPUT_C_R_output!O160)</f>
        <v/>
      </c>
      <c s="31" t="str">
        <f>IF(INPUT_C_R_output!P160="","",INPUT_C_R_output!P160)</f>
        <v/>
      </c>
      <c s="31" t="str">
        <f>IF(INPUT_C_R_output!Q160="","",INPUT_C_R_output!Q160)</f>
        <v/>
      </c>
      <c s="31" t="str">
        <f>IF(INPUT_C_R_output!R160="","",INPUT_C_R_output!R160)</f>
        <v/>
      </c>
      <c s="31" t="str">
        <f>IF(INPUT_C_R_output!S160="","",INPUT_C_R_output!S160)</f>
        <v/>
      </c>
      <c s="31" t="str">
        <f>IF(INPUT_C_R_output!T160="","",INPUT_C_R_output!T160)</f>
        <v/>
      </c>
      <c s="31" t="str">
        <f>IF(INPUT_C_R_output!U160="","",INPUT_C_R_output!U160)</f>
        <v/>
      </c>
      <c s="31" t="str">
        <f>IF(INPUT_C_R_output!V160="","",INPUT_C_R_output!V160)</f>
        <v/>
      </c>
      <c s="31" t="str">
        <f>IF(INPUT_C_R_output!W160="","",INPUT_C_R_output!W160)</f>
        <v/>
      </c>
      <c s="31" t="str">
        <f>IF(INPUT_C_R_output!X160="","",INPUT_C_R_output!X160)</f>
        <v/>
      </c>
      <c s="31" t="str">
        <f>IF(INPUT_C_R_output!Y160="","",INPUT_C_R_output!Y160)</f>
        <v/>
      </c>
      <c s="31" t="str">
        <f>IF(INPUT_C_R_output!Z160="","",INPUT_C_R_output!Z160)</f>
        <v/>
      </c>
      <c s="31" t="str">
        <f>IF(INPUT_C_R_output!AA160="","",INPUT_C_R_output!AA160)</f>
        <v/>
      </c>
      <c s="31" t="str">
        <f>IF(INPUT_C_R_output!AB160="","",INPUT_C_R_output!AB160)</f>
        <v/>
      </c>
      <c s="31" t="str">
        <f>IF(INPUT_C_R_output!AC160="","",INPUT_C_R_output!AC160)</f>
        <v/>
      </c>
      <c s="31" t="str">
        <f>IF(INPUT_C_R_output!AD160="","",INPUT_C_R_output!AD160)</f>
        <v/>
      </c>
      <c s="31" t="str">
        <f>IF(INPUT_C_R_output!AE160="","",INPUT_C_R_output!AE160)</f>
        <v/>
      </c>
      <c s="31" t="str">
        <f>IF(INPUT_C_R_output!AF160="","",INPUT_C_R_output!AF160)</f>
        <v/>
      </c>
      <c s="31" t="str">
        <f>IF(INPUT_C_R_output!AG160="","",INPUT_C_R_output!AG160)</f>
        <v/>
      </c>
      <c s="31" t="str">
        <f>IF(INPUT_C_R_output!AH160="","",INPUT_C_R_output!AH160)</f>
        <v/>
      </c>
      <c s="31" t="str">
        <f>IF(INPUT_C_R_output!AI160="","",INPUT_C_R_output!AI160)</f>
        <v/>
      </c>
      <c s="31" t="str">
        <f>IF(INPUT_C_R_output!AJ160="","",INPUT_C_R_output!AJ160)</f>
        <v/>
      </c>
      <c s="31" t="str">
        <f>IF(INPUT_C_R_output!AK160="","",INPUT_C_R_output!AK160)</f>
        <v/>
      </c>
      <c s="31" t="str">
        <f>IF(INPUT_C_R_output!AL160="","",INPUT_C_R_output!AL160)</f>
        <v/>
      </c>
      <c s="31" t="str">
        <f>IF(INPUT_C_R_output!AM160="","",INPUT_C_R_output!AM160)</f>
        <v/>
      </c>
      <c s="31" t="str">
        <f>IF(INPUT_C_R_output!AN160="","",INPUT_C_R_output!AN160)</f>
        <v/>
      </c>
      <c s="31" t="str">
        <f>IF(INPUT_C_R_output!AO160="","",INPUT_C_R_output!AO160)</f>
        <v/>
      </c>
      <c s="31" t="str">
        <f>IF(INPUT_C_R_output!AP160="","",INPUT_C_R_output!AP160)</f>
        <v/>
      </c>
      <c s="31" t="str">
        <f>IF(INPUT_C_R_output!AQ160="","",INPUT_C_R_output!AQ160)</f>
        <v/>
      </c>
      <c s="31" t="str">
        <f>IF(INPUT_C_R_output!AR160="","",INPUT_C_R_output!AR160)</f>
        <v/>
      </c>
      <c s="31" t="str">
        <f>IF(INPUT_C_R_output!AS160="","",INPUT_C_R_output!AS160)</f>
        <v/>
      </c>
      <c s="31" t="str">
        <f>IF(INPUT_C_R_output!AT160="","",INPUT_C_R_output!AT160)</f>
        <v/>
      </c>
      <c s="31" t="str">
        <f>IF(INPUT_C_R_output!AU160="","",INPUT_C_R_output!AU160)</f>
        <v/>
      </c>
      <c s="31" t="str">
        <f>IF(INPUT_C_R_output!AV160="","",INPUT_C_R_output!AV160)</f>
        <v/>
      </c>
      <c s="31" t="str">
        <f>IF(INPUT_C_R_output!AW160="","",INPUT_C_R_output!AW160)</f>
        <v/>
      </c>
      <c r="BF71" s="213"/>
      <c s="213"/>
    </row>
    <row ht="12.2" customHeight="1">
      <c r="B72" s="385" t="str">
        <f>IF(INPUT_C_R_output!C161="","",INPUT_C_R_output!C161)</f>
        <v>Altri costi amministrativi</v>
      </c>
      <c s="262"/>
      <c s="378" t="str">
        <f>IF(INPUT_C_R_output!D161="","",INPUT_C_R_output!D161)</f>
        <v>V</v>
      </c>
      <c s="334" t="str">
        <f>IF(INPUT_C_R_output!E161="","",INPUT_C_R_output!E161)</f>
        <v>NO</v>
      </c>
      <c s="475">
        <f>IF(INPUT_C_R_output!F161="","",INPUT_C_R_output!F161)</f>
        <v>0.22</v>
      </c>
      <c s="31" t="str">
        <f>IF(INPUT_C_R_output!G161="","",INPUT_C_R_output!G161)</f>
        <v/>
      </c>
      <c s="31" t="str">
        <f>IF(INPUT_C_R_output!H161="","",INPUT_C_R_output!H161)</f>
        <v/>
      </c>
      <c s="31" t="str">
        <f>IF(INPUT_C_R_output!I161="","",INPUT_C_R_output!I161)</f>
        <v/>
      </c>
      <c s="31">
        <f>IF(INPUT_C_R_output!J161="","",INPUT_C_R_output!J161)</f>
        <v>400</v>
      </c>
      <c s="31">
        <f>IF(INPUT_C_R_output!K161="","",INPUT_C_R_output!K161)</f>
        <v>800</v>
      </c>
      <c s="31">
        <f>IF(INPUT_C_R_output!L161="","",INPUT_C_R_output!L161)</f>
        <v>1050</v>
      </c>
      <c s="31">
        <f>IF(INPUT_C_R_output!M161="","",INPUT_C_R_output!M161)</f>
        <v>1100</v>
      </c>
      <c s="31">
        <f>IF(INPUT_C_R_output!N161="","",INPUT_C_R_output!N161)</f>
        <v>1158</v>
      </c>
      <c s="31" t="str">
        <f>IF(INPUT_C_R_output!O161="","",INPUT_C_R_output!O161)</f>
        <v/>
      </c>
      <c s="31" t="str">
        <f>IF(INPUT_C_R_output!P161="","",INPUT_C_R_output!P161)</f>
        <v/>
      </c>
      <c s="31" t="str">
        <f>IF(INPUT_C_R_output!Q161="","",INPUT_C_R_output!Q161)</f>
        <v/>
      </c>
      <c s="31" t="str">
        <f>IF(INPUT_C_R_output!R161="","",INPUT_C_R_output!R161)</f>
        <v/>
      </c>
      <c s="31" t="str">
        <f>IF(INPUT_C_R_output!S161="","",INPUT_C_R_output!S161)</f>
        <v/>
      </c>
      <c s="31" t="str">
        <f>IF(INPUT_C_R_output!T161="","",INPUT_C_R_output!T161)</f>
        <v/>
      </c>
      <c s="31" t="str">
        <f>IF(INPUT_C_R_output!U161="","",INPUT_C_R_output!U161)</f>
        <v/>
      </c>
      <c s="31" t="str">
        <f>IF(INPUT_C_R_output!V161="","",INPUT_C_R_output!V161)</f>
        <v/>
      </c>
      <c s="31" t="str">
        <f>IF(INPUT_C_R_output!W161="","",INPUT_C_R_output!W161)</f>
        <v/>
      </c>
      <c s="31" t="str">
        <f>IF(INPUT_C_R_output!X161="","",INPUT_C_R_output!X161)</f>
        <v/>
      </c>
      <c s="31" t="str">
        <f>IF(INPUT_C_R_output!Y161="","",INPUT_C_R_output!Y161)</f>
        <v/>
      </c>
      <c s="31" t="str">
        <f>IF(INPUT_C_R_output!Z161="","",INPUT_C_R_output!Z161)</f>
        <v/>
      </c>
      <c s="31" t="str">
        <f>IF(INPUT_C_R_output!AA161="","",INPUT_C_R_output!AA161)</f>
        <v/>
      </c>
      <c s="31" t="str">
        <f>IF(INPUT_C_R_output!AB161="","",INPUT_C_R_output!AB161)</f>
        <v/>
      </c>
      <c s="31" t="str">
        <f>IF(INPUT_C_R_output!AC161="","",INPUT_C_R_output!AC161)</f>
        <v/>
      </c>
      <c s="31" t="str">
        <f>IF(INPUT_C_R_output!AD161="","",INPUT_C_R_output!AD161)</f>
        <v/>
      </c>
      <c s="31" t="str">
        <f>IF(INPUT_C_R_output!AE161="","",INPUT_C_R_output!AE161)</f>
        <v/>
      </c>
      <c s="31" t="str">
        <f>IF(INPUT_C_R_output!AF161="","",INPUT_C_R_output!AF161)</f>
        <v/>
      </c>
      <c s="31" t="str">
        <f>IF(INPUT_C_R_output!AG161="","",INPUT_C_R_output!AG161)</f>
        <v/>
      </c>
      <c s="31" t="str">
        <f>IF(INPUT_C_R_output!AH161="","",INPUT_C_R_output!AH161)</f>
        <v/>
      </c>
      <c s="31" t="str">
        <f>IF(INPUT_C_R_output!AI161="","",INPUT_C_R_output!AI161)</f>
        <v/>
      </c>
      <c s="31" t="str">
        <f>IF(INPUT_C_R_output!AJ161="","",INPUT_C_R_output!AJ161)</f>
        <v/>
      </c>
      <c s="31" t="str">
        <f>IF(INPUT_C_R_output!AK161="","",INPUT_C_R_output!AK161)</f>
        <v/>
      </c>
      <c s="31" t="str">
        <f>IF(INPUT_C_R_output!AL161="","",INPUT_C_R_output!AL161)</f>
        <v/>
      </c>
      <c s="31" t="str">
        <f>IF(INPUT_C_R_output!AM161="","",INPUT_C_R_output!AM161)</f>
        <v/>
      </c>
      <c s="31" t="str">
        <f>IF(INPUT_C_R_output!AN161="","",INPUT_C_R_output!AN161)</f>
        <v/>
      </c>
      <c s="31" t="str">
        <f>IF(INPUT_C_R_output!AO161="","",INPUT_C_R_output!AO161)</f>
        <v/>
      </c>
      <c s="31" t="str">
        <f>IF(INPUT_C_R_output!AP161="","",INPUT_C_R_output!AP161)</f>
        <v/>
      </c>
      <c s="31" t="str">
        <f>IF(INPUT_C_R_output!AQ161="","",INPUT_C_R_output!AQ161)</f>
        <v/>
      </c>
      <c s="31" t="str">
        <f>IF(INPUT_C_R_output!AR161="","",INPUT_C_R_output!AR161)</f>
        <v/>
      </c>
      <c s="31" t="str">
        <f>IF(INPUT_C_R_output!AS161="","",INPUT_C_R_output!AS161)</f>
        <v/>
      </c>
      <c s="31" t="str">
        <f>IF(INPUT_C_R_output!AT161="","",INPUT_C_R_output!AT161)</f>
        <v/>
      </c>
      <c s="31" t="str">
        <f>IF(INPUT_C_R_output!AU161="","",INPUT_C_R_output!AU161)</f>
        <v/>
      </c>
      <c s="31" t="str">
        <f>IF(INPUT_C_R_output!AV161="","",INPUT_C_R_output!AV161)</f>
        <v/>
      </c>
      <c s="31" t="str">
        <f>IF(INPUT_C_R_output!AW161="","",INPUT_C_R_output!AW161)</f>
        <v/>
      </c>
      <c r="BF72" s="213"/>
      <c s="213"/>
    </row>
    <row ht="12.2" customHeight="1">
      <c r="B73" s="385" t="str">
        <f>IF(INPUT_C_R_output!C162="","",INPUT_C_R_output!C162)</f>
        <v>Assicurazioni</v>
      </c>
      <c s="262"/>
      <c s="378" t="str">
        <f>IF(INPUT_C_R_output!D162="","",INPUT_C_R_output!D162)</f>
        <v>Fisso</v>
      </c>
      <c s="334" t="str">
        <f>IF(INPUT_C_R_output!E162="","",INPUT_C_R_output!E162)</f>
        <v>NO</v>
      </c>
      <c s="475">
        <f>IF(INPUT_C_R_output!F162="","",INPUT_C_R_output!F162)</f>
        <v>0</v>
      </c>
      <c s="31" t="str">
        <f>IF(INPUT_C_R_output!G162="","",INPUT_C_R_output!G162)</f>
        <v/>
      </c>
      <c s="31" t="str">
        <f>IF(INPUT_C_R_output!H162="","",INPUT_C_R_output!H162)</f>
        <v/>
      </c>
      <c s="31" t="str">
        <f>IF(INPUT_C_R_output!I162="","",INPUT_C_R_output!I162)</f>
        <v/>
      </c>
      <c s="31">
        <f>IF(INPUT_C_R_output!J162="","",INPUT_C_R_output!J162)</f>
        <v>500</v>
      </c>
      <c s="31">
        <f>IF(INPUT_C_R_output!K162="","",INPUT_C_R_output!K162)</f>
        <v>2000</v>
      </c>
      <c s="31">
        <f>IF(INPUT_C_R_output!L162="","",INPUT_C_R_output!L162)</f>
        <v>2000</v>
      </c>
      <c s="31">
        <f>IF(INPUT_C_R_output!M162="","",INPUT_C_R_output!M162)</f>
        <v>2000</v>
      </c>
      <c s="31">
        <f>IF(INPUT_C_R_output!N162="","",INPUT_C_R_output!N162)</f>
        <v>2000</v>
      </c>
      <c s="31" t="str">
        <f>IF(INPUT_C_R_output!O162="","",INPUT_C_R_output!O162)</f>
        <v/>
      </c>
      <c s="31" t="str">
        <f>IF(INPUT_C_R_output!P162="","",INPUT_C_R_output!P162)</f>
        <v/>
      </c>
      <c s="31" t="str">
        <f>IF(INPUT_C_R_output!Q162="","",INPUT_C_R_output!Q162)</f>
        <v/>
      </c>
      <c s="31" t="str">
        <f>IF(INPUT_C_R_output!R162="","",INPUT_C_R_output!R162)</f>
        <v/>
      </c>
      <c s="31" t="str">
        <f>IF(INPUT_C_R_output!S162="","",INPUT_C_R_output!S162)</f>
        <v/>
      </c>
      <c s="31" t="str">
        <f>IF(INPUT_C_R_output!T162="","",INPUT_C_R_output!T162)</f>
        <v/>
      </c>
      <c s="31" t="str">
        <f>IF(INPUT_C_R_output!U162="","",INPUT_C_R_output!U162)</f>
        <v/>
      </c>
      <c s="31" t="str">
        <f>IF(INPUT_C_R_output!V162="","",INPUT_C_R_output!V162)</f>
        <v/>
      </c>
      <c s="31" t="str">
        <f>IF(INPUT_C_R_output!W162="","",INPUT_C_R_output!W162)</f>
        <v/>
      </c>
      <c s="31" t="str">
        <f>IF(INPUT_C_R_output!X162="","",INPUT_C_R_output!X162)</f>
        <v/>
      </c>
      <c s="31" t="str">
        <f>IF(INPUT_C_R_output!Y162="","",INPUT_C_R_output!Y162)</f>
        <v/>
      </c>
      <c s="31" t="str">
        <f>IF(INPUT_C_R_output!Z162="","",INPUT_C_R_output!Z162)</f>
        <v/>
      </c>
      <c s="31" t="str">
        <f>IF(INPUT_C_R_output!AA162="","",INPUT_C_R_output!AA162)</f>
        <v/>
      </c>
      <c s="31" t="str">
        <f>IF(INPUT_C_R_output!AB162="","",INPUT_C_R_output!AB162)</f>
        <v/>
      </c>
      <c s="31" t="str">
        <f>IF(INPUT_C_R_output!AC162="","",INPUT_C_R_output!AC162)</f>
        <v/>
      </c>
      <c s="31" t="str">
        <f>IF(INPUT_C_R_output!AD162="","",INPUT_C_R_output!AD162)</f>
        <v/>
      </c>
      <c s="31" t="str">
        <f>IF(INPUT_C_R_output!AE162="","",INPUT_C_R_output!AE162)</f>
        <v/>
      </c>
      <c s="31" t="str">
        <f>IF(INPUT_C_R_output!AF162="","",INPUT_C_R_output!AF162)</f>
        <v/>
      </c>
      <c s="31" t="str">
        <f>IF(INPUT_C_R_output!AG162="","",INPUT_C_R_output!AG162)</f>
        <v/>
      </c>
      <c s="31" t="str">
        <f>IF(INPUT_C_R_output!AH162="","",INPUT_C_R_output!AH162)</f>
        <v/>
      </c>
      <c s="31" t="str">
        <f>IF(INPUT_C_R_output!AI162="","",INPUT_C_R_output!AI162)</f>
        <v/>
      </c>
      <c s="31" t="str">
        <f>IF(INPUT_C_R_output!AJ162="","",INPUT_C_R_output!AJ162)</f>
        <v/>
      </c>
      <c s="31" t="str">
        <f>IF(INPUT_C_R_output!AK162="","",INPUT_C_R_output!AK162)</f>
        <v/>
      </c>
      <c s="31" t="str">
        <f>IF(INPUT_C_R_output!AL162="","",INPUT_C_R_output!AL162)</f>
        <v/>
      </c>
      <c s="31" t="str">
        <f>IF(INPUT_C_R_output!AM162="","",INPUT_C_R_output!AM162)</f>
        <v/>
      </c>
      <c s="31" t="str">
        <f>IF(INPUT_C_R_output!AN162="","",INPUT_C_R_output!AN162)</f>
        <v/>
      </c>
      <c s="31" t="str">
        <f>IF(INPUT_C_R_output!AO162="","",INPUT_C_R_output!AO162)</f>
        <v/>
      </c>
      <c s="31" t="str">
        <f>IF(INPUT_C_R_output!AP162="","",INPUT_C_R_output!AP162)</f>
        <v/>
      </c>
      <c s="31" t="str">
        <f>IF(INPUT_C_R_output!AQ162="","",INPUT_C_R_output!AQ162)</f>
        <v/>
      </c>
      <c s="31" t="str">
        <f>IF(INPUT_C_R_output!AR162="","",INPUT_C_R_output!AR162)</f>
        <v/>
      </c>
      <c s="31" t="str">
        <f>IF(INPUT_C_R_output!AS162="","",INPUT_C_R_output!AS162)</f>
        <v/>
      </c>
      <c s="31" t="str">
        <f>IF(INPUT_C_R_output!AT162="","",INPUT_C_R_output!AT162)</f>
        <v/>
      </c>
      <c s="31" t="str">
        <f>IF(INPUT_C_R_output!AU162="","",INPUT_C_R_output!AU162)</f>
        <v/>
      </c>
      <c s="31" t="str">
        <f>IF(INPUT_C_R_output!AV162="","",INPUT_C_R_output!AV162)</f>
        <v/>
      </c>
      <c s="31" t="str">
        <f>IF(INPUT_C_R_output!AW162="","",INPUT_C_R_output!AW162)</f>
        <v/>
      </c>
      <c r="BF73" s="213"/>
      <c s="213"/>
    </row>
    <row ht="12.2" customHeight="1">
      <c r="B74" s="385" t="str">
        <f>IF(INPUT_C_R_output!C163="","",INPUT_C_R_output!C163)</f>
        <v>Gestionale prenotazioni canone annuo</v>
      </c>
      <c s="262"/>
      <c s="378" t="str">
        <f>IF(INPUT_C_R_output!D163="","",INPUT_C_R_output!D163)</f>
        <v>Fisso</v>
      </c>
      <c s="334" t="str">
        <f>IF(INPUT_C_R_output!E163="","",INPUT_C_R_output!E163)</f>
        <v>NO</v>
      </c>
      <c s="475">
        <f>IF(INPUT_C_R_output!F163="","",INPUT_C_R_output!F163)</f>
        <v>0.22</v>
      </c>
      <c s="31" t="str">
        <f>IF(INPUT_C_R_output!G163="","",INPUT_C_R_output!G163)</f>
        <v/>
      </c>
      <c s="31" t="str">
        <f>IF(INPUT_C_R_output!H163="","",INPUT_C_R_output!H163)</f>
        <v/>
      </c>
      <c s="31" t="str">
        <f>IF(INPUT_C_R_output!I163="","",INPUT_C_R_output!I163)</f>
        <v/>
      </c>
      <c s="31">
        <f>IF(INPUT_C_R_output!J163="","",INPUT_C_R_output!J163)</f>
        <v>0</v>
      </c>
      <c s="31">
        <f>IF(INPUT_C_R_output!K163="","",INPUT_C_R_output!K163)</f>
        <v>800</v>
      </c>
      <c s="31">
        <f>IF(INPUT_C_R_output!L163="","",INPUT_C_R_output!L163)</f>
        <v>800</v>
      </c>
      <c s="31">
        <f>IF(INPUT_C_R_output!M163="","",INPUT_C_R_output!M163)</f>
        <v>800</v>
      </c>
      <c s="31">
        <f>IF(INPUT_C_R_output!N163="","",INPUT_C_R_output!N163)</f>
        <v>800</v>
      </c>
      <c s="31" t="str">
        <f>IF(INPUT_C_R_output!O163="","",INPUT_C_R_output!O163)</f>
        <v/>
      </c>
      <c s="31" t="str">
        <f>IF(INPUT_C_R_output!P163="","",INPUT_C_R_output!P163)</f>
        <v/>
      </c>
      <c s="31" t="str">
        <f>IF(INPUT_C_R_output!Q163="","",INPUT_C_R_output!Q163)</f>
        <v/>
      </c>
      <c s="31" t="str">
        <f>IF(INPUT_C_R_output!R163="","",INPUT_C_R_output!R163)</f>
        <v/>
      </c>
      <c s="31" t="str">
        <f>IF(INPUT_C_R_output!S163="","",INPUT_C_R_output!S163)</f>
        <v/>
      </c>
      <c s="31" t="str">
        <f>IF(INPUT_C_R_output!T163="","",INPUT_C_R_output!T163)</f>
        <v/>
      </c>
      <c s="31" t="str">
        <f>IF(INPUT_C_R_output!U163="","",INPUT_C_R_output!U163)</f>
        <v/>
      </c>
      <c s="31" t="str">
        <f>IF(INPUT_C_R_output!V163="","",INPUT_C_R_output!V163)</f>
        <v/>
      </c>
      <c s="31" t="str">
        <f>IF(INPUT_C_R_output!W163="","",INPUT_C_R_output!W163)</f>
        <v/>
      </c>
      <c s="31" t="str">
        <f>IF(INPUT_C_R_output!X163="","",INPUT_C_R_output!X163)</f>
        <v/>
      </c>
      <c s="31" t="str">
        <f>IF(INPUT_C_R_output!Y163="","",INPUT_C_R_output!Y163)</f>
        <v/>
      </c>
      <c s="31" t="str">
        <f>IF(INPUT_C_R_output!Z163="","",INPUT_C_R_output!Z163)</f>
        <v/>
      </c>
      <c s="31" t="str">
        <f>IF(INPUT_C_R_output!AA163="","",INPUT_C_R_output!AA163)</f>
        <v/>
      </c>
      <c s="31" t="str">
        <f>IF(INPUT_C_R_output!AB163="","",INPUT_C_R_output!AB163)</f>
        <v/>
      </c>
      <c s="31" t="str">
        <f>IF(INPUT_C_R_output!AC163="","",INPUT_C_R_output!AC163)</f>
        <v/>
      </c>
      <c s="31" t="str">
        <f>IF(INPUT_C_R_output!AD163="","",INPUT_C_R_output!AD163)</f>
        <v/>
      </c>
      <c s="31" t="str">
        <f>IF(INPUT_C_R_output!AE163="","",INPUT_C_R_output!AE163)</f>
        <v/>
      </c>
      <c s="31" t="str">
        <f>IF(INPUT_C_R_output!AF163="","",INPUT_C_R_output!AF163)</f>
        <v/>
      </c>
      <c s="31" t="str">
        <f>IF(INPUT_C_R_output!AG163="","",INPUT_C_R_output!AG163)</f>
        <v/>
      </c>
      <c s="31" t="str">
        <f>IF(INPUT_C_R_output!AH163="","",INPUT_C_R_output!AH163)</f>
        <v/>
      </c>
      <c s="31" t="str">
        <f>IF(INPUT_C_R_output!AI163="","",INPUT_C_R_output!AI163)</f>
        <v/>
      </c>
      <c s="31" t="str">
        <f>IF(INPUT_C_R_output!AJ163="","",INPUT_C_R_output!AJ163)</f>
        <v/>
      </c>
      <c s="31" t="str">
        <f>IF(INPUT_C_R_output!AK163="","",INPUT_C_R_output!AK163)</f>
        <v/>
      </c>
      <c s="31" t="str">
        <f>IF(INPUT_C_R_output!AL163="","",INPUT_C_R_output!AL163)</f>
        <v/>
      </c>
      <c s="31" t="str">
        <f>IF(INPUT_C_R_output!AM163="","",INPUT_C_R_output!AM163)</f>
        <v/>
      </c>
      <c s="31" t="str">
        <f>IF(INPUT_C_R_output!AN163="","",INPUT_C_R_output!AN163)</f>
        <v/>
      </c>
      <c s="31" t="str">
        <f>IF(INPUT_C_R_output!AO163="","",INPUT_C_R_output!AO163)</f>
        <v/>
      </c>
      <c s="31" t="str">
        <f>IF(INPUT_C_R_output!AP163="","",INPUT_C_R_output!AP163)</f>
        <v/>
      </c>
      <c s="31" t="str">
        <f>IF(INPUT_C_R_output!AQ163="","",INPUT_C_R_output!AQ163)</f>
        <v/>
      </c>
      <c s="31" t="str">
        <f>IF(INPUT_C_R_output!AR163="","",INPUT_C_R_output!AR163)</f>
        <v/>
      </c>
      <c s="31" t="str">
        <f>IF(INPUT_C_R_output!AS163="","",INPUT_C_R_output!AS163)</f>
        <v/>
      </c>
      <c s="31" t="str">
        <f>IF(INPUT_C_R_output!AT163="","",INPUT_C_R_output!AT163)</f>
        <v/>
      </c>
      <c s="31" t="str">
        <f>IF(INPUT_C_R_output!AU163="","",INPUT_C_R_output!AU163)</f>
        <v/>
      </c>
      <c s="31" t="str">
        <f>IF(INPUT_C_R_output!AV163="","",INPUT_C_R_output!AV163)</f>
        <v/>
      </c>
      <c s="31" t="str">
        <f>IF(INPUT_C_R_output!AW163="","",INPUT_C_R_output!AW163)</f>
        <v/>
      </c>
      <c r="BF74" s="213"/>
      <c s="213"/>
    </row>
    <row ht="12.2" customHeight="1">
      <c r="B75" s="385" t="str">
        <f>IF(INPUT_C_R_output!C164="","",INPUT_C_R_output!C164)</f>
        <v>Canone annuo sito internet</v>
      </c>
      <c s="262"/>
      <c s="378" t="str">
        <f>IF(INPUT_C_R_output!D164="","",INPUT_C_R_output!D164)</f>
        <v>Fisso</v>
      </c>
      <c s="334" t="str">
        <f>IF(INPUT_C_R_output!E164="","",INPUT_C_R_output!E164)</f>
        <v>NO</v>
      </c>
      <c s="475">
        <f>IF(INPUT_C_R_output!F164="","",INPUT_C_R_output!F164)</f>
        <v>0.22</v>
      </c>
      <c s="31" t="str">
        <f>IF(INPUT_C_R_output!G164="","",INPUT_C_R_output!G164)</f>
        <v/>
      </c>
      <c s="31" t="str">
        <f>IF(INPUT_C_R_output!H164="","",INPUT_C_R_output!H164)</f>
        <v/>
      </c>
      <c s="31" t="str">
        <f>IF(INPUT_C_R_output!I164="","",INPUT_C_R_output!I164)</f>
        <v/>
      </c>
      <c s="31">
        <f>IF(INPUT_C_R_output!J164="","",INPUT_C_R_output!J164)</f>
        <v>0</v>
      </c>
      <c s="31">
        <f>IF(INPUT_C_R_output!K164="","",INPUT_C_R_output!K164)</f>
        <v>1500</v>
      </c>
      <c s="31">
        <f>IF(INPUT_C_R_output!L164="","",INPUT_C_R_output!L164)</f>
        <v>1500</v>
      </c>
      <c s="31">
        <f>IF(INPUT_C_R_output!M164="","",INPUT_C_R_output!M164)</f>
        <v>1500</v>
      </c>
      <c s="31">
        <f>IF(INPUT_C_R_output!N164="","",INPUT_C_R_output!N164)</f>
        <v>1500</v>
      </c>
      <c s="31" t="str">
        <f>IF(INPUT_C_R_output!O164="","",INPUT_C_R_output!O164)</f>
        <v/>
      </c>
      <c s="31" t="str">
        <f>IF(INPUT_C_R_output!P164="","",INPUT_C_R_output!P164)</f>
        <v/>
      </c>
      <c s="31" t="str">
        <f>IF(INPUT_C_R_output!Q164="","",INPUT_C_R_output!Q164)</f>
        <v/>
      </c>
      <c s="31" t="str">
        <f>IF(INPUT_C_R_output!R164="","",INPUT_C_R_output!R164)</f>
        <v/>
      </c>
      <c s="31" t="str">
        <f>IF(INPUT_C_R_output!S164="","",INPUT_C_R_output!S164)</f>
        <v/>
      </c>
      <c s="31" t="str">
        <f>IF(INPUT_C_R_output!T164="","",INPUT_C_R_output!T164)</f>
        <v/>
      </c>
      <c s="31" t="str">
        <f>IF(INPUT_C_R_output!U164="","",INPUT_C_R_output!U164)</f>
        <v/>
      </c>
      <c s="31" t="str">
        <f>IF(INPUT_C_R_output!V164="","",INPUT_C_R_output!V164)</f>
        <v/>
      </c>
      <c s="31" t="str">
        <f>IF(INPUT_C_R_output!W164="","",INPUT_C_R_output!W164)</f>
        <v/>
      </c>
      <c s="31" t="str">
        <f>IF(INPUT_C_R_output!X164="","",INPUT_C_R_output!X164)</f>
        <v/>
      </c>
      <c s="31" t="str">
        <f>IF(INPUT_C_R_output!Y164="","",INPUT_C_R_output!Y164)</f>
        <v/>
      </c>
      <c s="31" t="str">
        <f>IF(INPUT_C_R_output!Z164="","",INPUT_C_R_output!Z164)</f>
        <v/>
      </c>
      <c s="31" t="str">
        <f>IF(INPUT_C_R_output!AA164="","",INPUT_C_R_output!AA164)</f>
        <v/>
      </c>
      <c s="31" t="str">
        <f>IF(INPUT_C_R_output!AB164="","",INPUT_C_R_output!AB164)</f>
        <v/>
      </c>
      <c s="31" t="str">
        <f>IF(INPUT_C_R_output!AC164="","",INPUT_C_R_output!AC164)</f>
        <v/>
      </c>
      <c s="31" t="str">
        <f>IF(INPUT_C_R_output!AD164="","",INPUT_C_R_output!AD164)</f>
        <v/>
      </c>
      <c s="31" t="str">
        <f>IF(INPUT_C_R_output!AE164="","",INPUT_C_R_output!AE164)</f>
        <v/>
      </c>
      <c s="31" t="str">
        <f>IF(INPUT_C_R_output!AF164="","",INPUT_C_R_output!AF164)</f>
        <v/>
      </c>
      <c s="31" t="str">
        <f>IF(INPUT_C_R_output!AG164="","",INPUT_C_R_output!AG164)</f>
        <v/>
      </c>
      <c s="31" t="str">
        <f>IF(INPUT_C_R_output!AH164="","",INPUT_C_R_output!AH164)</f>
        <v/>
      </c>
      <c s="31" t="str">
        <f>IF(INPUT_C_R_output!AI164="","",INPUT_C_R_output!AI164)</f>
        <v/>
      </c>
      <c s="31" t="str">
        <f>IF(INPUT_C_R_output!AJ164="","",INPUT_C_R_output!AJ164)</f>
        <v/>
      </c>
      <c s="31" t="str">
        <f>IF(INPUT_C_R_output!AK164="","",INPUT_C_R_output!AK164)</f>
        <v/>
      </c>
      <c s="31" t="str">
        <f>IF(INPUT_C_R_output!AL164="","",INPUT_C_R_output!AL164)</f>
        <v/>
      </c>
      <c s="31" t="str">
        <f>IF(INPUT_C_R_output!AM164="","",INPUT_C_R_output!AM164)</f>
        <v/>
      </c>
      <c s="31" t="str">
        <f>IF(INPUT_C_R_output!AN164="","",INPUT_C_R_output!AN164)</f>
        <v/>
      </c>
      <c s="31" t="str">
        <f>IF(INPUT_C_R_output!AO164="","",INPUT_C_R_output!AO164)</f>
        <v/>
      </c>
      <c s="31" t="str">
        <f>IF(INPUT_C_R_output!AP164="","",INPUT_C_R_output!AP164)</f>
        <v/>
      </c>
      <c s="31" t="str">
        <f>IF(INPUT_C_R_output!AQ164="","",INPUT_C_R_output!AQ164)</f>
        <v/>
      </c>
      <c s="31" t="str">
        <f>IF(INPUT_C_R_output!AR164="","",INPUT_C_R_output!AR164)</f>
        <v/>
      </c>
      <c s="31" t="str">
        <f>IF(INPUT_C_R_output!AS164="","",INPUT_C_R_output!AS164)</f>
        <v/>
      </c>
      <c s="31" t="str">
        <f>IF(INPUT_C_R_output!AT164="","",INPUT_C_R_output!AT164)</f>
        <v/>
      </c>
      <c s="31" t="str">
        <f>IF(INPUT_C_R_output!AU164="","",INPUT_C_R_output!AU164)</f>
        <v/>
      </c>
      <c s="31" t="str">
        <f>IF(INPUT_C_R_output!AV164="","",INPUT_C_R_output!AV164)</f>
        <v/>
      </c>
      <c s="31" t="str">
        <f>IF(INPUT_C_R_output!AW164="","",INPUT_C_R_output!AW164)</f>
        <v/>
      </c>
      <c r="BF75" s="213"/>
      <c s="213"/>
    </row>
    <row ht="12.2" customHeight="1">
      <c r="B76" s="385" t="str">
        <f>IF(INPUT_C_R_output!C165="","",INPUT_C_R_output!C165)</f>
        <v>Costo fideiussione</v>
      </c>
      <c s="262"/>
      <c s="378" t="str">
        <f>IF(INPUT_C_R_output!D165="","",INPUT_C_R_output!D165)</f>
        <v>Fisso</v>
      </c>
      <c s="334" t="str">
        <f>IF(INPUT_C_R_output!E165="","",INPUT_C_R_output!E165)</f>
        <v>NO</v>
      </c>
      <c s="475">
        <f>IF(INPUT_C_R_output!F165="","",INPUT_C_R_output!F165)</f>
        <v>0</v>
      </c>
      <c s="31" t="str">
        <f>IF(INPUT_C_R_output!G165="","",INPUT_C_R_output!G165)</f>
        <v/>
      </c>
      <c s="31" t="str">
        <f>IF(INPUT_C_R_output!H165="","",INPUT_C_R_output!H165)</f>
        <v/>
      </c>
      <c s="31" t="str">
        <f>IF(INPUT_C_R_output!I165="","",INPUT_C_R_output!I165)</f>
        <v/>
      </c>
      <c s="31">
        <f>IF(INPUT_C_R_output!J165="","",INPUT_C_R_output!J165)</f>
        <v>711</v>
      </c>
      <c s="31">
        <f>IF(INPUT_C_R_output!K165="","",INPUT_C_R_output!K165)</f>
        <v>282</v>
      </c>
      <c s="31">
        <f>IF(INPUT_C_R_output!L165="","",INPUT_C_R_output!L165)</f>
        <v>302</v>
      </c>
      <c s="31">
        <f>IF(INPUT_C_R_output!M165="","",INPUT_C_R_output!M165)</f>
        <v>359</v>
      </c>
      <c s="31">
        <f>IF(INPUT_C_R_output!N165="","",INPUT_C_R_output!N165)</f>
        <v>402</v>
      </c>
      <c s="31" t="str">
        <f>IF(INPUT_C_R_output!O165="","",INPUT_C_R_output!O165)</f>
        <v/>
      </c>
      <c s="31" t="str">
        <f>IF(INPUT_C_R_output!P165="","",INPUT_C_R_output!P165)</f>
        <v/>
      </c>
      <c s="31" t="str">
        <f>IF(INPUT_C_R_output!Q165="","",INPUT_C_R_output!Q165)</f>
        <v/>
      </c>
      <c s="31" t="str">
        <f>IF(INPUT_C_R_output!R165="","",INPUT_C_R_output!R165)</f>
        <v/>
      </c>
      <c s="31" t="str">
        <f>IF(INPUT_C_R_output!S165="","",INPUT_C_R_output!S165)</f>
        <v/>
      </c>
      <c s="31" t="str">
        <f>IF(INPUT_C_R_output!T165="","",INPUT_C_R_output!T165)</f>
        <v/>
      </c>
      <c s="31" t="str">
        <f>IF(INPUT_C_R_output!U165="","",INPUT_C_R_output!U165)</f>
        <v/>
      </c>
      <c s="31" t="str">
        <f>IF(INPUT_C_R_output!V165="","",INPUT_C_R_output!V165)</f>
        <v/>
      </c>
      <c s="31" t="str">
        <f>IF(INPUT_C_R_output!W165="","",INPUT_C_R_output!W165)</f>
        <v/>
      </c>
      <c s="31" t="str">
        <f>IF(INPUT_C_R_output!X165="","",INPUT_C_R_output!X165)</f>
        <v/>
      </c>
      <c s="31" t="str">
        <f>IF(INPUT_C_R_output!Y165="","",INPUT_C_R_output!Y165)</f>
        <v/>
      </c>
      <c s="31" t="str">
        <f>IF(INPUT_C_R_output!Z165="","",INPUT_C_R_output!Z165)</f>
        <v/>
      </c>
      <c s="31" t="str">
        <f>IF(INPUT_C_R_output!AA165="","",INPUT_C_R_output!AA165)</f>
        <v/>
      </c>
      <c s="31" t="str">
        <f>IF(INPUT_C_R_output!AB165="","",INPUT_C_R_output!AB165)</f>
        <v/>
      </c>
      <c s="31" t="str">
        <f>IF(INPUT_C_R_output!AC165="","",INPUT_C_R_output!AC165)</f>
        <v/>
      </c>
      <c s="31" t="str">
        <f>IF(INPUT_C_R_output!AD165="","",INPUT_C_R_output!AD165)</f>
        <v/>
      </c>
      <c s="31" t="str">
        <f>IF(INPUT_C_R_output!AE165="","",INPUT_C_R_output!AE165)</f>
        <v/>
      </c>
      <c s="31" t="str">
        <f>IF(INPUT_C_R_output!AF165="","",INPUT_C_R_output!AF165)</f>
        <v/>
      </c>
      <c s="31" t="str">
        <f>IF(INPUT_C_R_output!AG165="","",INPUT_C_R_output!AG165)</f>
        <v/>
      </c>
      <c s="31" t="str">
        <f>IF(INPUT_C_R_output!AH165="","",INPUT_C_R_output!AH165)</f>
        <v/>
      </c>
      <c s="31" t="str">
        <f>IF(INPUT_C_R_output!AI165="","",INPUT_C_R_output!AI165)</f>
        <v/>
      </c>
      <c s="31" t="str">
        <f>IF(INPUT_C_R_output!AJ165="","",INPUT_C_R_output!AJ165)</f>
        <v/>
      </c>
      <c s="31" t="str">
        <f>IF(INPUT_C_R_output!AK165="","",INPUT_C_R_output!AK165)</f>
        <v/>
      </c>
      <c s="31" t="str">
        <f>IF(INPUT_C_R_output!AL165="","",INPUT_C_R_output!AL165)</f>
        <v/>
      </c>
      <c s="31" t="str">
        <f>IF(INPUT_C_R_output!AM165="","",INPUT_C_R_output!AM165)</f>
        <v/>
      </c>
      <c s="31" t="str">
        <f>IF(INPUT_C_R_output!AN165="","",INPUT_C_R_output!AN165)</f>
        <v/>
      </c>
      <c s="31" t="str">
        <f>IF(INPUT_C_R_output!AO165="","",INPUT_C_R_output!AO165)</f>
        <v/>
      </c>
      <c s="31" t="str">
        <f>IF(INPUT_C_R_output!AP165="","",INPUT_C_R_output!AP165)</f>
        <v/>
      </c>
      <c s="31" t="str">
        <f>IF(INPUT_C_R_output!AQ165="","",INPUT_C_R_output!AQ165)</f>
        <v/>
      </c>
      <c s="31" t="str">
        <f>IF(INPUT_C_R_output!AR165="","",INPUT_C_R_output!AR165)</f>
        <v/>
      </c>
      <c s="31" t="str">
        <f>IF(INPUT_C_R_output!AS165="","",INPUT_C_R_output!AS165)</f>
        <v/>
      </c>
      <c s="31" t="str">
        <f>IF(INPUT_C_R_output!AT165="","",INPUT_C_R_output!AT165)</f>
        <v/>
      </c>
      <c s="31" t="str">
        <f>IF(INPUT_C_R_output!AU165="","",INPUT_C_R_output!AU165)</f>
        <v/>
      </c>
      <c s="31" t="str">
        <f>IF(INPUT_C_R_output!AV165="","",INPUT_C_R_output!AV165)</f>
        <v/>
      </c>
      <c s="31" t="str">
        <f>IF(INPUT_C_R_output!AW165="","",INPUT_C_R_output!AW165)</f>
        <v/>
      </c>
      <c r="BF76" s="213"/>
      <c s="213"/>
    </row>
    <row ht="12.2" customHeight="1">
      <c r="B77" s="385" t="str">
        <f>IF(INPUT_C_R_output!C166="","",INPUT_C_R_output!C166)</f>
        <v>Spese consulenze PPP</v>
      </c>
      <c s="262"/>
      <c s="378" t="str">
        <f>IF(INPUT_C_R_output!D166="","",INPUT_C_R_output!D166)</f>
        <v>Fisso</v>
      </c>
      <c s="334" t="str">
        <f>IF(INPUT_C_R_output!E166="","",INPUT_C_R_output!E166)</f>
        <v>NO</v>
      </c>
      <c s="475">
        <f>IF(INPUT_C_R_output!F166="","",INPUT_C_R_output!F166)</f>
        <v>0.22</v>
      </c>
      <c s="31" t="str">
        <f>IF(INPUT_C_R_output!G166="","",INPUT_C_R_output!G166)</f>
        <v/>
      </c>
      <c s="31" t="str">
        <f>IF(INPUT_C_R_output!H166="","",INPUT_C_R_output!H166)</f>
        <v/>
      </c>
      <c s="31" t="str">
        <f>IF(INPUT_C_R_output!I166="","",INPUT_C_R_output!I166)</f>
        <v/>
      </c>
      <c s="31">
        <f>IF(INPUT_C_R_output!J166="","",INPUT_C_R_output!J166)</f>
        <v>18000</v>
      </c>
      <c s="31" t="str">
        <f>IF(INPUT_C_R_output!K166="","",INPUT_C_R_output!K166)</f>
        <v/>
      </c>
      <c s="31" t="str">
        <f>IF(INPUT_C_R_output!L166="","",INPUT_C_R_output!L166)</f>
        <v/>
      </c>
      <c s="31" t="str">
        <f>IF(INPUT_C_R_output!M166="","",INPUT_C_R_output!M166)</f>
        <v/>
      </c>
      <c s="31" t="str">
        <f>IF(INPUT_C_R_output!N166="","",INPUT_C_R_output!N166)</f>
        <v/>
      </c>
      <c s="31" t="str">
        <f>IF(INPUT_C_R_output!O166="","",INPUT_C_R_output!O166)</f>
        <v/>
      </c>
      <c s="31" t="str">
        <f>IF(INPUT_C_R_output!P166="","",INPUT_C_R_output!P166)</f>
        <v/>
      </c>
      <c s="31" t="str">
        <f>IF(INPUT_C_R_output!Q166="","",INPUT_C_R_output!Q166)</f>
        <v/>
      </c>
      <c s="31" t="str">
        <f>IF(INPUT_C_R_output!R166="","",INPUT_C_R_output!R166)</f>
        <v/>
      </c>
      <c s="31" t="str">
        <f>IF(INPUT_C_R_output!S166="","",INPUT_C_R_output!S166)</f>
        <v/>
      </c>
      <c s="31" t="str">
        <f>IF(INPUT_C_R_output!T166="","",INPUT_C_R_output!T166)</f>
        <v/>
      </c>
      <c s="31" t="str">
        <f>IF(INPUT_C_R_output!U166="","",INPUT_C_R_output!U166)</f>
        <v/>
      </c>
      <c s="31" t="str">
        <f>IF(INPUT_C_R_output!V166="","",INPUT_C_R_output!V166)</f>
        <v/>
      </c>
      <c s="31" t="str">
        <f>IF(INPUT_C_R_output!W166="","",INPUT_C_R_output!W166)</f>
        <v/>
      </c>
      <c s="31" t="str">
        <f>IF(INPUT_C_R_output!X166="","",INPUT_C_R_output!X166)</f>
        <v/>
      </c>
      <c s="31" t="str">
        <f>IF(INPUT_C_R_output!Y166="","",INPUT_C_R_output!Y166)</f>
        <v/>
      </c>
      <c s="31" t="str">
        <f>IF(INPUT_C_R_output!Z166="","",INPUT_C_R_output!Z166)</f>
        <v/>
      </c>
      <c s="31" t="str">
        <f>IF(INPUT_C_R_output!AA166="","",INPUT_C_R_output!AA166)</f>
        <v/>
      </c>
      <c s="31" t="str">
        <f>IF(INPUT_C_R_output!AB166="","",INPUT_C_R_output!AB166)</f>
        <v/>
      </c>
      <c s="31" t="str">
        <f>IF(INPUT_C_R_output!AC166="","",INPUT_C_R_output!AC166)</f>
        <v/>
      </c>
      <c s="31" t="str">
        <f>IF(INPUT_C_R_output!AD166="","",INPUT_C_R_output!AD166)</f>
        <v/>
      </c>
      <c s="31" t="str">
        <f>IF(INPUT_C_R_output!AE166="","",INPUT_C_R_output!AE166)</f>
        <v/>
      </c>
      <c s="31" t="str">
        <f>IF(INPUT_C_R_output!AF166="","",INPUT_C_R_output!AF166)</f>
        <v/>
      </c>
      <c s="31" t="str">
        <f>IF(INPUT_C_R_output!AG166="","",INPUT_C_R_output!AG166)</f>
        <v/>
      </c>
      <c s="31" t="str">
        <f>IF(INPUT_C_R_output!AH166="","",INPUT_C_R_output!AH166)</f>
        <v/>
      </c>
      <c s="31" t="str">
        <f>IF(INPUT_C_R_output!AI166="","",INPUT_C_R_output!AI166)</f>
        <v/>
      </c>
      <c s="31" t="str">
        <f>IF(INPUT_C_R_output!AJ166="","",INPUT_C_R_output!AJ166)</f>
        <v/>
      </c>
      <c s="31" t="str">
        <f>IF(INPUT_C_R_output!AK166="","",INPUT_C_R_output!AK166)</f>
        <v/>
      </c>
      <c s="31" t="str">
        <f>IF(INPUT_C_R_output!AL166="","",INPUT_C_R_output!AL166)</f>
        <v/>
      </c>
      <c s="31" t="str">
        <f>IF(INPUT_C_R_output!AM166="","",INPUT_C_R_output!AM166)</f>
        <v/>
      </c>
      <c s="31" t="str">
        <f>IF(INPUT_C_R_output!AN166="","",INPUT_C_R_output!AN166)</f>
        <v/>
      </c>
      <c s="31" t="str">
        <f>IF(INPUT_C_R_output!AO166="","",INPUT_C_R_output!AO166)</f>
        <v/>
      </c>
      <c s="31" t="str">
        <f>IF(INPUT_C_R_output!AP166="","",INPUT_C_R_output!AP166)</f>
        <v/>
      </c>
      <c s="31" t="str">
        <f>IF(INPUT_C_R_output!AQ166="","",INPUT_C_R_output!AQ166)</f>
        <v/>
      </c>
      <c s="31" t="str">
        <f>IF(INPUT_C_R_output!AR166="","",INPUT_C_R_output!AR166)</f>
        <v/>
      </c>
      <c s="31" t="str">
        <f>IF(INPUT_C_R_output!AS166="","",INPUT_C_R_output!AS166)</f>
        <v/>
      </c>
      <c s="31" t="str">
        <f>IF(INPUT_C_R_output!AT166="","",INPUT_C_R_output!AT166)</f>
        <v/>
      </c>
      <c s="31" t="str">
        <f>IF(INPUT_C_R_output!AU166="","",INPUT_C_R_output!AU166)</f>
        <v/>
      </c>
      <c s="31" t="str">
        <f>IF(INPUT_C_R_output!AV166="","",INPUT_C_R_output!AV166)</f>
        <v/>
      </c>
      <c s="31" t="str">
        <f>IF(INPUT_C_R_output!AW166="","",INPUT_C_R_output!AW166)</f>
        <v/>
      </c>
      <c r="BF77" s="213"/>
      <c s="213"/>
    </row>
    <row ht="12.2" customHeight="1">
      <c r="B78" s="385" t="str">
        <f>IF(INPUT_C_R_output!C167="","",INPUT_C_R_output!C167)</f>
        <v>Compenso amministratori</v>
      </c>
      <c s="262"/>
      <c s="378" t="str">
        <f>IF(INPUT_C_R_output!D167="","",INPUT_C_R_output!D167)</f>
        <v>Fisso</v>
      </c>
      <c s="334" t="str">
        <f>IF(INPUT_C_R_output!E167="","",INPUT_C_R_output!E167)</f>
        <v>NO</v>
      </c>
      <c s="475">
        <f>IF(INPUT_C_R_output!F167="","",INPUT_C_R_output!F167)</f>
        <v>0</v>
      </c>
      <c s="31" t="str">
        <f>IF(INPUT_C_R_output!G167="","",INPUT_C_R_output!G167)</f>
        <v/>
      </c>
      <c s="31" t="str">
        <f>IF(INPUT_C_R_output!H167="","",INPUT_C_R_output!H167)</f>
        <v/>
      </c>
      <c s="31" t="str">
        <f>IF(INPUT_C_R_output!I167="","",INPUT_C_R_output!I167)</f>
        <v/>
      </c>
      <c s="31">
        <f>IF(INPUT_C_R_output!J167="","",INPUT_C_R_output!J167)</f>
        <v>0</v>
      </c>
      <c s="31">
        <f>IF(INPUT_C_R_output!K167="","",INPUT_C_R_output!K167)</f>
        <v>5000</v>
      </c>
      <c s="31">
        <f>IF(INPUT_C_R_output!L167="","",INPUT_C_R_output!L167)</f>
        <v>10000</v>
      </c>
      <c s="31">
        <f>IF(INPUT_C_R_output!M167="","",INPUT_C_R_output!M167)</f>
        <v>18000</v>
      </c>
      <c s="31">
        <f>IF(INPUT_C_R_output!N167="","",INPUT_C_R_output!N167)</f>
        <v>20000</v>
      </c>
      <c s="31" t="str">
        <f>IF(INPUT_C_R_output!O167="","",INPUT_C_R_output!O167)</f>
        <v/>
      </c>
      <c s="31" t="str">
        <f>IF(INPUT_C_R_output!P167="","",INPUT_C_R_output!P167)</f>
        <v/>
      </c>
      <c s="31" t="str">
        <f>IF(INPUT_C_R_output!Q167="","",INPUT_C_R_output!Q167)</f>
        <v/>
      </c>
      <c s="31" t="str">
        <f>IF(INPUT_C_R_output!R167="","",INPUT_C_R_output!R167)</f>
        <v/>
      </c>
      <c s="31" t="str">
        <f>IF(INPUT_C_R_output!S167="","",INPUT_C_R_output!S167)</f>
        <v/>
      </c>
      <c s="31" t="str">
        <f>IF(INPUT_C_R_output!T167="","",INPUT_C_R_output!T167)</f>
        <v/>
      </c>
      <c s="31" t="str">
        <f>IF(INPUT_C_R_output!U167="","",INPUT_C_R_output!U167)</f>
        <v/>
      </c>
      <c s="31" t="str">
        <f>IF(INPUT_C_R_output!V167="","",INPUT_C_R_output!V167)</f>
        <v/>
      </c>
      <c s="31" t="str">
        <f>IF(INPUT_C_R_output!W167="","",INPUT_C_R_output!W167)</f>
        <v/>
      </c>
      <c s="31" t="str">
        <f>IF(INPUT_C_R_output!X167="","",INPUT_C_R_output!X167)</f>
        <v/>
      </c>
      <c s="31" t="str">
        <f>IF(INPUT_C_R_output!Y167="","",INPUT_C_R_output!Y167)</f>
        <v/>
      </c>
      <c s="31" t="str">
        <f>IF(INPUT_C_R_output!Z167="","",INPUT_C_R_output!Z167)</f>
        <v/>
      </c>
      <c s="31" t="str">
        <f>IF(INPUT_C_R_output!AA167="","",INPUT_C_R_output!AA167)</f>
        <v/>
      </c>
      <c s="31" t="str">
        <f>IF(INPUT_C_R_output!AB167="","",INPUT_C_R_output!AB167)</f>
        <v/>
      </c>
      <c s="31" t="str">
        <f>IF(INPUT_C_R_output!AC167="","",INPUT_C_R_output!AC167)</f>
        <v/>
      </c>
      <c s="31" t="str">
        <f>IF(INPUT_C_R_output!AD167="","",INPUT_C_R_output!AD167)</f>
        <v/>
      </c>
      <c s="31" t="str">
        <f>IF(INPUT_C_R_output!AE167="","",INPUT_C_R_output!AE167)</f>
        <v/>
      </c>
      <c s="31" t="str">
        <f>IF(INPUT_C_R_output!AF167="","",INPUT_C_R_output!AF167)</f>
        <v/>
      </c>
      <c s="31" t="str">
        <f>IF(INPUT_C_R_output!AG167="","",INPUT_C_R_output!AG167)</f>
        <v/>
      </c>
      <c s="31" t="str">
        <f>IF(INPUT_C_R_output!AH167="","",INPUT_C_R_output!AH167)</f>
        <v/>
      </c>
      <c s="31" t="str">
        <f>IF(INPUT_C_R_output!AI167="","",INPUT_C_R_output!AI167)</f>
        <v/>
      </c>
      <c s="31" t="str">
        <f>IF(INPUT_C_R_output!AJ167="","",INPUT_C_R_output!AJ167)</f>
        <v/>
      </c>
      <c s="31" t="str">
        <f>IF(INPUT_C_R_output!AK167="","",INPUT_C_R_output!AK167)</f>
        <v/>
      </c>
      <c s="31" t="str">
        <f>IF(INPUT_C_R_output!AL167="","",INPUT_C_R_output!AL167)</f>
        <v/>
      </c>
      <c s="31" t="str">
        <f>IF(INPUT_C_R_output!AM167="","",INPUT_C_R_output!AM167)</f>
        <v/>
      </c>
      <c s="31" t="str">
        <f>IF(INPUT_C_R_output!AN167="","",INPUT_C_R_output!AN167)</f>
        <v/>
      </c>
      <c s="31" t="str">
        <f>IF(INPUT_C_R_output!AO167="","",INPUT_C_R_output!AO167)</f>
        <v/>
      </c>
      <c s="31" t="str">
        <f>IF(INPUT_C_R_output!AP167="","",INPUT_C_R_output!AP167)</f>
        <v/>
      </c>
      <c s="31" t="str">
        <f>IF(INPUT_C_R_output!AQ167="","",INPUT_C_R_output!AQ167)</f>
        <v/>
      </c>
      <c s="31" t="str">
        <f>IF(INPUT_C_R_output!AR167="","",INPUT_C_R_output!AR167)</f>
        <v/>
      </c>
      <c s="31" t="str">
        <f>IF(INPUT_C_R_output!AS167="","",INPUT_C_R_output!AS167)</f>
        <v/>
      </c>
      <c s="31" t="str">
        <f>IF(INPUT_C_R_output!AT167="","",INPUT_C_R_output!AT167)</f>
        <v/>
      </c>
      <c s="31" t="str">
        <f>IF(INPUT_C_R_output!AU167="","",INPUT_C_R_output!AU167)</f>
        <v/>
      </c>
      <c s="31" t="str">
        <f>IF(INPUT_C_R_output!AV167="","",INPUT_C_R_output!AV167)</f>
        <v/>
      </c>
      <c s="31" t="str">
        <f>IF(INPUT_C_R_output!AW167="","",INPUT_C_R_output!AW167)</f>
        <v/>
      </c>
      <c r="BF78" s="213"/>
      <c s="213"/>
    </row>
    <row ht="13.7" customHeight="1" thickBot="1">
      <c r="B79" s="289" t="str">
        <f>IF(B69="","","TOTALE SPESE AMMINISTRATIVE E GENERALI")</f>
        <v>TOTALE SPESE AMMINISTRATIVE E GENERALI</v>
      </c>
      <c s="262"/>
      <c r="E79"/>
      <c s="73"/>
      <c r="J79" s="9">
        <f t="shared" si="9" ref="J79:AW79">IF(J69="","",SUM(J70:J78))</f>
        <v>21111</v>
      </c>
      <c s="9">
        <f t="shared" si="9"/>
        <v>14582</v>
      </c>
      <c s="9">
        <f t="shared" si="9"/>
        <v>19852</v>
      </c>
      <c s="9">
        <f t="shared" si="9"/>
        <v>28759</v>
      </c>
      <c s="9">
        <f t="shared" si="9"/>
        <v>31860</v>
      </c>
      <c s="9">
        <f t="shared" si="9"/>
        <v>0</v>
      </c>
      <c s="9">
        <f t="shared" si="9"/>
        <v>0</v>
      </c>
      <c s="9">
        <f t="shared" si="9"/>
        <v>0</v>
      </c>
      <c s="9">
        <f t="shared" si="9"/>
        <v>0</v>
      </c>
      <c s="9">
        <f t="shared" si="9"/>
        <v>0</v>
      </c>
      <c s="9">
        <f t="shared" si="9"/>
        <v>0</v>
      </c>
      <c s="9">
        <f t="shared" si="9"/>
        <v>0</v>
      </c>
      <c s="9">
        <f t="shared" si="9"/>
        <v>0</v>
      </c>
      <c s="9">
        <f t="shared" si="9"/>
        <v>0</v>
      </c>
      <c s="9">
        <f t="shared" si="9"/>
        <v>0</v>
      </c>
      <c s="9">
        <f t="shared" si="9"/>
        <v>0</v>
      </c>
      <c s="9">
        <f t="shared" si="9"/>
        <v>0</v>
      </c>
      <c s="9">
        <f t="shared" si="9"/>
        <v>0</v>
      </c>
      <c s="9">
        <f t="shared" si="9"/>
        <v>0</v>
      </c>
      <c s="9">
        <f t="shared" si="9"/>
        <v>0</v>
      </c>
      <c s="9">
        <f t="shared" si="9"/>
        <v>0</v>
      </c>
      <c s="9">
        <f t="shared" si="9"/>
        <v>0</v>
      </c>
      <c s="9">
        <f t="shared" si="9"/>
        <v>0</v>
      </c>
      <c s="9">
        <f t="shared" si="9"/>
        <v>0</v>
      </c>
      <c s="9">
        <f t="shared" si="9"/>
        <v>0</v>
      </c>
      <c s="9" t="str">
        <f t="shared" si="9"/>
        <v/>
      </c>
      <c s="9" t="str">
        <f t="shared" si="9"/>
        <v/>
      </c>
      <c s="9" t="str">
        <f t="shared" si="9"/>
        <v/>
      </c>
      <c s="9" t="str">
        <f t="shared" si="9"/>
        <v/>
      </c>
      <c s="9" t="str">
        <f t="shared" si="9"/>
        <v/>
      </c>
      <c s="9" t="str">
        <f t="shared" si="9"/>
        <v/>
      </c>
      <c s="9" t="str">
        <f t="shared" si="9"/>
        <v/>
      </c>
      <c s="9" t="str">
        <f t="shared" si="9"/>
        <v/>
      </c>
      <c s="9" t="str">
        <f t="shared" si="9"/>
        <v/>
      </c>
      <c s="9" t="str">
        <f t="shared" si="9"/>
        <v/>
      </c>
      <c s="9" t="str">
        <f t="shared" si="9"/>
        <v/>
      </c>
      <c s="9" t="str">
        <f t="shared" si="9"/>
        <v/>
      </c>
      <c s="9" t="str">
        <f t="shared" si="9"/>
        <v/>
      </c>
      <c s="9" t="str">
        <f t="shared" si="9"/>
        <v/>
      </c>
      <c s="9" t="str">
        <f t="shared" si="9"/>
        <v/>
      </c>
      <c r="BF79"/>
      <c/>
    </row>
    <row ht="13.7" customHeight="1">
      <c r="B80" s="289"/>
      <c s="262"/>
      <c r="E80"/>
      <c s="73"/>
      <c s="350"/>
      <c s="350"/>
      <c s="350"/>
      <c s="11"/>
      <c s="11"/>
      <c s="11"/>
      <c s="11"/>
      <c s="11"/>
      <c s="11"/>
      <c s="11"/>
      <c s="11"/>
      <c s="11"/>
      <c s="11"/>
      <c/>
      <c/>
      <c/>
      <c/>
      <c/>
      <c/>
      <c/>
      <c/>
      <c/>
      <c/>
      <c/>
      <c/>
      <c/>
      <c/>
      <c/>
      <c/>
      <c/>
      <c/>
      <c/>
      <c/>
      <c/>
      <c/>
      <c/>
      <c/>
      <c/>
      <c/>
      <c/>
      <c/>
      <c/>
      <c/>
      <c r="BF80"/>
      <c/>
    </row>
    <row ht="24.75" customHeight="1">
      <c r="B81" s="342" t="str">
        <f>IF(B28="","","Ricerca e sviluppo")</f>
        <v>Ricerca e sviluppo</v>
      </c>
      <c s="262"/>
      <c s="168" t="str">
        <f t="shared" si="10" ref="D81:AW81">IF(D69="","",D69)</f>
        <v>Fisso/variabile</v>
      </c>
      <c s="168" t="str">
        <f t="shared" si="10"/>
        <v>Stagionalità</v>
      </c>
      <c s="168" t="str">
        <f t="shared" si="10"/>
        <v>Aliquota IVA</v>
      </c>
      <c s="40" t="str">
        <f t="shared" si="10"/>
        <v>GG Pagamento2026</v>
      </c>
      <c s="40" t="str">
        <f t="shared" si="10"/>
        <v>GG Pagamento2027</v>
      </c>
      <c s="40" t="str">
        <f t="shared" si="10"/>
        <v>GG Pagamento2028</v>
      </c>
      <c s="7">
        <f t="shared" si="10"/>
        <v>2026</v>
      </c>
      <c s="7">
        <f t="shared" si="10"/>
        <v>2027</v>
      </c>
      <c s="7">
        <f t="shared" si="10"/>
        <v>2028</v>
      </c>
      <c s="7">
        <f t="shared" si="10"/>
        <v>2029</v>
      </c>
      <c s="7">
        <f t="shared" si="10"/>
        <v>2030</v>
      </c>
      <c s="7">
        <f t="shared" si="10"/>
        <v>2031</v>
      </c>
      <c s="7">
        <f t="shared" si="10"/>
        <v>2032</v>
      </c>
      <c s="7">
        <f t="shared" si="10"/>
        <v>2033</v>
      </c>
      <c s="7">
        <f t="shared" si="10"/>
        <v>2034</v>
      </c>
      <c s="7">
        <f t="shared" si="10"/>
        <v>2035</v>
      </c>
      <c s="7">
        <f t="shared" si="10"/>
        <v>2036</v>
      </c>
      <c s="7">
        <f t="shared" si="10"/>
        <v>2037</v>
      </c>
      <c s="7">
        <f t="shared" si="10"/>
        <v>2038</v>
      </c>
      <c s="7">
        <f t="shared" si="10"/>
        <v>2039</v>
      </c>
      <c s="7">
        <f t="shared" si="10"/>
        <v>2040</v>
      </c>
      <c s="7">
        <f t="shared" si="10"/>
        <v>2041</v>
      </c>
      <c s="7">
        <f t="shared" si="10"/>
        <v>2042</v>
      </c>
      <c s="7">
        <f t="shared" si="10"/>
        <v>2043</v>
      </c>
      <c s="7">
        <f t="shared" si="10"/>
        <v>2044</v>
      </c>
      <c s="7">
        <f t="shared" si="10"/>
        <v>2045</v>
      </c>
      <c s="7">
        <f t="shared" si="10"/>
        <v>2046</v>
      </c>
      <c s="7">
        <f t="shared" si="10"/>
        <v>2047</v>
      </c>
      <c s="7">
        <f t="shared" si="10"/>
        <v>2048</v>
      </c>
      <c s="7">
        <f t="shared" si="10"/>
        <v>2049</v>
      </c>
      <c s="7">
        <f t="shared" si="10"/>
        <v>2050</v>
      </c>
      <c s="7" t="str">
        <f t="shared" si="10"/>
        <v/>
      </c>
      <c s="7" t="str">
        <f t="shared" si="10"/>
        <v/>
      </c>
      <c s="7" t="str">
        <f t="shared" si="10"/>
        <v/>
      </c>
      <c s="7" t="str">
        <f t="shared" si="10"/>
        <v/>
      </c>
      <c s="7" t="str">
        <f t="shared" si="10"/>
        <v/>
      </c>
      <c s="7" t="str">
        <f t="shared" si="10"/>
        <v/>
      </c>
      <c s="7" t="str">
        <f t="shared" si="10"/>
        <v/>
      </c>
      <c s="7" t="str">
        <f t="shared" si="10"/>
        <v/>
      </c>
      <c s="7" t="str">
        <f t="shared" si="10"/>
        <v/>
      </c>
      <c s="7" t="str">
        <f t="shared" si="10"/>
        <v/>
      </c>
      <c s="7" t="str">
        <f t="shared" si="10"/>
        <v/>
      </c>
      <c s="7" t="str">
        <f t="shared" si="10"/>
        <v/>
      </c>
      <c s="7" t="str">
        <f t="shared" si="10"/>
        <v/>
      </c>
      <c s="7" t="str">
        <f t="shared" si="10"/>
        <v/>
      </c>
      <c s="7" t="str">
        <f t="shared" si="10"/>
        <v/>
      </c>
      <c r="BF81"/>
      <c/>
    </row>
    <row ht="12.2" customHeight="1">
      <c r="B82" s="385">
        <f>IF(INPUT_C_R_output!C191="","",INPUT_C_R_output!C191)</f>
        <v>0</v>
      </c>
      <c s="262"/>
      <c s="378">
        <f>IF(INPUT_C_R_output!D191="","",INPUT_C_R_output!D191)</f>
        <v>0</v>
      </c>
      <c s="334">
        <f>IF(INPUT_C_R_output!E191="","",INPUT_C_R_output!E191)</f>
        <v>0</v>
      </c>
      <c s="475" t="str">
        <f>IF(INPUT_C_R_output!F191="","",INPUT_C_R_output!F191)</f>
        <v/>
      </c>
      <c s="31" t="str">
        <f>IF(INPUT_C_R_output!G191="","",INPUT_C_R_output!G191)</f>
        <v/>
      </c>
      <c s="31" t="str">
        <f>IF(INPUT_C_R_output!H191="","",INPUT_C_R_output!H191)</f>
        <v/>
      </c>
      <c s="31" t="str">
        <f>IF(INPUT_C_R_output!I191="","",INPUT_C_R_output!I191)</f>
        <v/>
      </c>
      <c s="31" t="str">
        <f>IF(INPUT_C_R_output!J191="","",INPUT_C_R_output!J191)</f>
        <v/>
      </c>
      <c s="31" t="str">
        <f>IF(INPUT_C_R_output!K191="","",INPUT_C_R_output!K191)</f>
        <v/>
      </c>
      <c s="31" t="str">
        <f>IF(INPUT_C_R_output!L191="","",INPUT_C_R_output!L191)</f>
        <v/>
      </c>
      <c s="31" t="str">
        <f>IF(INPUT_C_R_output!M191="","",INPUT_C_R_output!M191)</f>
        <v/>
      </c>
      <c s="31" t="str">
        <f>IF(INPUT_C_R_output!N191="","",INPUT_C_R_output!N191)</f>
        <v/>
      </c>
      <c s="31" t="str">
        <f>IF(INPUT_C_R_output!O191="","",INPUT_C_R_output!O191)</f>
        <v/>
      </c>
      <c s="31" t="str">
        <f>IF(INPUT_C_R_output!P191="","",INPUT_C_R_output!P191)</f>
        <v/>
      </c>
      <c s="31" t="str">
        <f>IF(INPUT_C_R_output!Q191="","",INPUT_C_R_output!Q191)</f>
        <v/>
      </c>
      <c s="31" t="str">
        <f>IF(INPUT_C_R_output!R191="","",INPUT_C_R_output!R191)</f>
        <v/>
      </c>
      <c s="31" t="str">
        <f>IF(INPUT_C_R_output!S191="","",INPUT_C_R_output!S191)</f>
        <v/>
      </c>
      <c s="31" t="str">
        <f>IF(INPUT_C_R_output!T191="","",INPUT_C_R_output!T191)</f>
        <v/>
      </c>
      <c s="31" t="str">
        <f>IF(INPUT_C_R_output!U191="","",INPUT_C_R_output!U191)</f>
        <v/>
      </c>
      <c s="31" t="str">
        <f>IF(INPUT_C_R_output!V191="","",INPUT_C_R_output!V191)</f>
        <v/>
      </c>
      <c s="31" t="str">
        <f>IF(INPUT_C_R_output!W191="","",INPUT_C_R_output!W191)</f>
        <v/>
      </c>
      <c s="31" t="str">
        <f>IF(INPUT_C_R_output!X191="","",INPUT_C_R_output!X191)</f>
        <v/>
      </c>
      <c s="31" t="str">
        <f>IF(INPUT_C_R_output!Y191="","",INPUT_C_R_output!Y191)</f>
        <v/>
      </c>
      <c s="31" t="str">
        <f>IF(INPUT_C_R_output!Z191="","",INPUT_C_R_output!Z191)</f>
        <v/>
      </c>
      <c s="31" t="str">
        <f>IF(INPUT_C_R_output!AA191="","",INPUT_C_R_output!AA191)</f>
        <v/>
      </c>
      <c s="31" t="str">
        <f>IF(INPUT_C_R_output!AB191="","",INPUT_C_R_output!AB191)</f>
        <v/>
      </c>
      <c s="31" t="str">
        <f>IF(INPUT_C_R_output!AC191="","",INPUT_C_R_output!AC191)</f>
        <v/>
      </c>
      <c s="31" t="str">
        <f>IF(INPUT_C_R_output!AD191="","",INPUT_C_R_output!AD191)</f>
        <v/>
      </c>
      <c s="31" t="str">
        <f>IF(INPUT_C_R_output!AE191="","",INPUT_C_R_output!AE191)</f>
        <v/>
      </c>
      <c s="31" t="str">
        <f>IF(INPUT_C_R_output!AF191="","",INPUT_C_R_output!AF191)</f>
        <v/>
      </c>
      <c s="31" t="str">
        <f>IF(INPUT_C_R_output!AG191="","",INPUT_C_R_output!AG191)</f>
        <v/>
      </c>
      <c s="31" t="str">
        <f>IF(INPUT_C_R_output!AH191="","",INPUT_C_R_output!AH191)</f>
        <v/>
      </c>
      <c s="31" t="str">
        <f>IF(INPUT_C_R_output!AI191="","",INPUT_C_R_output!AI191)</f>
        <v/>
      </c>
      <c s="31" t="str">
        <f>IF(INPUT_C_R_output!AJ191="","",INPUT_C_R_output!AJ191)</f>
        <v/>
      </c>
      <c s="31" t="str">
        <f>IF(INPUT_C_R_output!AK191="","",INPUT_C_R_output!AK191)</f>
        <v/>
      </c>
      <c s="31" t="str">
        <f>IF(INPUT_C_R_output!AL191="","",INPUT_C_R_output!AL191)</f>
        <v/>
      </c>
      <c s="31" t="str">
        <f>IF(INPUT_C_R_output!AM191="","",INPUT_C_R_output!AM191)</f>
        <v/>
      </c>
      <c s="31" t="str">
        <f>IF(INPUT_C_R_output!AN191="","",INPUT_C_R_output!AN191)</f>
        <v/>
      </c>
      <c s="31" t="str">
        <f>IF(INPUT_C_R_output!AO191="","",INPUT_C_R_output!AO191)</f>
        <v/>
      </c>
      <c s="31" t="str">
        <f>IF(INPUT_C_R_output!AP191="","",INPUT_C_R_output!AP191)</f>
        <v/>
      </c>
      <c s="31" t="str">
        <f>IF(INPUT_C_R_output!AQ191="","",INPUT_C_R_output!AQ191)</f>
        <v/>
      </c>
      <c s="31" t="str">
        <f>IF(INPUT_C_R_output!AR191="","",INPUT_C_R_output!AR191)</f>
        <v/>
      </c>
      <c s="31" t="str">
        <f>IF(INPUT_C_R_output!AS191="","",INPUT_C_R_output!AS191)</f>
        <v/>
      </c>
      <c s="31" t="str">
        <f>IF(INPUT_C_R_output!AT191="","",INPUT_C_R_output!AT191)</f>
        <v/>
      </c>
      <c s="31" t="str">
        <f>IF(INPUT_C_R_output!AU191="","",INPUT_C_R_output!AU191)</f>
        <v/>
      </c>
      <c s="31" t="str">
        <f>IF(INPUT_C_R_output!AV191="","",INPUT_C_R_output!AV191)</f>
        <v/>
      </c>
      <c s="31" t="str">
        <f>IF(INPUT_C_R_output!AW191="","",INPUT_C_R_output!AW191)</f>
        <v/>
      </c>
      <c r="BF82" s="213"/>
      <c s="213"/>
    </row>
    <row ht="12.2" customHeight="1">
      <c r="B83" s="385">
        <f>IF(INPUT_C_R_output!C192="","",INPUT_C_R_output!C192)</f>
        <v>0</v>
      </c>
      <c s="262"/>
      <c s="378">
        <f>IF(INPUT_C_R_output!D192="","",INPUT_C_R_output!D192)</f>
        <v>0</v>
      </c>
      <c s="334">
        <f>IF(INPUT_C_R_output!E192="","",INPUT_C_R_output!E192)</f>
        <v>0</v>
      </c>
      <c s="475" t="str">
        <f>IF(INPUT_C_R_output!F192="","",INPUT_C_R_output!F192)</f>
        <v/>
      </c>
      <c s="31" t="str">
        <f>IF(INPUT_C_R_output!G192="","",INPUT_C_R_output!G192)</f>
        <v/>
      </c>
      <c s="31" t="str">
        <f>IF(INPUT_C_R_output!H192="","",INPUT_C_R_output!H192)</f>
        <v/>
      </c>
      <c s="31" t="str">
        <f>IF(INPUT_C_R_output!I192="","",INPUT_C_R_output!I192)</f>
        <v/>
      </c>
      <c s="31" t="str">
        <f>IF(INPUT_C_R_output!J192="","",INPUT_C_R_output!J192)</f>
        <v/>
      </c>
      <c s="31" t="str">
        <f>IF(INPUT_C_R_output!K192="","",INPUT_C_R_output!K192)</f>
        <v/>
      </c>
      <c s="31" t="str">
        <f>IF(INPUT_C_R_output!L192="","",INPUT_C_R_output!L192)</f>
        <v/>
      </c>
      <c s="31" t="str">
        <f>IF(INPUT_C_R_output!M192="","",INPUT_C_R_output!M192)</f>
        <v/>
      </c>
      <c s="31" t="str">
        <f>IF(INPUT_C_R_output!N192="","",INPUT_C_R_output!N192)</f>
        <v/>
      </c>
      <c s="31" t="str">
        <f>IF(INPUT_C_R_output!O192="","",INPUT_C_R_output!O192)</f>
        <v/>
      </c>
      <c s="31" t="str">
        <f>IF(INPUT_C_R_output!P192="","",INPUT_C_R_output!P192)</f>
        <v/>
      </c>
      <c s="31" t="str">
        <f>IF(INPUT_C_R_output!Q192="","",INPUT_C_R_output!Q192)</f>
        <v/>
      </c>
      <c s="31" t="str">
        <f>IF(INPUT_C_R_output!R192="","",INPUT_C_R_output!R192)</f>
        <v/>
      </c>
      <c s="31" t="str">
        <f>IF(INPUT_C_R_output!S192="","",INPUT_C_R_output!S192)</f>
        <v/>
      </c>
      <c s="31" t="str">
        <f>IF(INPUT_C_R_output!T192="","",INPUT_C_R_output!T192)</f>
        <v/>
      </c>
      <c s="31" t="str">
        <f>IF(INPUT_C_R_output!U192="","",INPUT_C_R_output!U192)</f>
        <v/>
      </c>
      <c s="31" t="str">
        <f>IF(INPUT_C_R_output!V192="","",INPUT_C_R_output!V192)</f>
        <v/>
      </c>
      <c s="31" t="str">
        <f>IF(INPUT_C_R_output!W192="","",INPUT_C_R_output!W192)</f>
        <v/>
      </c>
      <c s="31" t="str">
        <f>IF(INPUT_C_R_output!X192="","",INPUT_C_R_output!X192)</f>
        <v/>
      </c>
      <c s="31" t="str">
        <f>IF(INPUT_C_R_output!Y192="","",INPUT_C_R_output!Y192)</f>
        <v/>
      </c>
      <c s="31" t="str">
        <f>IF(INPUT_C_R_output!Z192="","",INPUT_C_R_output!Z192)</f>
        <v/>
      </c>
      <c s="31" t="str">
        <f>IF(INPUT_C_R_output!AA192="","",INPUT_C_R_output!AA192)</f>
        <v/>
      </c>
      <c s="31" t="str">
        <f>IF(INPUT_C_R_output!AB192="","",INPUT_C_R_output!AB192)</f>
        <v/>
      </c>
      <c s="31" t="str">
        <f>IF(INPUT_C_R_output!AC192="","",INPUT_C_R_output!AC192)</f>
        <v/>
      </c>
      <c s="31" t="str">
        <f>IF(INPUT_C_R_output!AD192="","",INPUT_C_R_output!AD192)</f>
        <v/>
      </c>
      <c s="31" t="str">
        <f>IF(INPUT_C_R_output!AE192="","",INPUT_C_R_output!AE192)</f>
        <v/>
      </c>
      <c s="31" t="str">
        <f>IF(INPUT_C_R_output!AF192="","",INPUT_C_R_output!AF192)</f>
        <v/>
      </c>
      <c s="31" t="str">
        <f>IF(INPUT_C_R_output!AG192="","",INPUT_C_R_output!AG192)</f>
        <v/>
      </c>
      <c s="31" t="str">
        <f>IF(INPUT_C_R_output!AH192="","",INPUT_C_R_output!AH192)</f>
        <v/>
      </c>
      <c s="31" t="str">
        <f>IF(INPUT_C_R_output!AI192="","",INPUT_C_R_output!AI192)</f>
        <v/>
      </c>
      <c s="31" t="str">
        <f>IF(INPUT_C_R_output!AJ192="","",INPUT_C_R_output!AJ192)</f>
        <v/>
      </c>
      <c s="31" t="str">
        <f>IF(INPUT_C_R_output!AK192="","",INPUT_C_R_output!AK192)</f>
        <v/>
      </c>
      <c s="31" t="str">
        <f>IF(INPUT_C_R_output!AL192="","",INPUT_C_R_output!AL192)</f>
        <v/>
      </c>
      <c s="31" t="str">
        <f>IF(INPUT_C_R_output!AM192="","",INPUT_C_R_output!AM192)</f>
        <v/>
      </c>
      <c s="31" t="str">
        <f>IF(INPUT_C_R_output!AN192="","",INPUT_C_R_output!AN192)</f>
        <v/>
      </c>
      <c s="31" t="str">
        <f>IF(INPUT_C_R_output!AO192="","",INPUT_C_R_output!AO192)</f>
        <v/>
      </c>
      <c s="31" t="str">
        <f>IF(INPUT_C_R_output!AP192="","",INPUT_C_R_output!AP192)</f>
        <v/>
      </c>
      <c s="31" t="str">
        <f>IF(INPUT_C_R_output!AQ192="","",INPUT_C_R_output!AQ192)</f>
        <v/>
      </c>
      <c s="31" t="str">
        <f>IF(INPUT_C_R_output!AR192="","",INPUT_C_R_output!AR192)</f>
        <v/>
      </c>
      <c s="31" t="str">
        <f>IF(INPUT_C_R_output!AS192="","",INPUT_C_R_output!AS192)</f>
        <v/>
      </c>
      <c s="31" t="str">
        <f>IF(INPUT_C_R_output!AT192="","",INPUT_C_R_output!AT192)</f>
        <v/>
      </c>
      <c s="31" t="str">
        <f>IF(INPUT_C_R_output!AU192="","",INPUT_C_R_output!AU192)</f>
        <v/>
      </c>
      <c s="31" t="str">
        <f>IF(INPUT_C_R_output!AV192="","",INPUT_C_R_output!AV192)</f>
        <v/>
      </c>
      <c s="31" t="str">
        <f>IF(INPUT_C_R_output!AW192="","",INPUT_C_R_output!AW192)</f>
        <v/>
      </c>
      <c r="BF83" s="213"/>
      <c s="213"/>
    </row>
    <row ht="12.2" customHeight="1">
      <c r="B84" s="385">
        <f>IF(INPUT_C_R_output!C193="","",INPUT_C_R_output!C193)</f>
        <v>0</v>
      </c>
      <c s="262"/>
      <c s="378">
        <f>IF(INPUT_C_R_output!D193="","",INPUT_C_R_output!D193)</f>
        <v>0</v>
      </c>
      <c s="334">
        <f>IF(INPUT_C_R_output!E193="","",INPUT_C_R_output!E193)</f>
        <v>0</v>
      </c>
      <c s="475" t="str">
        <f>IF(INPUT_C_R_output!F193="","",INPUT_C_R_output!F193)</f>
        <v/>
      </c>
      <c s="31" t="str">
        <f>IF(INPUT_C_R_output!G193="","",INPUT_C_R_output!G193)</f>
        <v/>
      </c>
      <c s="31" t="str">
        <f>IF(INPUT_C_R_output!H193="","",INPUT_C_R_output!H193)</f>
        <v/>
      </c>
      <c s="31" t="str">
        <f>IF(INPUT_C_R_output!I193="","",INPUT_C_R_output!I193)</f>
        <v/>
      </c>
      <c s="31" t="str">
        <f>IF(INPUT_C_R_output!J193="","",INPUT_C_R_output!J193)</f>
        <v/>
      </c>
      <c s="31" t="str">
        <f>IF(INPUT_C_R_output!K193="","",INPUT_C_R_output!K193)</f>
        <v/>
      </c>
      <c s="31" t="str">
        <f>IF(INPUT_C_R_output!L193="","",INPUT_C_R_output!L193)</f>
        <v/>
      </c>
      <c s="31" t="str">
        <f>IF(INPUT_C_R_output!M193="","",INPUT_C_R_output!M193)</f>
        <v/>
      </c>
      <c s="31" t="str">
        <f>IF(INPUT_C_R_output!N193="","",INPUT_C_R_output!N193)</f>
        <v/>
      </c>
      <c s="31" t="str">
        <f>IF(INPUT_C_R_output!O193="","",INPUT_C_R_output!O193)</f>
        <v/>
      </c>
      <c s="31" t="str">
        <f>IF(INPUT_C_R_output!P193="","",INPUT_C_R_output!P193)</f>
        <v/>
      </c>
      <c s="31" t="str">
        <f>IF(INPUT_C_R_output!Q193="","",INPUT_C_R_output!Q193)</f>
        <v/>
      </c>
      <c s="31" t="str">
        <f>IF(INPUT_C_R_output!R193="","",INPUT_C_R_output!R193)</f>
        <v/>
      </c>
      <c s="31" t="str">
        <f>IF(INPUT_C_R_output!S193="","",INPUT_C_R_output!S193)</f>
        <v/>
      </c>
      <c s="31" t="str">
        <f>IF(INPUT_C_R_output!T193="","",INPUT_C_R_output!T193)</f>
        <v/>
      </c>
      <c s="31" t="str">
        <f>IF(INPUT_C_R_output!U193="","",INPUT_C_R_output!U193)</f>
        <v/>
      </c>
      <c s="31" t="str">
        <f>IF(INPUT_C_R_output!V193="","",INPUT_C_R_output!V193)</f>
        <v/>
      </c>
      <c s="31" t="str">
        <f>IF(INPUT_C_R_output!W193="","",INPUT_C_R_output!W193)</f>
        <v/>
      </c>
      <c s="31" t="str">
        <f>IF(INPUT_C_R_output!X193="","",INPUT_C_R_output!X193)</f>
        <v/>
      </c>
      <c s="31" t="str">
        <f>IF(INPUT_C_R_output!Y193="","",INPUT_C_R_output!Y193)</f>
        <v/>
      </c>
      <c s="31" t="str">
        <f>IF(INPUT_C_R_output!Z193="","",INPUT_C_R_output!Z193)</f>
        <v/>
      </c>
      <c s="31" t="str">
        <f>IF(INPUT_C_R_output!AA193="","",INPUT_C_R_output!AA193)</f>
        <v/>
      </c>
      <c s="31" t="str">
        <f>IF(INPUT_C_R_output!AB193="","",INPUT_C_R_output!AB193)</f>
        <v/>
      </c>
      <c s="31" t="str">
        <f>IF(INPUT_C_R_output!AC193="","",INPUT_C_R_output!AC193)</f>
        <v/>
      </c>
      <c s="31" t="str">
        <f>IF(INPUT_C_R_output!AD193="","",INPUT_C_R_output!AD193)</f>
        <v/>
      </c>
      <c s="31" t="str">
        <f>IF(INPUT_C_R_output!AE193="","",INPUT_C_R_output!AE193)</f>
        <v/>
      </c>
      <c s="31" t="str">
        <f>IF(INPUT_C_R_output!AF193="","",INPUT_C_R_output!AF193)</f>
        <v/>
      </c>
      <c s="31" t="str">
        <f>IF(INPUT_C_R_output!AG193="","",INPUT_C_R_output!AG193)</f>
        <v/>
      </c>
      <c s="31" t="str">
        <f>IF(INPUT_C_R_output!AH193="","",INPUT_C_R_output!AH193)</f>
        <v/>
      </c>
      <c s="31" t="str">
        <f>IF(INPUT_C_R_output!AI193="","",INPUT_C_R_output!AI193)</f>
        <v/>
      </c>
      <c s="31" t="str">
        <f>IF(INPUT_C_R_output!AJ193="","",INPUT_C_R_output!AJ193)</f>
        <v/>
      </c>
      <c s="31" t="str">
        <f>IF(INPUT_C_R_output!AK193="","",INPUT_C_R_output!AK193)</f>
        <v/>
      </c>
      <c s="31" t="str">
        <f>IF(INPUT_C_R_output!AL193="","",INPUT_C_R_output!AL193)</f>
        <v/>
      </c>
      <c s="31" t="str">
        <f>IF(INPUT_C_R_output!AM193="","",INPUT_C_R_output!AM193)</f>
        <v/>
      </c>
      <c s="31" t="str">
        <f>IF(INPUT_C_R_output!AN193="","",INPUT_C_R_output!AN193)</f>
        <v/>
      </c>
      <c s="31" t="str">
        <f>IF(INPUT_C_R_output!AO193="","",INPUT_C_R_output!AO193)</f>
        <v/>
      </c>
      <c s="31" t="str">
        <f>IF(INPUT_C_R_output!AP193="","",INPUT_C_R_output!AP193)</f>
        <v/>
      </c>
      <c s="31" t="str">
        <f>IF(INPUT_C_R_output!AQ193="","",INPUT_C_R_output!AQ193)</f>
        <v/>
      </c>
      <c s="31" t="str">
        <f>IF(INPUT_C_R_output!AR193="","",INPUT_C_R_output!AR193)</f>
        <v/>
      </c>
      <c s="31" t="str">
        <f>IF(INPUT_C_R_output!AS193="","",INPUT_C_R_output!AS193)</f>
        <v/>
      </c>
      <c s="31" t="str">
        <f>IF(INPUT_C_R_output!AT193="","",INPUT_C_R_output!AT193)</f>
        <v/>
      </c>
      <c s="31" t="str">
        <f>IF(INPUT_C_R_output!AU193="","",INPUT_C_R_output!AU193)</f>
        <v/>
      </c>
      <c s="31" t="str">
        <f>IF(INPUT_C_R_output!AV193="","",INPUT_C_R_output!AV193)</f>
        <v/>
      </c>
      <c s="31" t="str">
        <f>IF(INPUT_C_R_output!AW193="","",INPUT_C_R_output!AW193)</f>
        <v/>
      </c>
      <c r="BF84" s="213"/>
      <c s="213"/>
    </row>
    <row ht="12.2" customHeight="1">
      <c r="B85" s="385">
        <f>IF(INPUT_C_R_output!C194="","",INPUT_C_R_output!C194)</f>
        <v>0</v>
      </c>
      <c s="262"/>
      <c s="378">
        <f>IF(INPUT_C_R_output!D194="","",INPUT_C_R_output!D194)</f>
        <v>0</v>
      </c>
      <c s="334">
        <f>IF(INPUT_C_R_output!E194="","",INPUT_C_R_output!E194)</f>
        <v>0</v>
      </c>
      <c s="475" t="str">
        <f>IF(INPUT_C_R_output!F194="","",INPUT_C_R_output!F194)</f>
        <v/>
      </c>
      <c s="31" t="str">
        <f>IF(INPUT_C_R_output!G194="","",INPUT_C_R_output!G194)</f>
        <v/>
      </c>
      <c s="31" t="str">
        <f>IF(INPUT_C_R_output!H194="","",INPUT_C_R_output!H194)</f>
        <v/>
      </c>
      <c s="31" t="str">
        <f>IF(INPUT_C_R_output!I194="","",INPUT_C_R_output!I194)</f>
        <v/>
      </c>
      <c s="31" t="str">
        <f>IF(INPUT_C_R_output!J194="","",INPUT_C_R_output!J194)</f>
        <v/>
      </c>
      <c s="31" t="str">
        <f>IF(INPUT_C_R_output!K194="","",INPUT_C_R_output!K194)</f>
        <v/>
      </c>
      <c s="31" t="str">
        <f>IF(INPUT_C_R_output!L194="","",INPUT_C_R_output!L194)</f>
        <v/>
      </c>
      <c s="31" t="str">
        <f>IF(INPUT_C_R_output!M194="","",INPUT_C_R_output!M194)</f>
        <v/>
      </c>
      <c s="31" t="str">
        <f>IF(INPUT_C_R_output!N194="","",INPUT_C_R_output!N194)</f>
        <v/>
      </c>
      <c s="31" t="str">
        <f>IF(INPUT_C_R_output!O194="","",INPUT_C_R_output!O194)</f>
        <v/>
      </c>
      <c s="31" t="str">
        <f>IF(INPUT_C_R_output!P194="","",INPUT_C_R_output!P194)</f>
        <v/>
      </c>
      <c s="31" t="str">
        <f>IF(INPUT_C_R_output!Q194="","",INPUT_C_R_output!Q194)</f>
        <v/>
      </c>
      <c s="31" t="str">
        <f>IF(INPUT_C_R_output!R194="","",INPUT_C_R_output!R194)</f>
        <v/>
      </c>
      <c s="31" t="str">
        <f>IF(INPUT_C_R_output!S194="","",INPUT_C_R_output!S194)</f>
        <v/>
      </c>
      <c s="31" t="str">
        <f>IF(INPUT_C_R_output!T194="","",INPUT_C_R_output!T194)</f>
        <v/>
      </c>
      <c s="31" t="str">
        <f>IF(INPUT_C_R_output!U194="","",INPUT_C_R_output!U194)</f>
        <v/>
      </c>
      <c s="31" t="str">
        <f>IF(INPUT_C_R_output!V194="","",INPUT_C_R_output!V194)</f>
        <v/>
      </c>
      <c s="31" t="str">
        <f>IF(INPUT_C_R_output!W194="","",INPUT_C_R_output!W194)</f>
        <v/>
      </c>
      <c s="31" t="str">
        <f>IF(INPUT_C_R_output!X194="","",INPUT_C_R_output!X194)</f>
        <v/>
      </c>
      <c s="31" t="str">
        <f>IF(INPUT_C_R_output!Y194="","",INPUT_C_R_output!Y194)</f>
        <v/>
      </c>
      <c s="31" t="str">
        <f>IF(INPUT_C_R_output!Z194="","",INPUT_C_R_output!Z194)</f>
        <v/>
      </c>
      <c s="31" t="str">
        <f>IF(INPUT_C_R_output!AA194="","",INPUT_C_R_output!AA194)</f>
        <v/>
      </c>
      <c s="31" t="str">
        <f>IF(INPUT_C_R_output!AB194="","",INPUT_C_R_output!AB194)</f>
        <v/>
      </c>
      <c s="31" t="str">
        <f>IF(INPUT_C_R_output!AC194="","",INPUT_C_R_output!AC194)</f>
        <v/>
      </c>
      <c s="31" t="str">
        <f>IF(INPUT_C_R_output!AD194="","",INPUT_C_R_output!AD194)</f>
        <v/>
      </c>
      <c s="31" t="str">
        <f>IF(INPUT_C_R_output!AE194="","",INPUT_C_R_output!AE194)</f>
        <v/>
      </c>
      <c s="31" t="str">
        <f>IF(INPUT_C_R_output!AF194="","",INPUT_C_R_output!AF194)</f>
        <v/>
      </c>
      <c s="31" t="str">
        <f>IF(INPUT_C_R_output!AG194="","",INPUT_C_R_output!AG194)</f>
        <v/>
      </c>
      <c s="31" t="str">
        <f>IF(INPUT_C_R_output!AH194="","",INPUT_C_R_output!AH194)</f>
        <v/>
      </c>
      <c s="31" t="str">
        <f>IF(INPUT_C_R_output!AI194="","",INPUT_C_R_output!AI194)</f>
        <v/>
      </c>
      <c s="31" t="str">
        <f>IF(INPUT_C_R_output!AJ194="","",INPUT_C_R_output!AJ194)</f>
        <v/>
      </c>
      <c s="31" t="str">
        <f>IF(INPUT_C_R_output!AK194="","",INPUT_C_R_output!AK194)</f>
        <v/>
      </c>
      <c s="31" t="str">
        <f>IF(INPUT_C_R_output!AL194="","",INPUT_C_R_output!AL194)</f>
        <v/>
      </c>
      <c s="31" t="str">
        <f>IF(INPUT_C_R_output!AM194="","",INPUT_C_R_output!AM194)</f>
        <v/>
      </c>
      <c s="31" t="str">
        <f>IF(INPUT_C_R_output!AN194="","",INPUT_C_R_output!AN194)</f>
        <v/>
      </c>
      <c s="31" t="str">
        <f>IF(INPUT_C_R_output!AO194="","",INPUT_C_R_output!AO194)</f>
        <v/>
      </c>
      <c s="31" t="str">
        <f>IF(INPUT_C_R_output!AP194="","",INPUT_C_R_output!AP194)</f>
        <v/>
      </c>
      <c s="31" t="str">
        <f>IF(INPUT_C_R_output!AQ194="","",INPUT_C_R_output!AQ194)</f>
        <v/>
      </c>
      <c s="31" t="str">
        <f>IF(INPUT_C_R_output!AR194="","",INPUT_C_R_output!AR194)</f>
        <v/>
      </c>
      <c s="31" t="str">
        <f>IF(INPUT_C_R_output!AS194="","",INPUT_C_R_output!AS194)</f>
        <v/>
      </c>
      <c s="31" t="str">
        <f>IF(INPUT_C_R_output!AT194="","",INPUT_C_R_output!AT194)</f>
        <v/>
      </c>
      <c s="31" t="str">
        <f>IF(INPUT_C_R_output!AU194="","",INPUT_C_R_output!AU194)</f>
        <v/>
      </c>
      <c s="31" t="str">
        <f>IF(INPUT_C_R_output!AV194="","",INPUT_C_R_output!AV194)</f>
        <v/>
      </c>
      <c s="31" t="str">
        <f>IF(INPUT_C_R_output!AW194="","",INPUT_C_R_output!AW194)</f>
        <v/>
      </c>
      <c r="BF85" s="213"/>
      <c s="213"/>
    </row>
    <row ht="12.2" customHeight="1">
      <c r="B86" s="385">
        <f>IF(INPUT_C_R_output!C195="","",INPUT_C_R_output!C195)</f>
        <v>0</v>
      </c>
      <c s="262"/>
      <c s="378">
        <f>IF(INPUT_C_R_output!D195="","",INPUT_C_R_output!D195)</f>
        <v>0</v>
      </c>
      <c s="334">
        <f>IF(INPUT_C_R_output!E195="","",INPUT_C_R_output!E195)</f>
        <v>0</v>
      </c>
      <c s="475" t="str">
        <f>IF(INPUT_C_R_output!F195="","",INPUT_C_R_output!F195)</f>
        <v/>
      </c>
      <c s="31" t="str">
        <f>IF(INPUT_C_R_output!G195="","",INPUT_C_R_output!G195)</f>
        <v/>
      </c>
      <c s="31" t="str">
        <f>IF(INPUT_C_R_output!H195="","",INPUT_C_R_output!H195)</f>
        <v/>
      </c>
      <c s="31" t="str">
        <f>IF(INPUT_C_R_output!I195="","",INPUT_C_R_output!I195)</f>
        <v/>
      </c>
      <c s="31" t="str">
        <f>IF(INPUT_C_R_output!J195="","",INPUT_C_R_output!J195)</f>
        <v/>
      </c>
      <c s="31" t="str">
        <f>IF(INPUT_C_R_output!K195="","",INPUT_C_R_output!K195)</f>
        <v/>
      </c>
      <c s="31" t="str">
        <f>IF(INPUT_C_R_output!L195="","",INPUT_C_R_output!L195)</f>
        <v/>
      </c>
      <c s="31" t="str">
        <f>IF(INPUT_C_R_output!M195="","",INPUT_C_R_output!M195)</f>
        <v/>
      </c>
      <c s="31" t="str">
        <f>IF(INPUT_C_R_output!N195="","",INPUT_C_R_output!N195)</f>
        <v/>
      </c>
      <c s="31" t="str">
        <f>IF(INPUT_C_R_output!O195="","",INPUT_C_R_output!O195)</f>
        <v/>
      </c>
      <c s="31" t="str">
        <f>IF(INPUT_C_R_output!P195="","",INPUT_C_R_output!P195)</f>
        <v/>
      </c>
      <c s="31" t="str">
        <f>IF(INPUT_C_R_output!Q195="","",INPUT_C_R_output!Q195)</f>
        <v/>
      </c>
      <c s="31" t="str">
        <f>IF(INPUT_C_R_output!R195="","",INPUT_C_R_output!R195)</f>
        <v/>
      </c>
      <c s="31" t="str">
        <f>IF(INPUT_C_R_output!S195="","",INPUT_C_R_output!S195)</f>
        <v/>
      </c>
      <c s="31" t="str">
        <f>IF(INPUT_C_R_output!T195="","",INPUT_C_R_output!T195)</f>
        <v/>
      </c>
      <c s="31" t="str">
        <f>IF(INPUT_C_R_output!U195="","",INPUT_C_R_output!U195)</f>
        <v/>
      </c>
      <c s="31" t="str">
        <f>IF(INPUT_C_R_output!V195="","",INPUT_C_R_output!V195)</f>
        <v/>
      </c>
      <c s="31" t="str">
        <f>IF(INPUT_C_R_output!W195="","",INPUT_C_R_output!W195)</f>
        <v/>
      </c>
      <c s="31" t="str">
        <f>IF(INPUT_C_R_output!X195="","",INPUT_C_R_output!X195)</f>
        <v/>
      </c>
      <c s="31" t="str">
        <f>IF(INPUT_C_R_output!Y195="","",INPUT_C_R_output!Y195)</f>
        <v/>
      </c>
      <c s="31" t="str">
        <f>IF(INPUT_C_R_output!Z195="","",INPUT_C_R_output!Z195)</f>
        <v/>
      </c>
      <c s="31" t="str">
        <f>IF(INPUT_C_R_output!AA195="","",INPUT_C_R_output!AA195)</f>
        <v/>
      </c>
      <c s="31" t="str">
        <f>IF(INPUT_C_R_output!AB195="","",INPUT_C_R_output!AB195)</f>
        <v/>
      </c>
      <c s="31" t="str">
        <f>IF(INPUT_C_R_output!AC195="","",INPUT_C_R_output!AC195)</f>
        <v/>
      </c>
      <c s="31" t="str">
        <f>IF(INPUT_C_R_output!AD195="","",INPUT_C_R_output!AD195)</f>
        <v/>
      </c>
      <c s="31" t="str">
        <f>IF(INPUT_C_R_output!AE195="","",INPUT_C_R_output!AE195)</f>
        <v/>
      </c>
      <c s="31" t="str">
        <f>IF(INPUT_C_R_output!AF195="","",INPUT_C_R_output!AF195)</f>
        <v/>
      </c>
      <c s="31" t="str">
        <f>IF(INPUT_C_R_output!AG195="","",INPUT_C_R_output!AG195)</f>
        <v/>
      </c>
      <c s="31" t="str">
        <f>IF(INPUT_C_R_output!AH195="","",INPUT_C_R_output!AH195)</f>
        <v/>
      </c>
      <c s="31" t="str">
        <f>IF(INPUT_C_R_output!AI195="","",INPUT_C_R_output!AI195)</f>
        <v/>
      </c>
      <c s="31" t="str">
        <f>IF(INPUT_C_R_output!AJ195="","",INPUT_C_R_output!AJ195)</f>
        <v/>
      </c>
      <c s="31" t="str">
        <f>IF(INPUT_C_R_output!AK195="","",INPUT_C_R_output!AK195)</f>
        <v/>
      </c>
      <c s="31" t="str">
        <f>IF(INPUT_C_R_output!AL195="","",INPUT_C_R_output!AL195)</f>
        <v/>
      </c>
      <c s="31" t="str">
        <f>IF(INPUT_C_R_output!AM195="","",INPUT_C_R_output!AM195)</f>
        <v/>
      </c>
      <c s="31" t="str">
        <f>IF(INPUT_C_R_output!AN195="","",INPUT_C_R_output!AN195)</f>
        <v/>
      </c>
      <c s="31" t="str">
        <f>IF(INPUT_C_R_output!AO195="","",INPUT_C_R_output!AO195)</f>
        <v/>
      </c>
      <c s="31" t="str">
        <f>IF(INPUT_C_R_output!AP195="","",INPUT_C_R_output!AP195)</f>
        <v/>
      </c>
      <c s="31" t="str">
        <f>IF(INPUT_C_R_output!AQ195="","",INPUT_C_R_output!AQ195)</f>
        <v/>
      </c>
      <c s="31" t="str">
        <f>IF(INPUT_C_R_output!AR195="","",INPUT_C_R_output!AR195)</f>
        <v/>
      </c>
      <c s="31" t="str">
        <f>IF(INPUT_C_R_output!AS195="","",INPUT_C_R_output!AS195)</f>
        <v/>
      </c>
      <c s="31" t="str">
        <f>IF(INPUT_C_R_output!AT195="","",INPUT_C_R_output!AT195)</f>
        <v/>
      </c>
      <c s="31" t="str">
        <f>IF(INPUT_C_R_output!AU195="","",INPUT_C_R_output!AU195)</f>
        <v/>
      </c>
      <c s="31" t="str">
        <f>IF(INPUT_C_R_output!AV195="","",INPUT_C_R_output!AV195)</f>
        <v/>
      </c>
      <c s="31" t="str">
        <f>IF(INPUT_C_R_output!AW195="","",INPUT_C_R_output!AW195)</f>
        <v/>
      </c>
      <c r="BF86" s="213"/>
      <c s="213"/>
    </row>
    <row ht="12.2" customHeight="1">
      <c r="B87" s="385">
        <f>IF(INPUT_C_R_output!C196="","",INPUT_C_R_output!C196)</f>
        <v>0</v>
      </c>
      <c s="262"/>
      <c s="378">
        <f>IF(INPUT_C_R_output!D196="","",INPUT_C_R_output!D196)</f>
        <v>0</v>
      </c>
      <c s="334">
        <f>IF(INPUT_C_R_output!E196="","",INPUT_C_R_output!E196)</f>
        <v>0</v>
      </c>
      <c s="475" t="str">
        <f>IF(INPUT_C_R_output!F196="","",INPUT_C_R_output!F196)</f>
        <v/>
      </c>
      <c s="31" t="str">
        <f>IF(INPUT_C_R_output!G196="","",INPUT_C_R_output!G196)</f>
        <v/>
      </c>
      <c s="31" t="str">
        <f>IF(INPUT_C_R_output!H196="","",INPUT_C_R_output!H196)</f>
        <v/>
      </c>
      <c s="31" t="str">
        <f>IF(INPUT_C_R_output!I196="","",INPUT_C_R_output!I196)</f>
        <v/>
      </c>
      <c s="31" t="str">
        <f>IF(INPUT_C_R_output!J196="","",INPUT_C_R_output!J196)</f>
        <v/>
      </c>
      <c s="31" t="str">
        <f>IF(INPUT_C_R_output!K196="","",INPUT_C_R_output!K196)</f>
        <v/>
      </c>
      <c s="31" t="str">
        <f>IF(INPUT_C_R_output!L196="","",INPUT_C_R_output!L196)</f>
        <v/>
      </c>
      <c s="31" t="str">
        <f>IF(INPUT_C_R_output!M196="","",INPUT_C_R_output!M196)</f>
        <v/>
      </c>
      <c s="31" t="str">
        <f>IF(INPUT_C_R_output!N196="","",INPUT_C_R_output!N196)</f>
        <v/>
      </c>
      <c s="31" t="str">
        <f>IF(INPUT_C_R_output!O196="","",INPUT_C_R_output!O196)</f>
        <v/>
      </c>
      <c s="31" t="str">
        <f>IF(INPUT_C_R_output!P196="","",INPUT_C_R_output!P196)</f>
        <v/>
      </c>
      <c s="31" t="str">
        <f>IF(INPUT_C_R_output!Q196="","",INPUT_C_R_output!Q196)</f>
        <v/>
      </c>
      <c s="31" t="str">
        <f>IF(INPUT_C_R_output!R196="","",INPUT_C_R_output!R196)</f>
        <v/>
      </c>
      <c s="31" t="str">
        <f>IF(INPUT_C_R_output!S196="","",INPUT_C_R_output!S196)</f>
        <v/>
      </c>
      <c s="31" t="str">
        <f>IF(INPUT_C_R_output!T196="","",INPUT_C_R_output!T196)</f>
        <v/>
      </c>
      <c s="31" t="str">
        <f>IF(INPUT_C_R_output!U196="","",INPUT_C_R_output!U196)</f>
        <v/>
      </c>
      <c s="31" t="str">
        <f>IF(INPUT_C_R_output!V196="","",INPUT_C_R_output!V196)</f>
        <v/>
      </c>
      <c s="31" t="str">
        <f>IF(INPUT_C_R_output!W196="","",INPUT_C_R_output!W196)</f>
        <v/>
      </c>
      <c s="31" t="str">
        <f>IF(INPUT_C_R_output!X196="","",INPUT_C_R_output!X196)</f>
        <v/>
      </c>
      <c s="31" t="str">
        <f>IF(INPUT_C_R_output!Y196="","",INPUT_C_R_output!Y196)</f>
        <v/>
      </c>
      <c s="31" t="str">
        <f>IF(INPUT_C_R_output!Z196="","",INPUT_C_R_output!Z196)</f>
        <v/>
      </c>
      <c s="31" t="str">
        <f>IF(INPUT_C_R_output!AA196="","",INPUT_C_R_output!AA196)</f>
        <v/>
      </c>
      <c s="31" t="str">
        <f>IF(INPUT_C_R_output!AB196="","",INPUT_C_R_output!AB196)</f>
        <v/>
      </c>
      <c s="31" t="str">
        <f>IF(INPUT_C_R_output!AC196="","",INPUT_C_R_output!AC196)</f>
        <v/>
      </c>
      <c s="31" t="str">
        <f>IF(INPUT_C_R_output!AD196="","",INPUT_C_R_output!AD196)</f>
        <v/>
      </c>
      <c s="31" t="str">
        <f>IF(INPUT_C_R_output!AE196="","",INPUT_C_R_output!AE196)</f>
        <v/>
      </c>
      <c s="31" t="str">
        <f>IF(INPUT_C_R_output!AF196="","",INPUT_C_R_output!AF196)</f>
        <v/>
      </c>
      <c s="31" t="str">
        <f>IF(INPUT_C_R_output!AG196="","",INPUT_C_R_output!AG196)</f>
        <v/>
      </c>
      <c s="31" t="str">
        <f>IF(INPUT_C_R_output!AH196="","",INPUT_C_R_output!AH196)</f>
        <v/>
      </c>
      <c s="31" t="str">
        <f>IF(INPUT_C_R_output!AI196="","",INPUT_C_R_output!AI196)</f>
        <v/>
      </c>
      <c s="31" t="str">
        <f>IF(INPUT_C_R_output!AJ196="","",INPUT_C_R_output!AJ196)</f>
        <v/>
      </c>
      <c s="31" t="str">
        <f>IF(INPUT_C_R_output!AK196="","",INPUT_C_R_output!AK196)</f>
        <v/>
      </c>
      <c s="31" t="str">
        <f>IF(INPUT_C_R_output!AL196="","",INPUT_C_R_output!AL196)</f>
        <v/>
      </c>
      <c s="31" t="str">
        <f>IF(INPUT_C_R_output!AM196="","",INPUT_C_R_output!AM196)</f>
        <v/>
      </c>
      <c s="31" t="str">
        <f>IF(INPUT_C_R_output!AN196="","",INPUT_C_R_output!AN196)</f>
        <v/>
      </c>
      <c s="31" t="str">
        <f>IF(INPUT_C_R_output!AO196="","",INPUT_C_R_output!AO196)</f>
        <v/>
      </c>
      <c s="31" t="str">
        <f>IF(INPUT_C_R_output!AP196="","",INPUT_C_R_output!AP196)</f>
        <v/>
      </c>
      <c s="31" t="str">
        <f>IF(INPUT_C_R_output!AQ196="","",INPUT_C_R_output!AQ196)</f>
        <v/>
      </c>
      <c s="31" t="str">
        <f>IF(INPUT_C_R_output!AR196="","",INPUT_C_R_output!AR196)</f>
        <v/>
      </c>
      <c s="31" t="str">
        <f>IF(INPUT_C_R_output!AS196="","",INPUT_C_R_output!AS196)</f>
        <v/>
      </c>
      <c s="31" t="str">
        <f>IF(INPUT_C_R_output!AT196="","",INPUT_C_R_output!AT196)</f>
        <v/>
      </c>
      <c s="31" t="str">
        <f>IF(INPUT_C_R_output!AU196="","",INPUT_C_R_output!AU196)</f>
        <v/>
      </c>
      <c s="31" t="str">
        <f>IF(INPUT_C_R_output!AV196="","",INPUT_C_R_output!AV196)</f>
        <v/>
      </c>
      <c s="31" t="str">
        <f>IF(INPUT_C_R_output!AW196="","",INPUT_C_R_output!AW196)</f>
        <v/>
      </c>
      <c r="BF87" s="213"/>
      <c s="213"/>
    </row>
    <row ht="13.7" customHeight="1" thickBot="1">
      <c r="B88" s="289" t="str">
        <f>IF(B81="","","TOTALE RICERCA E SVILUPPO")</f>
        <v>TOTALE RICERCA E SVILUPPO</v>
      </c>
      <c s="262"/>
      <c r="E88"/>
      <c s="73"/>
      <c r="J88" s="9">
        <f t="shared" si="11" ref="J88:AW88">IF(J81="","",SUM(J82:J87))</f>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f t="shared" si="11"/>
        <v>0</v>
      </c>
      <c s="9" t="str">
        <f t="shared" si="11"/>
        <v/>
      </c>
      <c s="9" t="str">
        <f t="shared" si="11"/>
        <v/>
      </c>
      <c s="9" t="str">
        <f t="shared" si="11"/>
        <v/>
      </c>
      <c s="9" t="str">
        <f t="shared" si="11"/>
        <v/>
      </c>
      <c s="9" t="str">
        <f t="shared" si="11"/>
        <v/>
      </c>
      <c s="9" t="str">
        <f t="shared" si="11"/>
        <v/>
      </c>
      <c s="9" t="str">
        <f t="shared" si="11"/>
        <v/>
      </c>
      <c s="9" t="str">
        <f t="shared" si="11"/>
        <v/>
      </c>
      <c s="9" t="str">
        <f t="shared" si="11"/>
        <v/>
      </c>
      <c s="9" t="str">
        <f t="shared" si="11"/>
        <v/>
      </c>
      <c s="9" t="str">
        <f t="shared" si="11"/>
        <v/>
      </c>
      <c s="9" t="str">
        <f t="shared" si="11"/>
        <v/>
      </c>
      <c s="9" t="str">
        <f t="shared" si="11"/>
        <v/>
      </c>
      <c s="9" t="str">
        <f t="shared" si="11"/>
        <v/>
      </c>
      <c s="9" t="str">
        <f t="shared" si="11"/>
        <v/>
      </c>
      <c r="BF88"/>
      <c/>
    </row>
    <row ht="13.7" customHeight="1">
      <c r="B89" s="289"/>
      <c s="262"/>
      <c r="E89"/>
      <c s="73"/>
      <c s="350"/>
      <c s="350"/>
      <c s="350"/>
      <c s="11"/>
      <c s="11"/>
      <c s="11"/>
      <c s="11"/>
      <c s="11"/>
      <c s="11"/>
      <c s="11"/>
      <c s="11"/>
      <c s="11"/>
      <c s="11"/>
      <c/>
      <c/>
      <c/>
      <c/>
      <c/>
      <c/>
      <c/>
      <c/>
      <c/>
      <c/>
      <c/>
      <c/>
      <c/>
      <c/>
      <c/>
      <c/>
      <c/>
      <c/>
      <c/>
      <c/>
      <c/>
      <c/>
      <c/>
      <c/>
      <c/>
      <c/>
      <c/>
      <c/>
      <c/>
      <c/>
      <c r="BF89"/>
      <c/>
    </row>
    <row ht="24.75" customHeight="1">
      <c r="B90" s="342" t="str">
        <f>IF(B28="","","Oneri diversi di gestione")</f>
        <v>Oneri diversi di gestione</v>
      </c>
      <c s="262"/>
      <c s="168" t="str">
        <f t="shared" si="12" ref="D90:AW90">IF(D81="","",D81)</f>
        <v>Fisso/variabile</v>
      </c>
      <c s="168" t="str">
        <f t="shared" si="12"/>
        <v>Stagionalità</v>
      </c>
      <c s="168" t="str">
        <f t="shared" si="12"/>
        <v>Aliquota IVA</v>
      </c>
      <c s="40" t="str">
        <f t="shared" si="12"/>
        <v>GG Pagamento2026</v>
      </c>
      <c s="40" t="str">
        <f t="shared" si="12"/>
        <v>GG Pagamento2027</v>
      </c>
      <c s="40" t="str">
        <f t="shared" si="12"/>
        <v>GG Pagamento2028</v>
      </c>
      <c s="7">
        <f t="shared" si="12"/>
        <v>2026</v>
      </c>
      <c s="7">
        <f t="shared" si="12"/>
        <v>2027</v>
      </c>
      <c s="7">
        <f t="shared" si="12"/>
        <v>2028</v>
      </c>
      <c s="7">
        <f t="shared" si="12"/>
        <v>2029</v>
      </c>
      <c s="7">
        <f t="shared" si="12"/>
        <v>2030</v>
      </c>
      <c s="7">
        <f t="shared" si="12"/>
        <v>2031</v>
      </c>
      <c s="7">
        <f t="shared" si="12"/>
        <v>2032</v>
      </c>
      <c s="7">
        <f t="shared" si="12"/>
        <v>2033</v>
      </c>
      <c s="7">
        <f t="shared" si="12"/>
        <v>2034</v>
      </c>
      <c s="7">
        <f t="shared" si="12"/>
        <v>2035</v>
      </c>
      <c s="7">
        <f t="shared" si="12"/>
        <v>2036</v>
      </c>
      <c s="7">
        <f t="shared" si="12"/>
        <v>2037</v>
      </c>
      <c s="7">
        <f t="shared" si="12"/>
        <v>2038</v>
      </c>
      <c s="7">
        <f t="shared" si="12"/>
        <v>2039</v>
      </c>
      <c s="7">
        <f t="shared" si="12"/>
        <v>2040</v>
      </c>
      <c s="7">
        <f t="shared" si="12"/>
        <v>2041</v>
      </c>
      <c s="7">
        <f t="shared" si="12"/>
        <v>2042</v>
      </c>
      <c s="7">
        <f t="shared" si="12"/>
        <v>2043</v>
      </c>
      <c s="7">
        <f t="shared" si="12"/>
        <v>2044</v>
      </c>
      <c s="7">
        <f t="shared" si="12"/>
        <v>2045</v>
      </c>
      <c s="7">
        <f t="shared" si="12"/>
        <v>2046</v>
      </c>
      <c s="7">
        <f t="shared" si="12"/>
        <v>2047</v>
      </c>
      <c s="7">
        <f t="shared" si="12"/>
        <v>2048</v>
      </c>
      <c s="7">
        <f t="shared" si="12"/>
        <v>2049</v>
      </c>
      <c s="7">
        <f t="shared" si="12"/>
        <v>2050</v>
      </c>
      <c s="7" t="str">
        <f t="shared" si="12"/>
        <v/>
      </c>
      <c s="7" t="str">
        <f t="shared" si="12"/>
        <v/>
      </c>
      <c s="7" t="str">
        <f t="shared" si="12"/>
        <v/>
      </c>
      <c s="7" t="str">
        <f t="shared" si="12"/>
        <v/>
      </c>
      <c s="7" t="str">
        <f t="shared" si="12"/>
        <v/>
      </c>
      <c s="7" t="str">
        <f t="shared" si="12"/>
        <v/>
      </c>
      <c s="7" t="str">
        <f t="shared" si="12"/>
        <v/>
      </c>
      <c s="7" t="str">
        <f t="shared" si="12"/>
        <v/>
      </c>
      <c s="7" t="str">
        <f t="shared" si="12"/>
        <v/>
      </c>
      <c s="7" t="str">
        <f t="shared" si="12"/>
        <v/>
      </c>
      <c s="7" t="str">
        <f t="shared" si="12"/>
        <v/>
      </c>
      <c s="7" t="str">
        <f t="shared" si="12"/>
        <v/>
      </c>
      <c s="7" t="str">
        <f t="shared" si="12"/>
        <v/>
      </c>
      <c s="7" t="str">
        <f t="shared" si="12"/>
        <v/>
      </c>
      <c s="7" t="str">
        <f t="shared" si="12"/>
        <v/>
      </c>
      <c r="BF90"/>
      <c/>
    </row>
    <row ht="12.2" customHeight="1">
      <c r="B91" s="385" t="str">
        <f>IF(INPUT_C_R_output!C221="","",INPUT_C_R_output!C221)</f>
        <v>Costi diversi</v>
      </c>
      <c s="262"/>
      <c s="378" t="str">
        <f>IF(INPUT_C_R_output!D221="","",INPUT_C_R_output!D221)</f>
        <v>Variabile</v>
      </c>
      <c s="334" t="str">
        <f>IF(INPUT_C_R_output!E221="","",INPUT_C_R_output!E221)</f>
        <v>NO</v>
      </c>
      <c s="475">
        <f>IF(INPUT_C_R_output!F221="","",INPUT_C_R_output!F221)</f>
        <v>0.22</v>
      </c>
      <c s="31" t="str">
        <f>IF(INPUT_C_R_output!G221="","",INPUT_C_R_output!G221)</f>
        <v/>
      </c>
      <c s="31" t="str">
        <f>IF(INPUT_C_R_output!H221="","",INPUT_C_R_output!H221)</f>
        <v/>
      </c>
      <c s="31" t="str">
        <f>IF(INPUT_C_R_output!I221="","",INPUT_C_R_output!I221)</f>
        <v/>
      </c>
      <c s="31">
        <f>IF(INPUT_C_R_output!J221="","",INPUT_C_R_output!J221)</f>
        <v>100</v>
      </c>
      <c s="31">
        <f>IF(INPUT_C_R_output!K221="","",INPUT_C_R_output!K221)</f>
        <v>900</v>
      </c>
      <c s="31">
        <f>IF(INPUT_C_R_output!L221="","",INPUT_C_R_output!L221)</f>
        <v>1400</v>
      </c>
      <c s="31">
        <f>IF(INPUT_C_R_output!M221="","",INPUT_C_R_output!M221)</f>
        <v>1800</v>
      </c>
      <c s="31">
        <f>IF(INPUT_C_R_output!N221="","",INPUT_C_R_output!N221)</f>
        <v>2100</v>
      </c>
      <c s="31" t="str">
        <f>IF(INPUT_C_R_output!O221="","",INPUT_C_R_output!O221)</f>
        <v/>
      </c>
      <c s="31" t="str">
        <f>IF(INPUT_C_R_output!P221="","",INPUT_C_R_output!P221)</f>
        <v/>
      </c>
      <c s="31" t="str">
        <f>IF(INPUT_C_R_output!Q221="","",INPUT_C_R_output!Q221)</f>
        <v/>
      </c>
      <c s="31" t="str">
        <f>IF(INPUT_C_R_output!R221="","",INPUT_C_R_output!R221)</f>
        <v/>
      </c>
      <c s="31" t="str">
        <f>IF(INPUT_C_R_output!S221="","",INPUT_C_R_output!S221)</f>
        <v/>
      </c>
      <c s="31" t="str">
        <f>IF(INPUT_C_R_output!T221="","",INPUT_C_R_output!T221)</f>
        <v/>
      </c>
      <c s="31" t="str">
        <f>IF(INPUT_C_R_output!U221="","",INPUT_C_R_output!U221)</f>
        <v/>
      </c>
      <c s="31" t="str">
        <f>IF(INPUT_C_R_output!V221="","",INPUT_C_R_output!V221)</f>
        <v/>
      </c>
      <c s="31" t="str">
        <f>IF(INPUT_C_R_output!W221="","",INPUT_C_R_output!W221)</f>
        <v/>
      </c>
      <c s="31" t="str">
        <f>IF(INPUT_C_R_output!X221="","",INPUT_C_R_output!X221)</f>
        <v/>
      </c>
      <c s="31" t="str">
        <f>IF(INPUT_C_R_output!Y221="","",INPUT_C_R_output!Y221)</f>
        <v/>
      </c>
      <c s="31" t="str">
        <f>IF(INPUT_C_R_output!Z221="","",INPUT_C_R_output!Z221)</f>
        <v/>
      </c>
      <c s="31" t="str">
        <f>IF(INPUT_C_R_output!AA221="","",INPUT_C_R_output!AA221)</f>
        <v/>
      </c>
      <c s="31" t="str">
        <f>IF(INPUT_C_R_output!AB221="","",INPUT_C_R_output!AB221)</f>
        <v/>
      </c>
      <c s="31" t="str">
        <f>IF(INPUT_C_R_output!AC221="","",INPUT_C_R_output!AC221)</f>
        <v/>
      </c>
      <c s="31" t="str">
        <f>IF(INPUT_C_R_output!AD221="","",INPUT_C_R_output!AD221)</f>
        <v/>
      </c>
      <c s="31" t="str">
        <f>IF(INPUT_C_R_output!AE221="","",INPUT_C_R_output!AE221)</f>
        <v/>
      </c>
      <c s="31" t="str">
        <f>IF(INPUT_C_R_output!AF221="","",INPUT_C_R_output!AF221)</f>
        <v/>
      </c>
      <c s="31" t="str">
        <f>IF(INPUT_C_R_output!AG221="","",INPUT_C_R_output!AG221)</f>
        <v/>
      </c>
      <c s="31" t="str">
        <f>IF(INPUT_C_R_output!AH221="","",INPUT_C_R_output!AH221)</f>
        <v/>
      </c>
      <c s="31" t="str">
        <f>IF(INPUT_C_R_output!AI221="","",INPUT_C_R_output!AI221)</f>
        <v/>
      </c>
      <c s="31" t="str">
        <f>IF(INPUT_C_R_output!AJ221="","",INPUT_C_R_output!AJ221)</f>
        <v/>
      </c>
      <c s="31" t="str">
        <f>IF(INPUT_C_R_output!AK221="","",INPUT_C_R_output!AK221)</f>
        <v/>
      </c>
      <c s="31" t="str">
        <f>IF(INPUT_C_R_output!AL221="","",INPUT_C_R_output!AL221)</f>
        <v/>
      </c>
      <c s="31" t="str">
        <f>IF(INPUT_C_R_output!AM221="","",INPUT_C_R_output!AM221)</f>
        <v/>
      </c>
      <c s="31" t="str">
        <f>IF(INPUT_C_R_output!AN221="","",INPUT_C_R_output!AN221)</f>
        <v/>
      </c>
      <c s="31" t="str">
        <f>IF(INPUT_C_R_output!AO221="","",INPUT_C_R_output!AO221)</f>
        <v/>
      </c>
      <c s="31" t="str">
        <f>IF(INPUT_C_R_output!AP221="","",INPUT_C_R_output!AP221)</f>
        <v/>
      </c>
      <c s="31" t="str">
        <f>IF(INPUT_C_R_output!AQ221="","",INPUT_C_R_output!AQ221)</f>
        <v/>
      </c>
      <c s="31" t="str">
        <f>IF(INPUT_C_R_output!AR221="","",INPUT_C_R_output!AR221)</f>
        <v/>
      </c>
      <c s="31" t="str">
        <f>IF(INPUT_C_R_output!AS221="","",INPUT_C_R_output!AS221)</f>
        <v/>
      </c>
      <c s="31" t="str">
        <f>IF(INPUT_C_R_output!AT221="","",INPUT_C_R_output!AT221)</f>
        <v/>
      </c>
      <c s="31" t="str">
        <f>IF(INPUT_C_R_output!AU221="","",INPUT_C_R_output!AU221)</f>
        <v/>
      </c>
      <c s="31" t="str">
        <f>IF(INPUT_C_R_output!AV221="","",INPUT_C_R_output!AV221)</f>
        <v/>
      </c>
      <c s="31" t="str">
        <f>IF(INPUT_C_R_output!AW221="","",INPUT_C_R_output!AW221)</f>
        <v/>
      </c>
      <c r="BF91" s="213"/>
      <c s="213"/>
    </row>
    <row ht="12.2" customHeight="1">
      <c r="B92" s="385" t="str">
        <f>IF(INPUT_C_R_output!C222="","",INPUT_C_R_output!C222)</f>
        <v>Spese di rappresentanza</v>
      </c>
      <c s="262"/>
      <c s="378" t="str">
        <f>IF(INPUT_C_R_output!D222="","",INPUT_C_R_output!D222)</f>
        <v>Variabile</v>
      </c>
      <c s="334" t="str">
        <f>IF(INPUT_C_R_output!E222="","",INPUT_C_R_output!E222)</f>
        <v>NO</v>
      </c>
      <c s="475">
        <f>IF(INPUT_C_R_output!F222="","",INPUT_C_R_output!F222)</f>
        <v>0.22</v>
      </c>
      <c s="31" t="str">
        <f>IF(INPUT_C_R_output!G222="","",INPUT_C_R_output!G222)</f>
        <v/>
      </c>
      <c s="31" t="str">
        <f>IF(INPUT_C_R_output!H222="","",INPUT_C_R_output!H222)</f>
        <v/>
      </c>
      <c s="31" t="str">
        <f>IF(INPUT_C_R_output!I222="","",INPUT_C_R_output!I222)</f>
        <v/>
      </c>
      <c s="31">
        <f>IF(INPUT_C_R_output!J222="","",INPUT_C_R_output!J222)</f>
        <v>0</v>
      </c>
      <c s="31">
        <f>IF(INPUT_C_R_output!K222="","",INPUT_C_R_output!K222)</f>
        <v>500</v>
      </c>
      <c s="31">
        <f>IF(INPUT_C_R_output!L222="","",INPUT_C_R_output!L222)</f>
        <v>500</v>
      </c>
      <c s="31">
        <f>IF(INPUT_C_R_output!M222="","",INPUT_C_R_output!M222)</f>
        <v>1100</v>
      </c>
      <c s="31">
        <f>IF(INPUT_C_R_output!N222="","",INPUT_C_R_output!N222)</f>
        <v>1100</v>
      </c>
      <c s="31" t="str">
        <f>IF(INPUT_C_R_output!O222="","",INPUT_C_R_output!O222)</f>
        <v/>
      </c>
      <c s="31" t="str">
        <f>IF(INPUT_C_R_output!P222="","",INPUT_C_R_output!P222)</f>
        <v/>
      </c>
      <c s="31" t="str">
        <f>IF(INPUT_C_R_output!Q222="","",INPUT_C_R_output!Q222)</f>
        <v/>
      </c>
      <c s="31" t="str">
        <f>IF(INPUT_C_R_output!R222="","",INPUT_C_R_output!R222)</f>
        <v/>
      </c>
      <c s="31" t="str">
        <f>IF(INPUT_C_R_output!S222="","",INPUT_C_R_output!S222)</f>
        <v/>
      </c>
      <c s="31" t="str">
        <f>IF(INPUT_C_R_output!T222="","",INPUT_C_R_output!T222)</f>
        <v/>
      </c>
      <c s="31" t="str">
        <f>IF(INPUT_C_R_output!U222="","",INPUT_C_R_output!U222)</f>
        <v/>
      </c>
      <c s="31" t="str">
        <f>IF(INPUT_C_R_output!V222="","",INPUT_C_R_output!V222)</f>
        <v/>
      </c>
      <c s="31" t="str">
        <f>IF(INPUT_C_R_output!W222="","",INPUT_C_R_output!W222)</f>
        <v/>
      </c>
      <c s="31" t="str">
        <f>IF(INPUT_C_R_output!X222="","",INPUT_C_R_output!X222)</f>
        <v/>
      </c>
      <c s="31" t="str">
        <f>IF(INPUT_C_R_output!Y222="","",INPUT_C_R_output!Y222)</f>
        <v/>
      </c>
      <c s="31" t="str">
        <f>IF(INPUT_C_R_output!Z222="","",INPUT_C_R_output!Z222)</f>
        <v/>
      </c>
      <c s="31" t="str">
        <f>IF(INPUT_C_R_output!AA222="","",INPUT_C_R_output!AA222)</f>
        <v/>
      </c>
      <c s="31" t="str">
        <f>IF(INPUT_C_R_output!AB222="","",INPUT_C_R_output!AB222)</f>
        <v/>
      </c>
      <c s="31" t="str">
        <f>IF(INPUT_C_R_output!AC222="","",INPUT_C_R_output!AC222)</f>
        <v/>
      </c>
      <c s="31" t="str">
        <f>IF(INPUT_C_R_output!AD222="","",INPUT_C_R_output!AD222)</f>
        <v/>
      </c>
      <c s="31" t="str">
        <f>IF(INPUT_C_R_output!AE222="","",INPUT_C_R_output!AE222)</f>
        <v/>
      </c>
      <c s="31" t="str">
        <f>IF(INPUT_C_R_output!AF222="","",INPUT_C_R_output!AF222)</f>
        <v/>
      </c>
      <c s="31" t="str">
        <f>IF(INPUT_C_R_output!AG222="","",INPUT_C_R_output!AG222)</f>
        <v/>
      </c>
      <c s="31" t="str">
        <f>IF(INPUT_C_R_output!AH222="","",INPUT_C_R_output!AH222)</f>
        <v/>
      </c>
      <c s="31" t="str">
        <f>IF(INPUT_C_R_output!AI222="","",INPUT_C_R_output!AI222)</f>
        <v/>
      </c>
      <c s="31" t="str">
        <f>IF(INPUT_C_R_output!AJ222="","",INPUT_C_R_output!AJ222)</f>
        <v/>
      </c>
      <c s="31" t="str">
        <f>IF(INPUT_C_R_output!AK222="","",INPUT_C_R_output!AK222)</f>
        <v/>
      </c>
      <c s="31" t="str">
        <f>IF(INPUT_C_R_output!AL222="","",INPUT_C_R_output!AL222)</f>
        <v/>
      </c>
      <c s="31" t="str">
        <f>IF(INPUT_C_R_output!AM222="","",INPUT_C_R_output!AM222)</f>
        <v/>
      </c>
      <c s="31" t="str">
        <f>IF(INPUT_C_R_output!AN222="","",INPUT_C_R_output!AN222)</f>
        <v/>
      </c>
      <c s="31" t="str">
        <f>IF(INPUT_C_R_output!AO222="","",INPUT_C_R_output!AO222)</f>
        <v/>
      </c>
      <c s="31" t="str">
        <f>IF(INPUT_C_R_output!AP222="","",INPUT_C_R_output!AP222)</f>
        <v/>
      </c>
      <c s="31" t="str">
        <f>IF(INPUT_C_R_output!AQ222="","",INPUT_C_R_output!AQ222)</f>
        <v/>
      </c>
      <c s="31" t="str">
        <f>IF(INPUT_C_R_output!AR222="","",INPUT_C_R_output!AR222)</f>
        <v/>
      </c>
      <c s="31" t="str">
        <f>IF(INPUT_C_R_output!AS222="","",INPUT_C_R_output!AS222)</f>
        <v/>
      </c>
      <c s="31" t="str">
        <f>IF(INPUT_C_R_output!AT222="","",INPUT_C_R_output!AT222)</f>
        <v/>
      </c>
      <c s="31" t="str">
        <f>IF(INPUT_C_R_output!AU222="","",INPUT_C_R_output!AU222)</f>
        <v/>
      </c>
      <c s="31" t="str">
        <f>IF(INPUT_C_R_output!AV222="","",INPUT_C_R_output!AV222)</f>
        <v/>
      </c>
      <c s="31" t="str">
        <f>IF(INPUT_C_R_output!AW222="","",INPUT_C_R_output!AW222)</f>
        <v/>
      </c>
      <c r="BF92" s="213"/>
      <c s="213"/>
    </row>
    <row ht="12.2" customHeight="1">
      <c r="B93" s="385">
        <f>IF(INPUT_C_R_output!C223="","",INPUT_C_R_output!C223)</f>
        <v>0</v>
      </c>
      <c s="262"/>
      <c s="378">
        <f>IF(INPUT_C_R_output!D223="","",INPUT_C_R_output!D223)</f>
        <v>0</v>
      </c>
      <c s="334">
        <f>IF(INPUT_C_R_output!E223="","",INPUT_C_R_output!E223)</f>
        <v>0</v>
      </c>
      <c s="475" t="str">
        <f>IF(INPUT_C_R_output!F223="","",INPUT_C_R_output!F223)</f>
        <v/>
      </c>
      <c s="31" t="str">
        <f>IF(INPUT_C_R_output!G223="","",INPUT_C_R_output!G223)</f>
        <v/>
      </c>
      <c s="31" t="str">
        <f>IF(INPUT_C_R_output!H223="","",INPUT_C_R_output!H223)</f>
        <v/>
      </c>
      <c s="31" t="str">
        <f>IF(INPUT_C_R_output!I223="","",INPUT_C_R_output!I223)</f>
        <v/>
      </c>
      <c s="31" t="str">
        <f>IF(INPUT_C_R_output!J223="","",INPUT_C_R_output!J223)</f>
        <v/>
      </c>
      <c s="31" t="str">
        <f>IF(INPUT_C_R_output!K223="","",INPUT_C_R_output!K223)</f>
        <v/>
      </c>
      <c s="31" t="str">
        <f>IF(INPUT_C_R_output!L223="","",INPUT_C_R_output!L223)</f>
        <v/>
      </c>
      <c s="31" t="str">
        <f>IF(INPUT_C_R_output!M223="","",INPUT_C_R_output!M223)</f>
        <v/>
      </c>
      <c s="31" t="str">
        <f>IF(INPUT_C_R_output!N223="","",INPUT_C_R_output!N223)</f>
        <v/>
      </c>
      <c s="31" t="str">
        <f>IF(INPUT_C_R_output!O223="","",INPUT_C_R_output!O223)</f>
        <v/>
      </c>
      <c s="31" t="str">
        <f>IF(INPUT_C_R_output!P223="","",INPUT_C_R_output!P223)</f>
        <v/>
      </c>
      <c s="31" t="str">
        <f>IF(INPUT_C_R_output!Q223="","",INPUT_C_R_output!Q223)</f>
        <v/>
      </c>
      <c s="31" t="str">
        <f>IF(INPUT_C_R_output!R223="","",INPUT_C_R_output!R223)</f>
        <v/>
      </c>
      <c s="31" t="str">
        <f>IF(INPUT_C_R_output!S223="","",INPUT_C_R_output!S223)</f>
        <v/>
      </c>
      <c s="31" t="str">
        <f>IF(INPUT_C_R_output!T223="","",INPUT_C_R_output!T223)</f>
        <v/>
      </c>
      <c s="31" t="str">
        <f>IF(INPUT_C_R_output!U223="","",INPUT_C_R_output!U223)</f>
        <v/>
      </c>
      <c s="31" t="str">
        <f>IF(INPUT_C_R_output!V223="","",INPUT_C_R_output!V223)</f>
        <v/>
      </c>
      <c s="31" t="str">
        <f>IF(INPUT_C_R_output!W223="","",INPUT_C_R_output!W223)</f>
        <v/>
      </c>
      <c s="31" t="str">
        <f>IF(INPUT_C_R_output!X223="","",INPUT_C_R_output!X223)</f>
        <v/>
      </c>
      <c s="31" t="str">
        <f>IF(INPUT_C_R_output!Y223="","",INPUT_C_R_output!Y223)</f>
        <v/>
      </c>
      <c s="31" t="str">
        <f>IF(INPUT_C_R_output!Z223="","",INPUT_C_R_output!Z223)</f>
        <v/>
      </c>
      <c s="31" t="str">
        <f>IF(INPUT_C_R_output!AA223="","",INPUT_C_R_output!AA223)</f>
        <v/>
      </c>
      <c s="31" t="str">
        <f>IF(INPUT_C_R_output!AB223="","",INPUT_C_R_output!AB223)</f>
        <v/>
      </c>
      <c s="31" t="str">
        <f>IF(INPUT_C_R_output!AC223="","",INPUT_C_R_output!AC223)</f>
        <v/>
      </c>
      <c s="31" t="str">
        <f>IF(INPUT_C_R_output!AD223="","",INPUT_C_R_output!AD223)</f>
        <v/>
      </c>
      <c s="31" t="str">
        <f>IF(INPUT_C_R_output!AE223="","",INPUT_C_R_output!AE223)</f>
        <v/>
      </c>
      <c s="31" t="str">
        <f>IF(INPUT_C_R_output!AF223="","",INPUT_C_R_output!AF223)</f>
        <v/>
      </c>
      <c s="31" t="str">
        <f>IF(INPUT_C_R_output!AG223="","",INPUT_C_R_output!AG223)</f>
        <v/>
      </c>
      <c s="31" t="str">
        <f>IF(INPUT_C_R_output!AH223="","",INPUT_C_R_output!AH223)</f>
        <v/>
      </c>
      <c s="31" t="str">
        <f>IF(INPUT_C_R_output!AI223="","",INPUT_C_R_output!AI223)</f>
        <v/>
      </c>
      <c s="31" t="str">
        <f>IF(INPUT_C_R_output!AJ223="","",INPUT_C_R_output!AJ223)</f>
        <v/>
      </c>
      <c s="31" t="str">
        <f>IF(INPUT_C_R_output!AK223="","",INPUT_C_R_output!AK223)</f>
        <v/>
      </c>
      <c s="31" t="str">
        <f>IF(INPUT_C_R_output!AL223="","",INPUT_C_R_output!AL223)</f>
        <v/>
      </c>
      <c s="31" t="str">
        <f>IF(INPUT_C_R_output!AM223="","",INPUT_C_R_output!AM223)</f>
        <v/>
      </c>
      <c s="31" t="str">
        <f>IF(INPUT_C_R_output!AN223="","",INPUT_C_R_output!AN223)</f>
        <v/>
      </c>
      <c s="31" t="str">
        <f>IF(INPUT_C_R_output!AO223="","",INPUT_C_R_output!AO223)</f>
        <v/>
      </c>
      <c s="31" t="str">
        <f>IF(INPUT_C_R_output!AP223="","",INPUT_C_R_output!AP223)</f>
        <v/>
      </c>
      <c s="31" t="str">
        <f>IF(INPUT_C_R_output!AQ223="","",INPUT_C_R_output!AQ223)</f>
        <v/>
      </c>
      <c s="31" t="str">
        <f>IF(INPUT_C_R_output!AR223="","",INPUT_C_R_output!AR223)</f>
        <v/>
      </c>
      <c s="31" t="str">
        <f>IF(INPUT_C_R_output!AS223="","",INPUT_C_R_output!AS223)</f>
        <v/>
      </c>
      <c s="31" t="str">
        <f>IF(INPUT_C_R_output!AT223="","",INPUT_C_R_output!AT223)</f>
        <v/>
      </c>
      <c s="31" t="str">
        <f>IF(INPUT_C_R_output!AU223="","",INPUT_C_R_output!AU223)</f>
        <v/>
      </c>
      <c s="31" t="str">
        <f>IF(INPUT_C_R_output!AV223="","",INPUT_C_R_output!AV223)</f>
        <v/>
      </c>
      <c s="31" t="str">
        <f>IF(INPUT_C_R_output!AW223="","",INPUT_C_R_output!AW223)</f>
        <v/>
      </c>
      <c r="BF93" s="213"/>
      <c s="213"/>
    </row>
    <row ht="13.7" customHeight="1" thickBot="1">
      <c r="B94" s="289" t="str">
        <f>IF(B90="","","TOTALE ONERI DIVERSI DI GESTIONE")</f>
        <v>TOTALE ONERI DIVERSI DI GESTIONE</v>
      </c>
      <c s="262"/>
      <c r="E94"/>
      <c s="73"/>
      <c r="J94" s="9">
        <f t="shared" si="13" ref="J94:AW94">IF(J90="","",SUM(J91:J93))</f>
        <v>100</v>
      </c>
      <c s="9">
        <f t="shared" si="13"/>
        <v>1400</v>
      </c>
      <c s="9">
        <f t="shared" si="13"/>
        <v>1900</v>
      </c>
      <c s="9">
        <f t="shared" si="13"/>
        <v>2900</v>
      </c>
      <c s="9">
        <f t="shared" si="13"/>
        <v>3200</v>
      </c>
      <c s="9">
        <f t="shared" si="13"/>
        <v>0</v>
      </c>
      <c s="9">
        <f t="shared" si="13"/>
        <v>0</v>
      </c>
      <c s="9">
        <f t="shared" si="13"/>
        <v>0</v>
      </c>
      <c s="9">
        <f t="shared" si="13"/>
        <v>0</v>
      </c>
      <c s="9">
        <f t="shared" si="13"/>
        <v>0</v>
      </c>
      <c s="9">
        <f t="shared" si="13"/>
        <v>0</v>
      </c>
      <c s="9">
        <f t="shared" si="13"/>
        <v>0</v>
      </c>
      <c s="9">
        <f t="shared" si="13"/>
        <v>0</v>
      </c>
      <c s="9">
        <f t="shared" si="13"/>
        <v>0</v>
      </c>
      <c s="9">
        <f t="shared" si="13"/>
        <v>0</v>
      </c>
      <c s="9">
        <f t="shared" si="13"/>
        <v>0</v>
      </c>
      <c s="9">
        <f t="shared" si="13"/>
        <v>0</v>
      </c>
      <c s="9">
        <f t="shared" si="13"/>
        <v>0</v>
      </c>
      <c s="9">
        <f t="shared" si="13"/>
        <v>0</v>
      </c>
      <c s="9">
        <f t="shared" si="13"/>
        <v>0</v>
      </c>
      <c s="9">
        <f t="shared" si="13"/>
        <v>0</v>
      </c>
      <c s="9">
        <f t="shared" si="13"/>
        <v>0</v>
      </c>
      <c s="9">
        <f t="shared" si="13"/>
        <v>0</v>
      </c>
      <c s="9">
        <f t="shared" si="13"/>
        <v>0</v>
      </c>
      <c s="9">
        <f t="shared" si="13"/>
        <v>0</v>
      </c>
      <c s="9" t="str">
        <f t="shared" si="13"/>
        <v/>
      </c>
      <c s="9" t="str">
        <f t="shared" si="13"/>
        <v/>
      </c>
      <c s="9" t="str">
        <f t="shared" si="13"/>
        <v/>
      </c>
      <c s="9" t="str">
        <f t="shared" si="13"/>
        <v/>
      </c>
      <c s="9" t="str">
        <f t="shared" si="13"/>
        <v/>
      </c>
      <c s="9" t="str">
        <f t="shared" si="13"/>
        <v/>
      </c>
      <c s="9" t="str">
        <f t="shared" si="13"/>
        <v/>
      </c>
      <c s="9" t="str">
        <f t="shared" si="13"/>
        <v/>
      </c>
      <c s="9" t="str">
        <f t="shared" si="13"/>
        <v/>
      </c>
      <c s="9" t="str">
        <f t="shared" si="13"/>
        <v/>
      </c>
      <c s="9" t="str">
        <f t="shared" si="13"/>
        <v/>
      </c>
      <c s="9" t="str">
        <f t="shared" si="13"/>
        <v/>
      </c>
      <c s="9" t="str">
        <f t="shared" si="13"/>
        <v/>
      </c>
      <c s="9" t="str">
        <f t="shared" si="13"/>
        <v/>
      </c>
      <c s="9" t="str">
        <f t="shared" si="13"/>
        <v/>
      </c>
      <c r="BF94"/>
      <c/>
    </row>
    <row ht="13.7" customHeight="1">
      <c r="B95" s="289"/>
      <c s="262"/>
      <c r="E95"/>
      <c s="73"/>
      <c s="350"/>
      <c s="350"/>
      <c s="350"/>
      <c s="11"/>
      <c s="11"/>
      <c s="11"/>
      <c s="11"/>
      <c s="11"/>
      <c s="11"/>
      <c s="11"/>
      <c s="11"/>
      <c s="11"/>
      <c s="11"/>
      <c/>
      <c/>
      <c/>
      <c/>
      <c/>
      <c/>
      <c/>
      <c/>
      <c/>
      <c/>
      <c/>
      <c/>
      <c/>
      <c/>
      <c/>
      <c/>
      <c/>
      <c/>
      <c/>
      <c/>
      <c/>
      <c/>
      <c/>
      <c/>
      <c/>
      <c/>
      <c/>
      <c/>
      <c/>
      <c/>
      <c r="BF95"/>
      <c/>
    </row>
    <row ht="24.75" customHeight="1">
      <c r="B96" s="342" t="str">
        <f>IF(B28="","","Godimento di beni di terzi e royalties")</f>
        <v>Godimento di beni di terzi e royalties</v>
      </c>
      <c s="262"/>
      <c s="168" t="str">
        <f t="shared" si="14" ref="D96:AW96">IF(D90="","",D90)</f>
        <v>Fisso/variabile</v>
      </c>
      <c s="168" t="str">
        <f t="shared" si="14"/>
        <v>Stagionalità</v>
      </c>
      <c s="168" t="str">
        <f t="shared" si="14"/>
        <v>Aliquota IVA</v>
      </c>
      <c s="40" t="str">
        <f t="shared" si="14"/>
        <v>GG Pagamento2026</v>
      </c>
      <c s="40" t="str">
        <f t="shared" si="14"/>
        <v>GG Pagamento2027</v>
      </c>
      <c s="40" t="str">
        <f t="shared" si="14"/>
        <v>GG Pagamento2028</v>
      </c>
      <c s="7">
        <f t="shared" si="14"/>
        <v>2026</v>
      </c>
      <c s="7">
        <f t="shared" si="14"/>
        <v>2027</v>
      </c>
      <c s="7">
        <f t="shared" si="14"/>
        <v>2028</v>
      </c>
      <c s="7">
        <f t="shared" si="14"/>
        <v>2029</v>
      </c>
      <c s="7">
        <f t="shared" si="14"/>
        <v>2030</v>
      </c>
      <c s="7">
        <f t="shared" si="14"/>
        <v>2031</v>
      </c>
      <c s="7">
        <f t="shared" si="14"/>
        <v>2032</v>
      </c>
      <c s="7">
        <f t="shared" si="14"/>
        <v>2033</v>
      </c>
      <c s="7">
        <f t="shared" si="14"/>
        <v>2034</v>
      </c>
      <c s="7">
        <f t="shared" si="14"/>
        <v>2035</v>
      </c>
      <c s="7">
        <f t="shared" si="14"/>
        <v>2036</v>
      </c>
      <c s="7">
        <f t="shared" si="14"/>
        <v>2037</v>
      </c>
      <c s="7">
        <f t="shared" si="14"/>
        <v>2038</v>
      </c>
      <c s="7">
        <f t="shared" si="14"/>
        <v>2039</v>
      </c>
      <c s="7">
        <f t="shared" si="14"/>
        <v>2040</v>
      </c>
      <c s="7">
        <f t="shared" si="14"/>
        <v>2041</v>
      </c>
      <c s="7">
        <f t="shared" si="14"/>
        <v>2042</v>
      </c>
      <c s="7">
        <f t="shared" si="14"/>
        <v>2043</v>
      </c>
      <c s="7">
        <f t="shared" si="14"/>
        <v>2044</v>
      </c>
      <c s="7">
        <f t="shared" si="14"/>
        <v>2045</v>
      </c>
      <c s="7">
        <f t="shared" si="14"/>
        <v>2046</v>
      </c>
      <c s="7">
        <f t="shared" si="14"/>
        <v>2047</v>
      </c>
      <c s="7">
        <f t="shared" si="14"/>
        <v>2048</v>
      </c>
      <c s="7">
        <f t="shared" si="14"/>
        <v>2049</v>
      </c>
      <c s="7">
        <f t="shared" si="14"/>
        <v>2050</v>
      </c>
      <c s="7" t="str">
        <f t="shared" si="14"/>
        <v/>
      </c>
      <c s="7" t="str">
        <f t="shared" si="14"/>
        <v/>
      </c>
      <c s="7" t="str">
        <f t="shared" si="14"/>
        <v/>
      </c>
      <c s="7" t="str">
        <f t="shared" si="14"/>
        <v/>
      </c>
      <c s="7" t="str">
        <f t="shared" si="14"/>
        <v/>
      </c>
      <c s="7" t="str">
        <f t="shared" si="14"/>
        <v/>
      </c>
      <c s="7" t="str">
        <f t="shared" si="14"/>
        <v/>
      </c>
      <c s="7" t="str">
        <f t="shared" si="14"/>
        <v/>
      </c>
      <c s="7" t="str">
        <f t="shared" si="14"/>
        <v/>
      </c>
      <c s="7" t="str">
        <f t="shared" si="14"/>
        <v/>
      </c>
      <c s="7" t="str">
        <f t="shared" si="14"/>
        <v/>
      </c>
      <c s="7" t="str">
        <f t="shared" si="14"/>
        <v/>
      </c>
      <c s="7" t="str">
        <f t="shared" si="14"/>
        <v/>
      </c>
      <c s="7" t="str">
        <f t="shared" si="14"/>
        <v/>
      </c>
      <c s="7" t="str">
        <f t="shared" si="14"/>
        <v/>
      </c>
      <c r="BF96"/>
      <c/>
    </row>
    <row ht="12.2" customHeight="1">
      <c r="B97" s="385" t="str">
        <f>IF(INPUT_C_R_output!C247="","",INPUT_C_R_output!C247)</f>
        <v>Noleggio biancheria</v>
      </c>
      <c s="262"/>
      <c s="378" t="str">
        <f>IF(INPUT_C_R_output!D247="","",INPUT_C_R_output!D247)</f>
        <v>Variabile</v>
      </c>
      <c s="334">
        <f>IF(INPUT_C_R_output!E247="","",INPUT_C_R_output!E247)</f>
        <v>0</v>
      </c>
      <c s="475">
        <f>IF(INPUT_C_R_output!F247="","",INPUT_C_R_output!F247)</f>
        <v>0.22</v>
      </c>
      <c s="31" t="str">
        <f>IF(INPUT_C_R_output!G247="","",INPUT_C_R_output!G247)</f>
        <v/>
      </c>
      <c s="31" t="str">
        <f>IF(INPUT_C_R_output!H247="","",INPUT_C_R_output!H247)</f>
        <v/>
      </c>
      <c s="31" t="str">
        <f>IF(INPUT_C_R_output!I247="","",INPUT_C_R_output!I247)</f>
        <v/>
      </c>
      <c s="31">
        <f>IF(INPUT_C_R_output!J247="","",INPUT_C_R_output!J247)</f>
        <v>5400</v>
      </c>
      <c s="31">
        <f>IF(INPUT_C_R_output!K247="","",INPUT_C_R_output!K247)</f>
        <v>19620</v>
      </c>
      <c s="31">
        <f>IF(INPUT_C_R_output!L247="","",INPUT_C_R_output!L247)</f>
        <v>22073</v>
      </c>
      <c s="31">
        <f>IF(INPUT_C_R_output!M247="","",INPUT_C_R_output!M247)</f>
        <v>24525</v>
      </c>
      <c s="31">
        <f>IF(INPUT_C_R_output!N247="","",INPUT_C_R_output!N247)</f>
        <v>26978</v>
      </c>
      <c s="31" t="str">
        <f>IF(INPUT_C_R_output!O247="","",INPUT_C_R_output!O247)</f>
        <v/>
      </c>
      <c s="31" t="str">
        <f>IF(INPUT_C_R_output!P247="","",INPUT_C_R_output!P247)</f>
        <v/>
      </c>
      <c s="31" t="str">
        <f>IF(INPUT_C_R_output!Q247="","",INPUT_C_R_output!Q247)</f>
        <v/>
      </c>
      <c s="31" t="str">
        <f>IF(INPUT_C_R_output!R247="","",INPUT_C_R_output!R247)</f>
        <v/>
      </c>
      <c s="31" t="str">
        <f>IF(INPUT_C_R_output!S247="","",INPUT_C_R_output!S247)</f>
        <v/>
      </c>
      <c s="31" t="str">
        <f>IF(INPUT_C_R_output!T247="","",INPUT_C_R_output!T247)</f>
        <v/>
      </c>
      <c s="31" t="str">
        <f>IF(INPUT_C_R_output!U247="","",INPUT_C_R_output!U247)</f>
        <v/>
      </c>
      <c s="31" t="str">
        <f>IF(INPUT_C_R_output!V247="","",INPUT_C_R_output!V247)</f>
        <v/>
      </c>
      <c s="31" t="str">
        <f>IF(INPUT_C_R_output!W247="","",INPUT_C_R_output!W247)</f>
        <v/>
      </c>
      <c s="31" t="str">
        <f>IF(INPUT_C_R_output!X247="","",INPUT_C_R_output!X247)</f>
        <v/>
      </c>
      <c s="31" t="str">
        <f>IF(INPUT_C_R_output!Y247="","",INPUT_C_R_output!Y247)</f>
        <v/>
      </c>
      <c s="31" t="str">
        <f>IF(INPUT_C_R_output!Z247="","",INPUT_C_R_output!Z247)</f>
        <v/>
      </c>
      <c s="31" t="str">
        <f>IF(INPUT_C_R_output!AA247="","",INPUT_C_R_output!AA247)</f>
        <v/>
      </c>
      <c s="31" t="str">
        <f>IF(INPUT_C_R_output!AB247="","",INPUT_C_R_output!AB247)</f>
        <v/>
      </c>
      <c s="31" t="str">
        <f>IF(INPUT_C_R_output!AC247="","",INPUT_C_R_output!AC247)</f>
        <v/>
      </c>
      <c s="31" t="str">
        <f>IF(INPUT_C_R_output!AD247="","",INPUT_C_R_output!AD247)</f>
        <v/>
      </c>
      <c s="31" t="str">
        <f>IF(INPUT_C_R_output!AE247="","",INPUT_C_R_output!AE247)</f>
        <v/>
      </c>
      <c s="31" t="str">
        <f>IF(INPUT_C_R_output!AF247="","",INPUT_C_R_output!AF247)</f>
        <v/>
      </c>
      <c s="31" t="str">
        <f>IF(INPUT_C_R_output!AG247="","",INPUT_C_R_output!AG247)</f>
        <v/>
      </c>
      <c s="31" t="str">
        <f>IF(INPUT_C_R_output!AH247="","",INPUT_C_R_output!AH247)</f>
        <v/>
      </c>
      <c s="31" t="str">
        <f>IF(INPUT_C_R_output!AI247="","",INPUT_C_R_output!AI247)</f>
        <v/>
      </c>
      <c s="31" t="str">
        <f>IF(INPUT_C_R_output!AJ247="","",INPUT_C_R_output!AJ247)</f>
        <v/>
      </c>
      <c s="31" t="str">
        <f>IF(INPUT_C_R_output!AK247="","",INPUT_C_R_output!AK247)</f>
        <v/>
      </c>
      <c s="31" t="str">
        <f>IF(INPUT_C_R_output!AL247="","",INPUT_C_R_output!AL247)</f>
        <v/>
      </c>
      <c s="31" t="str">
        <f>IF(INPUT_C_R_output!AM247="","",INPUT_C_R_output!AM247)</f>
        <v/>
      </c>
      <c s="31" t="str">
        <f>IF(INPUT_C_R_output!AN247="","",INPUT_C_R_output!AN247)</f>
        <v/>
      </c>
      <c s="31" t="str">
        <f>IF(INPUT_C_R_output!AO247="","",INPUT_C_R_output!AO247)</f>
        <v/>
      </c>
      <c s="31" t="str">
        <f>IF(INPUT_C_R_output!AP247="","",INPUT_C_R_output!AP247)</f>
        <v/>
      </c>
      <c s="31" t="str">
        <f>IF(INPUT_C_R_output!AQ247="","",INPUT_C_R_output!AQ247)</f>
        <v/>
      </c>
      <c s="31" t="str">
        <f>IF(INPUT_C_R_output!AR247="","",INPUT_C_R_output!AR247)</f>
        <v/>
      </c>
      <c s="31" t="str">
        <f>IF(INPUT_C_R_output!AS247="","",INPUT_C_R_output!AS247)</f>
        <v/>
      </c>
      <c s="31" t="str">
        <f>IF(INPUT_C_R_output!AT247="","",INPUT_C_R_output!AT247)</f>
        <v/>
      </c>
      <c s="31" t="str">
        <f>IF(INPUT_C_R_output!AU247="","",INPUT_C_R_output!AU247)</f>
        <v/>
      </c>
      <c s="31" t="str">
        <f>IF(INPUT_C_R_output!AV247="","",INPUT_C_R_output!AV247)</f>
        <v/>
      </c>
      <c s="31" t="str">
        <f>IF(INPUT_C_R_output!AW247="","",INPUT_C_R_output!AW247)</f>
        <v/>
      </c>
      <c r="BF97" s="213"/>
      <c s="213"/>
    </row>
    <row ht="12.2" customHeight="1">
      <c r="B98" s="385" t="str">
        <f>IF(INPUT_C_R_output!C248="","",INPUT_C_R_output!C248)</f>
        <v>Canone concessione comunale</v>
      </c>
      <c s="262"/>
      <c s="378" t="str">
        <f>IF(INPUT_C_R_output!D248="","",INPUT_C_R_output!D248)</f>
        <v>Fisso</v>
      </c>
      <c s="334">
        <f>IF(INPUT_C_R_output!E248="","",INPUT_C_R_output!E248)</f>
        <v>0</v>
      </c>
      <c s="475">
        <f>IF(INPUT_C_R_output!F248="","",INPUT_C_R_output!F248)</f>
        <v>0</v>
      </c>
      <c s="31" t="str">
        <f>IF(INPUT_C_R_output!G248="","",INPUT_C_R_output!G248)</f>
        <v/>
      </c>
      <c s="31" t="str">
        <f>IF(INPUT_C_R_output!H248="","",INPUT_C_R_output!H248)</f>
        <v/>
      </c>
      <c s="31" t="str">
        <f>IF(INPUT_C_R_output!I248="","",INPUT_C_R_output!I248)</f>
        <v/>
      </c>
      <c s="31">
        <f>IF(INPUT_C_R_output!J248="","",INPUT_C_R_output!J248)</f>
        <v>1800</v>
      </c>
      <c s="31">
        <f>IF(INPUT_C_R_output!K248="","",INPUT_C_R_output!K248)</f>
        <v>3600</v>
      </c>
      <c s="31">
        <f>IF(INPUT_C_R_output!L248="","",INPUT_C_R_output!L248)</f>
        <v>3646</v>
      </c>
      <c s="31">
        <f>IF(INPUT_C_R_output!M248="","",INPUT_C_R_output!M248)</f>
        <v>3693</v>
      </c>
      <c s="31">
        <f>IF(INPUT_C_R_output!N248="","",INPUT_C_R_output!N248)</f>
        <v>3740</v>
      </c>
      <c s="31" t="str">
        <f>IF(INPUT_C_R_output!O248="","",INPUT_C_R_output!O248)</f>
        <v/>
      </c>
      <c s="31" t="str">
        <f>IF(INPUT_C_R_output!P248="","",INPUT_C_R_output!P248)</f>
        <v/>
      </c>
      <c s="31" t="str">
        <f>IF(INPUT_C_R_output!Q248="","",INPUT_C_R_output!Q248)</f>
        <v/>
      </c>
      <c s="31" t="str">
        <f>IF(INPUT_C_R_output!R248="","",INPUT_C_R_output!R248)</f>
        <v/>
      </c>
      <c s="31" t="str">
        <f>IF(INPUT_C_R_output!S248="","",INPUT_C_R_output!S248)</f>
        <v/>
      </c>
      <c s="31" t="str">
        <f>IF(INPUT_C_R_output!T248="","",INPUT_C_R_output!T248)</f>
        <v/>
      </c>
      <c s="31" t="str">
        <f>IF(INPUT_C_R_output!U248="","",INPUT_C_R_output!U248)</f>
        <v/>
      </c>
      <c s="31" t="str">
        <f>IF(INPUT_C_R_output!V248="","",INPUT_C_R_output!V248)</f>
        <v/>
      </c>
      <c s="31" t="str">
        <f>IF(INPUT_C_R_output!W248="","",INPUT_C_R_output!W248)</f>
        <v/>
      </c>
      <c s="31" t="str">
        <f>IF(INPUT_C_R_output!X248="","",INPUT_C_R_output!X248)</f>
        <v/>
      </c>
      <c s="31" t="str">
        <f>IF(INPUT_C_R_output!Y248="","",INPUT_C_R_output!Y248)</f>
        <v/>
      </c>
      <c s="31" t="str">
        <f>IF(INPUT_C_R_output!Z248="","",INPUT_C_R_output!Z248)</f>
        <v/>
      </c>
      <c s="31" t="str">
        <f>IF(INPUT_C_R_output!AA248="","",INPUT_C_R_output!AA248)</f>
        <v/>
      </c>
      <c s="31" t="str">
        <f>IF(INPUT_C_R_output!AB248="","",INPUT_C_R_output!AB248)</f>
        <v/>
      </c>
      <c s="31" t="str">
        <f>IF(INPUT_C_R_output!AC248="","",INPUT_C_R_output!AC248)</f>
        <v/>
      </c>
      <c s="31" t="str">
        <f>IF(INPUT_C_R_output!AD248="","",INPUT_C_R_output!AD248)</f>
        <v/>
      </c>
      <c s="31" t="str">
        <f>IF(INPUT_C_R_output!AE248="","",INPUT_C_R_output!AE248)</f>
        <v/>
      </c>
      <c s="31" t="str">
        <f>IF(INPUT_C_R_output!AF248="","",INPUT_C_R_output!AF248)</f>
        <v/>
      </c>
      <c s="31" t="str">
        <f>IF(INPUT_C_R_output!AG248="","",INPUT_C_R_output!AG248)</f>
        <v/>
      </c>
      <c s="31" t="str">
        <f>IF(INPUT_C_R_output!AH248="","",INPUT_C_R_output!AH248)</f>
        <v/>
      </c>
      <c s="31" t="str">
        <f>IF(INPUT_C_R_output!AI248="","",INPUT_C_R_output!AI248)</f>
        <v/>
      </c>
      <c s="31" t="str">
        <f>IF(INPUT_C_R_output!AJ248="","",INPUT_C_R_output!AJ248)</f>
        <v/>
      </c>
      <c s="31" t="str">
        <f>IF(INPUT_C_R_output!AK248="","",INPUT_C_R_output!AK248)</f>
        <v/>
      </c>
      <c s="31" t="str">
        <f>IF(INPUT_C_R_output!AL248="","",INPUT_C_R_output!AL248)</f>
        <v/>
      </c>
      <c s="31" t="str">
        <f>IF(INPUT_C_R_output!AM248="","",INPUT_C_R_output!AM248)</f>
        <v/>
      </c>
      <c s="31" t="str">
        <f>IF(INPUT_C_R_output!AN248="","",INPUT_C_R_output!AN248)</f>
        <v/>
      </c>
      <c s="31" t="str">
        <f>IF(INPUT_C_R_output!AO248="","",INPUT_C_R_output!AO248)</f>
        <v/>
      </c>
      <c s="31" t="str">
        <f>IF(INPUT_C_R_output!AP248="","",INPUT_C_R_output!AP248)</f>
        <v/>
      </c>
      <c s="31" t="str">
        <f>IF(INPUT_C_R_output!AQ248="","",INPUT_C_R_output!AQ248)</f>
        <v/>
      </c>
      <c s="31" t="str">
        <f>IF(INPUT_C_R_output!AR248="","",INPUT_C_R_output!AR248)</f>
        <v/>
      </c>
      <c s="31" t="str">
        <f>IF(INPUT_C_R_output!AS248="","",INPUT_C_R_output!AS248)</f>
        <v/>
      </c>
      <c s="31" t="str">
        <f>IF(INPUT_C_R_output!AT248="","",INPUT_C_R_output!AT248)</f>
        <v/>
      </c>
      <c s="31" t="str">
        <f>IF(INPUT_C_R_output!AU248="","",INPUT_C_R_output!AU248)</f>
        <v/>
      </c>
      <c s="31" t="str">
        <f>IF(INPUT_C_R_output!AV248="","",INPUT_C_R_output!AV248)</f>
        <v/>
      </c>
      <c s="31" t="str">
        <f>IF(INPUT_C_R_output!AW248="","",INPUT_C_R_output!AW248)</f>
        <v/>
      </c>
      <c r="BF98" s="213"/>
      <c s="213"/>
    </row>
    <row ht="15.75" thickBot="1">
      <c r="B99" s="289" t="str">
        <f>IF(B96="","","TOTALE GODIMENTO BENI DI TERZI E ROYALTIES")</f>
        <v>TOTALE GODIMENTO BENI DI TERZI E ROYALTIES</v>
      </c>
      <c s="262"/>
      <c r="J99" s="9">
        <f t="shared" si="15" ref="J99:AW99">IF(J96="","",SUM(J97:J98))</f>
        <v>7200</v>
      </c>
      <c s="9">
        <f t="shared" si="15"/>
        <v>23220</v>
      </c>
      <c s="9">
        <f t="shared" si="15"/>
        <v>25719</v>
      </c>
      <c s="9">
        <f t="shared" si="15"/>
        <v>28218</v>
      </c>
      <c s="9">
        <f t="shared" si="15"/>
        <v>30718</v>
      </c>
      <c s="9">
        <f t="shared" si="15"/>
        <v>0</v>
      </c>
      <c s="9">
        <f t="shared" si="15"/>
        <v>0</v>
      </c>
      <c s="9">
        <f t="shared" si="15"/>
        <v>0</v>
      </c>
      <c s="9">
        <f t="shared" si="15"/>
        <v>0</v>
      </c>
      <c s="9">
        <f t="shared" si="15"/>
        <v>0</v>
      </c>
      <c s="9">
        <f t="shared" si="15"/>
        <v>0</v>
      </c>
      <c s="9">
        <f t="shared" si="15"/>
        <v>0</v>
      </c>
      <c s="9">
        <f t="shared" si="15"/>
        <v>0</v>
      </c>
      <c s="9">
        <f t="shared" si="15"/>
        <v>0</v>
      </c>
      <c s="9">
        <f t="shared" si="15"/>
        <v>0</v>
      </c>
      <c s="9">
        <f t="shared" si="15"/>
        <v>0</v>
      </c>
      <c s="9">
        <f t="shared" si="15"/>
        <v>0</v>
      </c>
      <c s="9">
        <f t="shared" si="15"/>
        <v>0</v>
      </c>
      <c s="9">
        <f t="shared" si="15"/>
        <v>0</v>
      </c>
      <c s="9">
        <f t="shared" si="15"/>
        <v>0</v>
      </c>
      <c s="9">
        <f t="shared" si="15"/>
        <v>0</v>
      </c>
      <c s="9">
        <f t="shared" si="15"/>
        <v>0</v>
      </c>
      <c s="9">
        <f t="shared" si="15"/>
        <v>0</v>
      </c>
      <c s="9">
        <f t="shared" si="15"/>
        <v>0</v>
      </c>
      <c s="9">
        <f t="shared" si="15"/>
        <v>0</v>
      </c>
      <c s="9" t="str">
        <f t="shared" si="15"/>
        <v/>
      </c>
      <c s="9" t="str">
        <f t="shared" si="15"/>
        <v/>
      </c>
      <c s="9" t="str">
        <f t="shared" si="15"/>
        <v/>
      </c>
      <c s="9" t="str">
        <f t="shared" si="15"/>
        <v/>
      </c>
      <c s="9" t="str">
        <f t="shared" si="15"/>
        <v/>
      </c>
      <c s="9" t="str">
        <f t="shared" si="15"/>
        <v/>
      </c>
      <c s="9" t="str">
        <f t="shared" si="15"/>
        <v/>
      </c>
      <c s="9" t="str">
        <f t="shared" si="15"/>
        <v/>
      </c>
      <c s="9" t="str">
        <f t="shared" si="15"/>
        <v/>
      </c>
      <c s="9" t="str">
        <f t="shared" si="15"/>
        <v/>
      </c>
      <c s="9" t="str">
        <f t="shared" si="15"/>
        <v/>
      </c>
      <c s="9" t="str">
        <f t="shared" si="15"/>
        <v/>
      </c>
      <c s="9" t="str">
        <f t="shared" si="15"/>
        <v/>
      </c>
      <c s="9" t="str">
        <f t="shared" si="15"/>
        <v/>
      </c>
      <c s="9" t="str">
        <f t="shared" si="15"/>
        <v/>
      </c>
      <c r="AY99"/>
      <c/>
      <c/>
      <c/>
      <c/>
      <c/>
      <c/>
      <c/>
      <c/>
    </row>
    <row ht="16.5" thickBot="1">
      <c r="B100" s="551" t="str">
        <f>IF(B99="","","Totale Materie prime e Spese operative")</f>
        <v>Totale Materie prime e Spese operative</v>
      </c>
      <c s="262"/>
      <c r="J100" s="163">
        <f t="shared" si="16" ref="J100:AW100">IF(J96="","",J39+J50+J61+J67+J79+J88+J94+J99)</f>
        <v>37808</v>
      </c>
      <c s="163">
        <f t="shared" si="16"/>
        <v>59937</v>
      </c>
      <c s="163">
        <f t="shared" si="16"/>
        <v>69876</v>
      </c>
      <c s="163">
        <f t="shared" si="16"/>
        <v>84454</v>
      </c>
      <c s="163">
        <f t="shared" si="16"/>
        <v>92525</v>
      </c>
      <c s="163">
        <f t="shared" si="16"/>
        <v>0</v>
      </c>
      <c s="163">
        <f t="shared" si="16"/>
        <v>0</v>
      </c>
      <c s="163">
        <f t="shared" si="16"/>
        <v>0</v>
      </c>
      <c s="163">
        <f t="shared" si="16"/>
        <v>0</v>
      </c>
      <c s="163">
        <f t="shared" si="16"/>
        <v>0</v>
      </c>
      <c s="163">
        <f t="shared" si="16"/>
        <v>0</v>
      </c>
      <c s="163">
        <f t="shared" si="16"/>
        <v>0</v>
      </c>
      <c s="163">
        <f t="shared" si="16"/>
        <v>0</v>
      </c>
      <c s="163">
        <f t="shared" si="16"/>
        <v>0</v>
      </c>
      <c s="163">
        <f t="shared" si="16"/>
        <v>0</v>
      </c>
      <c s="163">
        <f t="shared" si="16"/>
        <v>0</v>
      </c>
      <c s="163">
        <f t="shared" si="16"/>
        <v>0</v>
      </c>
      <c s="163">
        <f t="shared" si="16"/>
        <v>0</v>
      </c>
      <c s="163">
        <f t="shared" si="16"/>
        <v>0</v>
      </c>
      <c s="163">
        <f t="shared" si="16"/>
        <v>0</v>
      </c>
      <c s="163">
        <f t="shared" si="16"/>
        <v>0</v>
      </c>
      <c s="163">
        <f t="shared" si="16"/>
        <v>0</v>
      </c>
      <c s="163">
        <f t="shared" si="16"/>
        <v>0</v>
      </c>
      <c s="163">
        <f t="shared" si="16"/>
        <v>0</v>
      </c>
      <c s="163">
        <f t="shared" si="16"/>
        <v>0</v>
      </c>
      <c s="163" t="str">
        <f t="shared" si="16"/>
        <v/>
      </c>
      <c s="163" t="str">
        <f t="shared" si="16"/>
        <v/>
      </c>
      <c s="163" t="str">
        <f t="shared" si="16"/>
        <v/>
      </c>
      <c s="163" t="str">
        <f t="shared" si="16"/>
        <v/>
      </c>
      <c s="163" t="str">
        <f t="shared" si="16"/>
        <v/>
      </c>
      <c s="163" t="str">
        <f t="shared" si="16"/>
        <v/>
      </c>
      <c s="163" t="str">
        <f t="shared" si="16"/>
        <v/>
      </c>
      <c s="163" t="str">
        <f t="shared" si="16"/>
        <v/>
      </c>
      <c s="163" t="str">
        <f t="shared" si="16"/>
        <v/>
      </c>
      <c s="163" t="str">
        <f t="shared" si="16"/>
        <v/>
      </c>
      <c s="163" t="str">
        <f t="shared" si="16"/>
        <v/>
      </c>
      <c s="163" t="str">
        <f t="shared" si="16"/>
        <v/>
      </c>
      <c s="163" t="str">
        <f t="shared" si="16"/>
        <v/>
      </c>
      <c s="163" t="str">
        <f t="shared" si="16"/>
        <v/>
      </c>
      <c s="163" t="str">
        <f t="shared" si="16"/>
        <v/>
      </c>
      <c r="AY100"/>
      <c/>
      <c/>
      <c/>
      <c/>
      <c/>
      <c/>
      <c/>
      <c/>
    </row>
    <row ht="12.2" customHeight="1">
      <c r="B101" s="730"/>
      <c s="262"/>
      <c r="J101" s="11"/>
      <c s="11"/>
      <c s="11"/>
      <c s="11"/>
      <c s="11"/>
      <c s="11"/>
      <c s="11"/>
      <c s="11"/>
      <c s="73"/>
      <c s="73"/>
      <c/>
      <c/>
      <c/>
      <c/>
      <c/>
      <c/>
      <c/>
      <c/>
      <c/>
      <c/>
      <c/>
      <c/>
      <c/>
      <c/>
      <c/>
      <c/>
      <c/>
      <c/>
      <c/>
      <c/>
      <c/>
      <c/>
      <c/>
      <c/>
      <c/>
      <c/>
      <c/>
      <c/>
      <c/>
      <c/>
      <c r="AY101"/>
      <c/>
      <c/>
      <c/>
      <c/>
      <c/>
      <c/>
      <c/>
      <c/>
    </row>
    <row ht="12.2" customHeight="1">
      <c r="B102" s="730"/>
      <c s="262"/>
      <c r="J102" s="11"/>
      <c s="11"/>
      <c s="11"/>
      <c s="11"/>
      <c s="11"/>
      <c s="11"/>
      <c s="11"/>
      <c s="11"/>
      <c s="73"/>
      <c s="73"/>
      <c/>
      <c/>
      <c/>
      <c/>
      <c/>
      <c/>
      <c/>
      <c/>
      <c/>
      <c/>
      <c/>
      <c/>
      <c/>
      <c/>
      <c/>
      <c/>
      <c/>
      <c/>
      <c/>
      <c/>
      <c/>
      <c/>
      <c/>
      <c/>
      <c/>
      <c/>
      <c/>
      <c/>
      <c/>
      <c/>
      <c r="AY102"/>
      <c/>
      <c/>
      <c/>
      <c/>
      <c/>
      <c/>
      <c/>
      <c/>
    </row>
    <row ht="31.7" customHeight="1">
      <c r="B103" s="391"/>
      <c s="73"/>
      <c r="H103" s="433" t="str">
        <f>IF(H26="Automatica","Gestione magazzino materie prime","")</f>
        <v>Gestione magazzino materie prime</v>
      </c>
      <c r="J103" s="7">
        <f>IF($H$103="","",IF(INPUT_F_I!D21="","",INPUT_F_I!D21))</f>
        <v>2026</v>
      </c>
      <c s="7">
        <f>IF($H$103="","",IF(INPUT_F_I!E21="","",INPUT_F_I!E21))</f>
        <v>2027</v>
      </c>
      <c s="7">
        <f>IF($H$103="","",IF(INPUT_F_I!F21="","",INPUT_F_I!F21))</f>
        <v>2028</v>
      </c>
      <c s="7">
        <f>IF($H$103="","",IF(INPUT_F_I!G21="","",INPUT_F_I!G21))</f>
        <v>2029</v>
      </c>
      <c s="7">
        <f>IF($H$103="","",IF(INPUT_F_I!H21="","",INPUT_F_I!H21))</f>
        <v>2030</v>
      </c>
      <c s="7">
        <f>IF($H$103="","",IF(INPUT_F_I!I21="","",INPUT_F_I!I21))</f>
        <v>2031</v>
      </c>
      <c s="7">
        <f>IF($H$103="","",IF(INPUT_F_I!J21="","",INPUT_F_I!J21))</f>
        <v>2032</v>
      </c>
      <c s="7">
        <f>IF($H$103="","",IF(INPUT_F_I!K21="","",INPUT_F_I!K21))</f>
        <v>2033</v>
      </c>
      <c s="7">
        <f>IF($H$103="","",IF(INPUT_F_I!L21="","",INPUT_F_I!L21))</f>
        <v>2034</v>
      </c>
      <c s="7">
        <f>IF($H$103="","",IF(INPUT_F_I!M21="","",INPUT_F_I!M21))</f>
        <v>2035</v>
      </c>
      <c/>
      <c/>
      <c/>
      <c/>
      <c/>
      <c/>
      <c/>
      <c/>
      <c/>
      <c/>
      <c/>
      <c/>
      <c/>
      <c/>
      <c/>
      <c/>
      <c/>
      <c/>
      <c/>
      <c/>
      <c/>
      <c/>
      <c/>
      <c/>
      <c/>
      <c/>
      <c/>
      <c/>
      <c/>
      <c/>
      <c r="AY103"/>
      <c/>
      <c/>
      <c/>
      <c/>
      <c/>
      <c/>
      <c/>
      <c/>
    </row>
    <row ht="15">
      <c r="H104" s="289" t="str">
        <f>IF(H103="","","Consumo Materie Prime")</f>
        <v>Consumo Materie Prime</v>
      </c>
      <c s="920"/>
      <c s="77">
        <f>IF(INPUT_C_R_output!J263="","",INPUT_C_R_output!J263)</f>
        <v>0.90000000000000002</v>
      </c>
      <c s="77">
        <f>IF(INPUT_C_R_output!K263="","",INPUT_C_R_output!K263)</f>
        <v>0.90000000000000002</v>
      </c>
      <c s="77">
        <f>IF(INPUT_C_R_output!L263="","",INPUT_C_R_output!L263)</f>
        <v>0.90000000000000002</v>
      </c>
      <c s="77">
        <f>IF(INPUT_C_R_output!M263="","",INPUT_C_R_output!M263)</f>
        <v>0.90000000000000002</v>
      </c>
      <c s="77">
        <f>IF(INPUT_C_R_output!N263="","",INPUT_C_R_output!N263)</f>
        <v>0.90000000000000002</v>
      </c>
      <c s="77">
        <f>IF(INPUT_C_R_output!O263="","",INPUT_C_R_output!O263)</f>
        <v>0.90000000000000002</v>
      </c>
      <c s="77">
        <f>IF(INPUT_C_R_output!P263="","",INPUT_C_R_output!P263)</f>
        <v>0.90000000000000002</v>
      </c>
      <c s="77">
        <f>IF(INPUT_C_R_output!Q263="","",INPUT_C_R_output!Q263)</f>
        <v>0.90000000000000002</v>
      </c>
      <c s="77">
        <f>IF(INPUT_C_R_output!R263="","",INPUT_C_R_output!R263)</f>
        <v>0.90000000000000002</v>
      </c>
      <c s="77">
        <f>IF(INPUT_C_R_output!S263="","",INPUT_C_R_output!S263)</f>
        <v>0.90000000000000002</v>
      </c>
      <c/>
      <c/>
      <c/>
      <c/>
      <c/>
      <c/>
      <c/>
      <c/>
      <c/>
      <c/>
      <c/>
      <c/>
      <c/>
      <c/>
      <c/>
      <c/>
      <c/>
      <c/>
      <c/>
      <c/>
      <c/>
      <c/>
      <c/>
      <c/>
      <c/>
      <c/>
      <c/>
      <c/>
      <c/>
      <c/>
      <c r="AY104"/>
      <c/>
      <c/>
      <c/>
      <c/>
      <c/>
      <c/>
      <c/>
      <c/>
    </row>
    <row ht="15">
      <c r="H105" s="289" t="str">
        <f>IF(H104="","","Utilizzo Magazzino materie prime")</f>
        <v>Utilizzo Magazzino materie prime</v>
      </c>
      <c s="920"/>
      <c s="77" t="str">
        <f>IF(INPUT_C_R_output!J264="","",INPUT_C_R_output!J264)</f>
        <v/>
      </c>
      <c s="77">
        <f>IF(INPUT_C_R_output!K264="","",INPUT_C_R_output!K264)</f>
        <v>1</v>
      </c>
      <c s="77">
        <f>IF(INPUT_C_R_output!L264="","",INPUT_C_R_output!L264)</f>
        <v>1</v>
      </c>
      <c s="77">
        <f>IF(INPUT_C_R_output!M264="","",INPUT_C_R_output!M264)</f>
        <v>1</v>
      </c>
      <c s="77">
        <f>IF(INPUT_C_R_output!N264="","",INPUT_C_R_output!N264)</f>
        <v>1</v>
      </c>
      <c s="77" t="str">
        <f>IF(INPUT_C_R_output!O264="","",INPUT_C_R_output!O264)</f>
        <v/>
      </c>
      <c s="77" t="str">
        <f>IF(INPUT_C_R_output!P264="","",INPUT_C_R_output!P264)</f>
        <v/>
      </c>
      <c s="77" t="str">
        <f>IF(INPUT_C_R_output!Q264="","",INPUT_C_R_output!Q264)</f>
        <v/>
      </c>
      <c s="77" t="str">
        <f>IF(INPUT_C_R_output!R264="","",INPUT_C_R_output!R264)</f>
        <v/>
      </c>
      <c s="77" t="str">
        <f>IF(INPUT_C_R_output!S264="","",INPUT_C_R_output!S264)</f>
        <v/>
      </c>
      <c/>
      <c/>
      <c/>
      <c/>
      <c/>
      <c/>
      <c/>
      <c/>
      <c/>
      <c/>
      <c/>
      <c/>
      <c/>
      <c/>
      <c/>
      <c/>
      <c/>
      <c/>
      <c/>
      <c/>
      <c/>
      <c/>
      <c/>
      <c/>
      <c/>
      <c/>
      <c/>
      <c/>
      <c/>
      <c/>
      <c r="AY105"/>
      <c/>
      <c/>
      <c/>
      <c/>
      <c/>
      <c/>
      <c/>
      <c/>
    </row>
    <row ht="15.75">
      <c r="C106" s="262"/>
      <c s="256"/>
      <c s="256"/>
      <c s="256"/>
      <c s="256"/>
      <c s="433" t="s">
        <v>0</v>
      </c>
      <c s="256"/>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s="7" t="s">
        <v>0</v>
      </c>
      <c/>
      <c/>
      <c/>
      <c/>
      <c/>
      <c/>
      <c/>
      <c/>
      <c/>
      <c/>
    </row>
    <row ht="12.2" customHeight="1">
      <c r="B107" s="557"/>
      <c s="262"/>
      <c s="256"/>
      <c s="256"/>
      <c s="256"/>
      <c s="433"/>
      <c s="433" t="str">
        <f>IF(H26="Automatica","","Gestione magazzino materie prime")</f>
        <v/>
      </c>
      <c s="7" t="str">
        <f>IF(H107="","",IF(J103="","",J103))</f>
        <v/>
      </c>
      <c s="7" t="str">
        <f>IF($H$107="","",IF(INPUT_F_I!D21="","",INPUT_F_I!D21))</f>
        <v/>
      </c>
      <c s="7" t="str">
        <f>IF($H$107="","",IF(INPUT_F_I!E21="","",INPUT_F_I!E21))</f>
        <v/>
      </c>
      <c s="7" t="str">
        <f>IF($H$107="","",IF(INPUT_F_I!F21="","",INPUT_F_I!F21))</f>
        <v/>
      </c>
      <c s="7" t="str">
        <f>IF($H$107="","",IF(INPUT_F_I!G21="","",INPUT_F_I!G21))</f>
        <v/>
      </c>
      <c s="7" t="str">
        <f>IF($H$107="","",IF(INPUT_F_I!H21="","",INPUT_F_I!H21))</f>
        <v/>
      </c>
      <c s="7" t="str">
        <f>IF($H$107="","",IF(INPUT_F_I!I21="","",INPUT_F_I!I21))</f>
        <v/>
      </c>
      <c s="7" t="str">
        <f>IF($H$107="","",IF(INPUT_F_I!J21="","",INPUT_F_I!J21))</f>
        <v/>
      </c>
      <c s="7" t="str">
        <f>IF($H$107="","",IF(INPUT_F_I!K21="","",INPUT_F_I!K21))</f>
        <v/>
      </c>
      <c s="7" t="str">
        <f>IF($H$107="","",IF(INPUT_F_I!L21="","",INPUT_F_I!L21))</f>
        <v/>
      </c>
      <c s="7" t="str">
        <f>IF($H$107="","",IF(INPUT_F_I!M21="","",INPUT_F_I!M21))</f>
        <v/>
      </c>
      <c s="7" t="str">
        <f>IF($H$107="","",IF(INPUT_F_I!N21="","",INPUT_F_I!N21))</f>
        <v/>
      </c>
      <c s="7" t="str">
        <f>IF($H$107="","",IF(INPUT_F_I!O21="","",INPUT_F_I!O21))</f>
        <v/>
      </c>
      <c s="7" t="str">
        <f>IF($H$107="","",IF(INPUT_F_I!P21="","",INPUT_F_I!P21))</f>
        <v/>
      </c>
      <c s="7" t="str">
        <f>IF($H$107="","",IF(INPUT_F_I!Q21="","",INPUT_F_I!Q21))</f>
        <v/>
      </c>
      <c s="7" t="str">
        <f>IF($H$107="","",IF(INPUT_F_I!R21="","",INPUT_F_I!R21))</f>
        <v/>
      </c>
      <c s="7" t="str">
        <f>IF($H$107="","",IF(INPUT_F_I!S21="","",INPUT_F_I!S21))</f>
        <v/>
      </c>
      <c s="7" t="str">
        <f>IF($H$107="","",IF(INPUT_F_I!T21="","",INPUT_F_I!T21))</f>
        <v/>
      </c>
      <c s="7" t="str">
        <f>IF($H$107="","",IF(INPUT_F_I!U21="","",INPUT_F_I!U21))</f>
        <v/>
      </c>
      <c s="7" t="str">
        <f>IF($H$107="","",IF(INPUT_F_I!V21="","",INPUT_F_I!V21))</f>
        <v/>
      </c>
      <c s="7" t="str">
        <f>IF($H$107="","",IF(INPUT_F_I!W21="","",INPUT_F_I!W21))</f>
        <v/>
      </c>
      <c s="7" t="str">
        <f>IF($H$107="","",IF(INPUT_F_I!X21="","",INPUT_F_I!X21))</f>
        <v/>
      </c>
      <c s="7" t="str">
        <f>IF($H$107="","",IF(INPUT_F_I!Y21="","",INPUT_F_I!Y21))</f>
        <v/>
      </c>
      <c s="7" t="str">
        <f>IF($H$107="","",IF(INPUT_F_I!Z21="","",INPUT_F_I!Z21))</f>
        <v/>
      </c>
      <c s="7" t="str">
        <f>IF($H$107="","",IF(INPUT_F_I!AA21="","",INPUT_F_I!AA21))</f>
        <v/>
      </c>
      <c s="7" t="str">
        <f>IF($H$107="","",IF(INPUT_F_I!AB21="","",INPUT_F_I!AB21))</f>
        <v/>
      </c>
      <c s="7" t="str">
        <f>IF($H$107="","",IF(INPUT_F_I!AC21="","",INPUT_F_I!AC21))</f>
        <v/>
      </c>
      <c s="7" t="str">
        <f>IF($H$107="","",IF(INPUT_F_I!AD21="","",INPUT_F_I!AD21))</f>
        <v/>
      </c>
      <c s="7" t="str">
        <f>IF($H$107="","",IF(INPUT_F_I!AE21="","",INPUT_F_I!AE21))</f>
        <v/>
      </c>
      <c s="7" t="str">
        <f>IF($H$107="","",IF(INPUT_F_I!AF21="","",INPUT_F_I!AF21))</f>
        <v/>
      </c>
      <c s="7" t="str">
        <f>IF($H$107="","",IF(INPUT_F_I!AG21="","",INPUT_F_I!AG21))</f>
        <v/>
      </c>
      <c s="7" t="str">
        <f>IF($H$107="","",IF(INPUT_F_I!AH21="","",INPUT_F_I!AH21))</f>
        <v/>
      </c>
      <c s="7" t="str">
        <f>IF($H$107="","",IF(INPUT_F_I!AI21="","",INPUT_F_I!AI21))</f>
        <v/>
      </c>
      <c s="7" t="str">
        <f>IF($H$107="","",IF(INPUT_F_I!AJ21="","",INPUT_F_I!AJ21))</f>
        <v/>
      </c>
      <c s="7" t="str">
        <f>IF($H$107="","",IF(INPUT_F_I!AK21="","",INPUT_F_I!AK21))</f>
        <v/>
      </c>
      <c s="7" t="str">
        <f>IF($H$107="","",IF(INPUT_F_I!AL21="","",INPUT_F_I!AL21))</f>
        <v/>
      </c>
      <c s="7" t="str">
        <f>IF($H$107="","",IF(INPUT_F_I!AM21="","",INPUT_F_I!AM21))</f>
        <v/>
      </c>
      <c s="7" t="str">
        <f>IF($H$107="","",IF(INPUT_F_I!AN21="","",INPUT_F_I!AN21))</f>
        <v/>
      </c>
      <c s="7" t="str">
        <f>IF($H$107="","",IF(INPUT_F_I!AO21="","",INPUT_F_I!AO21))</f>
        <v/>
      </c>
      <c s="7" t="str">
        <f>IF($H$107="","",IF(INPUT_F_I!AP21="","",INPUT_F_I!AP21))</f>
        <v/>
      </c>
      <c s="7" t="str">
        <f>IF($H$107="","",IF(INPUT_F_I!AQ21="","",INPUT_F_I!AQ21))</f>
        <v/>
      </c>
      <c/>
      <c/>
      <c/>
      <c/>
      <c/>
      <c/>
      <c/>
      <c/>
      <c/>
      <c/>
    </row>
    <row ht="12.2" customHeight="1">
      <c r="B108" s="557"/>
      <c s="262"/>
      <c s="256"/>
      <c s="256"/>
      <c s="256"/>
      <c s="289"/>
      <c s="289" t="str">
        <f>IF(H107="","","Rimanenze di materie prime")</f>
        <v/>
      </c>
      <c s="10" t="s">
        <v>0</v>
      </c>
      <c s="10" t="str">
        <f>IF(INPUT_C_R_output!J268="","",INPUT_C_R_output!J268)</f>
        <v/>
      </c>
      <c s="10" t="str">
        <f>IF(INPUT_C_R_output!K268="","",INPUT_C_R_output!K268)</f>
        <v/>
      </c>
      <c s="10" t="str">
        <f>IF(INPUT_C_R_output!L268="","",INPUT_C_R_output!L268)</f>
        <v/>
      </c>
      <c s="10" t="str">
        <f>IF(INPUT_C_R_output!M268="","",INPUT_C_R_output!M268)</f>
        <v/>
      </c>
      <c s="10" t="str">
        <f>IF(INPUT_C_R_output!N268="","",INPUT_C_R_output!N268)</f>
        <v/>
      </c>
      <c s="10" t="str">
        <f>IF(INPUT_C_R_output!O268="","",INPUT_C_R_output!O268)</f>
        <v/>
      </c>
      <c s="10" t="str">
        <f>IF(INPUT_C_R_output!P268="","",INPUT_C_R_output!P268)</f>
        <v/>
      </c>
      <c s="10" t="str">
        <f>IF(INPUT_C_R_output!Q268="","",INPUT_C_R_output!Q268)</f>
        <v/>
      </c>
      <c s="10" t="str">
        <f>IF(INPUT_C_R_output!R268="","",INPUT_C_R_output!R268)</f>
        <v/>
      </c>
      <c s="10" t="str">
        <f>IF(INPUT_C_R_output!S268="","",INPUT_C_R_output!S268)</f>
        <v/>
      </c>
      <c s="10" t="str">
        <f>IF(INPUT_C_R_output!T268="","",INPUT_C_R_output!T268)</f>
        <v/>
      </c>
      <c s="10" t="str">
        <f>IF(INPUT_C_R_output!U268="","",INPUT_C_R_output!U268)</f>
        <v/>
      </c>
      <c s="10" t="str">
        <f>IF(INPUT_C_R_output!V268="","",INPUT_C_R_output!V268)</f>
        <v/>
      </c>
      <c s="10" t="str">
        <f>IF(INPUT_C_R_output!W268="","",INPUT_C_R_output!W268)</f>
        <v/>
      </c>
      <c s="10" t="str">
        <f>IF(INPUT_C_R_output!X268="","",INPUT_C_R_output!X268)</f>
        <v/>
      </c>
      <c s="10" t="str">
        <f>IF(INPUT_C_R_output!Y268="","",INPUT_C_R_output!Y268)</f>
        <v/>
      </c>
      <c s="10" t="str">
        <f>IF(INPUT_C_R_output!Z268="","",INPUT_C_R_output!Z268)</f>
        <v/>
      </c>
      <c s="10" t="str">
        <f>IF(INPUT_C_R_output!AA268="","",INPUT_C_R_output!AA268)</f>
        <v/>
      </c>
      <c s="10" t="str">
        <f>IF(INPUT_C_R_output!AB268="","",INPUT_C_R_output!AB268)</f>
        <v/>
      </c>
      <c s="10" t="str">
        <f>IF(INPUT_C_R_output!AC268="","",INPUT_C_R_output!AC268)</f>
        <v/>
      </c>
      <c s="10" t="str">
        <f>IF(INPUT_C_R_output!AD268="","",INPUT_C_R_output!AD268)</f>
        <v/>
      </c>
      <c s="10" t="str">
        <f>IF(INPUT_C_R_output!AE268="","",INPUT_C_R_output!AE268)</f>
        <v/>
      </c>
      <c s="10" t="str">
        <f>IF(INPUT_C_R_output!AF268="","",INPUT_C_R_output!AF268)</f>
        <v/>
      </c>
      <c s="10" t="str">
        <f>IF(INPUT_C_R_output!AG268="","",INPUT_C_R_output!AG268)</f>
        <v/>
      </c>
      <c s="10" t="str">
        <f>IF(INPUT_C_R_output!AH268="","",INPUT_C_R_output!AH268)</f>
        <v/>
      </c>
      <c s="10" t="str">
        <f>IF(INPUT_C_R_output!AI268="","",INPUT_C_R_output!AI268)</f>
        <v/>
      </c>
      <c s="10" t="str">
        <f>IF(INPUT_C_R_output!AJ268="","",INPUT_C_R_output!AJ268)</f>
        <v/>
      </c>
      <c s="10" t="str">
        <f>IF(INPUT_C_R_output!AK268="","",INPUT_C_R_output!AK268)</f>
        <v/>
      </c>
      <c s="10" t="str">
        <f>IF(INPUT_C_R_output!AL268="","",INPUT_C_R_output!AL268)</f>
        <v/>
      </c>
      <c s="10" t="str">
        <f>IF(INPUT_C_R_output!AM268="","",INPUT_C_R_output!AM268)</f>
        <v/>
      </c>
      <c s="10" t="str">
        <f>IF(INPUT_C_R_output!AN268="","",INPUT_C_R_output!AN268)</f>
        <v/>
      </c>
      <c s="10" t="str">
        <f>IF(INPUT_C_R_output!AO268="","",INPUT_C_R_output!AO268)</f>
        <v/>
      </c>
      <c s="10" t="str">
        <f>IF(INPUT_C_R_output!AP268="","",INPUT_C_R_output!AP268)</f>
        <v/>
      </c>
      <c s="10" t="str">
        <f>IF(INPUT_C_R_output!AQ268="","",INPUT_C_R_output!AQ268)</f>
        <v/>
      </c>
      <c s="10" t="str">
        <f>IF(INPUT_C_R_output!AR268="","",INPUT_C_R_output!AR268)</f>
        <v/>
      </c>
      <c s="10" t="str">
        <f>IF(INPUT_C_R_output!AS268="","",INPUT_C_R_output!AS268)</f>
        <v/>
      </c>
      <c s="10" t="str">
        <f>IF(INPUT_C_R_output!AT268="","",INPUT_C_R_output!AT268)</f>
        <v/>
      </c>
      <c s="10" t="str">
        <f>IF(INPUT_C_R_output!AU268="","",INPUT_C_R_output!AU268)</f>
        <v/>
      </c>
      <c s="10" t="str">
        <f>IF(INPUT_C_R_output!AV268="","",INPUT_C_R_output!AV268)</f>
        <v/>
      </c>
      <c s="10" t="str">
        <f>IF(INPUT_C_R_output!AW268="","",INPUT_C_R_output!AW268)</f>
        <v/>
      </c>
    </row>
    <row ht="12.2" customHeight="1">
      <c r="B109" s="557"/>
      <c s="262"/>
      <c s="256"/>
      <c s="256"/>
      <c s="256"/>
      <c s="256"/>
      <c s="256"/>
      <c s="256"/>
      <c s="256"/>
      <c s="256"/>
      <c s="73"/>
      <c s="73"/>
    </row>
    <row ht="14.25" customHeight="1">
      <c r="B110" s="557"/>
      <c s="262"/>
      <c r="E110" s="256"/>
      <c s="256"/>
      <c s="256"/>
      <c s="256"/>
      <c s="256"/>
      <c s="256"/>
      <c s="256"/>
      <c s="73"/>
      <c s="73"/>
    </row>
    <row ht="12.2" customHeight="1">
      <c r="B111" s="557"/>
      <c s="262"/>
      <c s="256"/>
      <c s="256"/>
      <c s="735"/>
      <c s="256"/>
      <c s="256"/>
      <c s="256"/>
      <c s="256"/>
      <c s="256"/>
      <c s="73"/>
      <c s="73"/>
    </row>
    <row ht="15.75" hidden="1">
      <c r="B112" s="551" t="s">
        <v>0</v>
      </c>
      <c s="262" t="s">
        <v>0</v>
      </c>
      <c s="321" t="s">
        <v>0</v>
      </c>
      <c s="321" t="s">
        <v>0</v>
      </c>
      <c s="321" t="s">
        <v>0</v>
      </c>
      <c s="321" t="s">
        <v>0</v>
      </c>
      <c s="321" t="s">
        <v>0</v>
      </c>
      <c s="321" t="s">
        <v>0</v>
      </c>
      <c s="321" t="s">
        <v>0</v>
      </c>
      <c s="321" t="s">
        <v>0</v>
      </c>
      <c s="73"/>
      <c s="529" t="s">
        <v>0</v>
      </c>
      <c s="529"/>
      <c s="529"/>
    </row>
    <row ht="12.2" hidden="1" customHeight="1">
      <c r="B113" s="744" t="s">
        <v>0</v>
      </c>
      <c s="262" t="s">
        <v>0</v>
      </c>
      <c s="135">
        <v>0</v>
      </c>
      <c s="135">
        <v>0</v>
      </c>
      <c s="135">
        <v>0</v>
      </c>
      <c s="135">
        <v>0</v>
      </c>
      <c s="135">
        <v>0</v>
      </c>
      <c s="135">
        <v>0</v>
      </c>
      <c s="135">
        <v>0</v>
      </c>
      <c s="135">
        <v>0</v>
      </c>
      <c s="338" t="s">
        <v>0</v>
      </c>
      <c s="338"/>
      <c s="262" t="s">
        <v>0</v>
      </c>
      <c s="714"/>
    </row>
    <row ht="12.2" hidden="1" customHeight="1">
      <c r="B114" s="846" t="s">
        <v>0</v>
      </c>
      <c s="262" t="s">
        <v>0</v>
      </c>
      <c s="135">
        <v>0</v>
      </c>
      <c s="135">
        <v>0</v>
      </c>
      <c s="135">
        <v>0</v>
      </c>
      <c s="135">
        <v>0</v>
      </c>
      <c s="135">
        <v>0</v>
      </c>
      <c s="135">
        <v>0</v>
      </c>
      <c s="135">
        <v>0</v>
      </c>
      <c s="135">
        <v>0</v>
      </c>
      <c s="338" t="s">
        <v>0</v>
      </c>
      <c s="338"/>
      <c s="262" t="s">
        <v>0</v>
      </c>
      <c s="714"/>
    </row>
    <row ht="12.2" hidden="1" customHeight="1">
      <c r="B115" s="712" t="s">
        <v>0</v>
      </c>
      <c s="262" t="s">
        <v>0</v>
      </c>
      <c s="135">
        <v>0</v>
      </c>
      <c s="135">
        <v>0</v>
      </c>
      <c s="135">
        <v>0</v>
      </c>
      <c s="135">
        <v>0</v>
      </c>
      <c s="135">
        <v>0</v>
      </c>
      <c s="135">
        <v>0</v>
      </c>
      <c s="135">
        <v>0</v>
      </c>
      <c s="135">
        <v>0</v>
      </c>
      <c s="536" t="s">
        <v>0</v>
      </c>
      <c s="536"/>
      <c s="262" t="s">
        <v>0</v>
      </c>
      <c s="714"/>
    </row>
    <row ht="12.2" hidden="1" customHeight="1" thickBot="1">
      <c r="B116" s="338" t="s">
        <v>0</v>
      </c>
      <c s="262" t="s">
        <v>0</v>
      </c>
      <c s="9" t="s">
        <v>0</v>
      </c>
      <c s="9" t="s">
        <v>0</v>
      </c>
      <c s="9" t="s">
        <v>0</v>
      </c>
      <c s="9" t="s">
        <v>0</v>
      </c>
      <c s="9" t="s">
        <v>0</v>
      </c>
      <c s="9" t="s">
        <v>0</v>
      </c>
      <c s="9" t="s">
        <v>0</v>
      </c>
      <c s="9" t="s">
        <v>0</v>
      </c>
      <c s="536" t="s">
        <v>0</v>
      </c>
      <c s="338"/>
      <c s="262" t="s">
        <v>0</v>
      </c>
      <c s="714"/>
    </row>
    <row ht="12.2" hidden="1" customHeight="1">
      <c r="B117" s="448" t="s">
        <v>0</v>
      </c>
      <c s="262" t="s">
        <v>0</v>
      </c>
      <c s="183">
        <v>1</v>
      </c>
      <c s="183">
        <v>1</v>
      </c>
      <c s="183">
        <v>1</v>
      </c>
      <c s="183">
        <v>1</v>
      </c>
      <c s="183">
        <v>1</v>
      </c>
      <c s="183">
        <v>1</v>
      </c>
      <c s="183">
        <v>1</v>
      </c>
      <c s="183">
        <v>1</v>
      </c>
      <c s="813" t="s">
        <v>0</v>
      </c>
      <c s="338"/>
      <c s="262" t="s">
        <v>0</v>
      </c>
      <c s="714"/>
    </row>
    <row ht="12.2" hidden="1" customHeight="1">
      <c r="B118" s="448" t="s">
        <v>0</v>
      </c>
      <c s="262" t="s">
        <v>0</v>
      </c>
      <c s="135">
        <v>0</v>
      </c>
      <c s="135">
        <v>0</v>
      </c>
      <c s="135">
        <v>0</v>
      </c>
      <c s="135">
        <v>0</v>
      </c>
      <c s="135">
        <v>0</v>
      </c>
      <c s="135">
        <v>0</v>
      </c>
      <c s="135">
        <v>0</v>
      </c>
      <c s="135">
        <v>0</v>
      </c>
      <c s="536" t="s">
        <v>0</v>
      </c>
      <c s="338"/>
      <c s="262" t="s">
        <v>0</v>
      </c>
      <c s="714"/>
    </row>
    <row ht="12.2" hidden="1" customHeight="1">
      <c r="B119" s="448" t="s">
        <v>0</v>
      </c>
      <c s="262" t="s">
        <v>0</v>
      </c>
      <c s="135">
        <v>0</v>
      </c>
      <c s="135">
        <v>0</v>
      </c>
      <c s="135">
        <v>0</v>
      </c>
      <c s="135">
        <v>0</v>
      </c>
      <c s="135">
        <v>0</v>
      </c>
      <c s="135">
        <v>0</v>
      </c>
      <c s="135">
        <v>0</v>
      </c>
      <c s="135">
        <v>0</v>
      </c>
      <c s="536" t="s">
        <v>0</v>
      </c>
      <c s="338"/>
      <c s="262" t="s">
        <v>0</v>
      </c>
      <c s="714"/>
    </row>
    <row ht="12.2" hidden="1" customHeight="1">
      <c r="B120" s="448" t="s">
        <v>0</v>
      </c>
      <c s="262" t="s">
        <v>0</v>
      </c>
      <c s="135">
        <v>0</v>
      </c>
      <c s="135">
        <v>0</v>
      </c>
      <c s="135">
        <v>0</v>
      </c>
      <c s="135">
        <v>0</v>
      </c>
      <c s="135">
        <v>0</v>
      </c>
      <c s="135">
        <v>0</v>
      </c>
      <c s="135">
        <v>0</v>
      </c>
      <c s="135">
        <v>0</v>
      </c>
      <c s="536" t="s">
        <v>0</v>
      </c>
      <c s="338"/>
      <c s="262" t="s">
        <v>0</v>
      </c>
      <c s="714"/>
    </row>
    <row ht="12.2" hidden="1" customHeight="1">
      <c r="B121" s="448" t="s">
        <v>0</v>
      </c>
      <c s="262" t="s">
        <v>0</v>
      </c>
      <c s="135">
        <v>0</v>
      </c>
      <c s="135">
        <v>0</v>
      </c>
      <c s="135">
        <v>0</v>
      </c>
      <c s="135">
        <v>0</v>
      </c>
      <c s="135">
        <v>0</v>
      </c>
      <c s="135">
        <v>0</v>
      </c>
      <c s="135">
        <v>0</v>
      </c>
      <c s="135">
        <v>0</v>
      </c>
      <c s="73"/>
      <c s="73"/>
    </row>
    <row ht="12.2" hidden="1" customHeight="1" thickBot="1">
      <c r="B122" s="338" t="s">
        <v>0</v>
      </c>
      <c s="262" t="s">
        <v>0</v>
      </c>
      <c s="9" t="s">
        <v>0</v>
      </c>
      <c s="9" t="s">
        <v>0</v>
      </c>
      <c s="9" t="s">
        <v>0</v>
      </c>
      <c s="9" t="s">
        <v>0</v>
      </c>
      <c s="9" t="s">
        <v>0</v>
      </c>
      <c s="9" t="s">
        <v>0</v>
      </c>
      <c s="9" t="s">
        <v>0</v>
      </c>
      <c s="9" t="s">
        <v>0</v>
      </c>
      <c s="73"/>
      <c s="73"/>
    </row>
    <row ht="12.2" hidden="1" customHeight="1">
      <c r="B123" s="448" t="s">
        <v>0</v>
      </c>
      <c s="262" t="s">
        <v>0</v>
      </c>
      <c s="183">
        <v>0</v>
      </c>
      <c s="183">
        <v>0</v>
      </c>
      <c s="183">
        <v>0</v>
      </c>
      <c s="183">
        <v>0</v>
      </c>
      <c s="183">
        <v>0</v>
      </c>
      <c s="183">
        <v>0</v>
      </c>
      <c s="183">
        <v>0</v>
      </c>
      <c s="183">
        <v>0</v>
      </c>
      <c s="73"/>
      <c s="73"/>
    </row>
    <row ht="12.2" hidden="1" customHeight="1">
      <c r="B124" s="448" t="s">
        <v>0</v>
      </c>
      <c s="262" t="s">
        <v>0</v>
      </c>
      <c s="135">
        <v>0</v>
      </c>
      <c s="135">
        <v>0</v>
      </c>
      <c s="135">
        <v>0</v>
      </c>
      <c s="135">
        <v>0</v>
      </c>
      <c s="135">
        <v>0</v>
      </c>
      <c s="135">
        <v>0</v>
      </c>
      <c s="135">
        <v>0</v>
      </c>
      <c s="135">
        <v>0</v>
      </c>
      <c s="73"/>
      <c s="73"/>
    </row>
    <row ht="12.2" hidden="1" customHeight="1">
      <c r="B125" s="448" t="s">
        <v>0</v>
      </c>
      <c s="262" t="s">
        <v>0</v>
      </c>
      <c s="135">
        <v>0</v>
      </c>
      <c s="135">
        <v>0</v>
      </c>
      <c s="135">
        <v>0</v>
      </c>
      <c s="135">
        <v>0</v>
      </c>
      <c s="135">
        <v>0</v>
      </c>
      <c s="135">
        <v>0</v>
      </c>
      <c s="135">
        <v>0</v>
      </c>
      <c s="135">
        <v>0</v>
      </c>
      <c s="73"/>
      <c s="73"/>
    </row>
    <row ht="12.2" hidden="1" customHeight="1">
      <c r="B126" s="448" t="s">
        <v>0</v>
      </c>
      <c s="262" t="s">
        <v>0</v>
      </c>
      <c s="135">
        <v>0</v>
      </c>
      <c s="135">
        <v>0</v>
      </c>
      <c s="135">
        <v>0</v>
      </c>
      <c s="135">
        <v>0</v>
      </c>
      <c s="135">
        <v>0</v>
      </c>
      <c s="135">
        <v>0</v>
      </c>
      <c s="135">
        <v>0</v>
      </c>
      <c s="135">
        <v>0</v>
      </c>
      <c s="73"/>
      <c s="73"/>
    </row>
    <row ht="12.2" hidden="1" customHeight="1">
      <c r="B127" s="448" t="s">
        <v>0</v>
      </c>
      <c s="262" t="s">
        <v>0</v>
      </c>
      <c s="135">
        <v>0</v>
      </c>
      <c s="135">
        <v>0</v>
      </c>
      <c s="135">
        <v>0</v>
      </c>
      <c s="135">
        <v>0</v>
      </c>
      <c s="135">
        <v>0</v>
      </c>
      <c s="135">
        <v>0</v>
      </c>
      <c s="135">
        <v>0</v>
      </c>
      <c s="135">
        <v>0</v>
      </c>
      <c s="73"/>
      <c s="73"/>
    </row>
    <row ht="12.2" hidden="1" customHeight="1" thickBot="1">
      <c r="B128" s="338" t="s">
        <v>0</v>
      </c>
      <c s="262" t="s">
        <v>0</v>
      </c>
      <c s="9" t="s">
        <v>0</v>
      </c>
      <c s="9" t="s">
        <v>0</v>
      </c>
      <c s="9" t="s">
        <v>0</v>
      </c>
      <c s="9" t="s">
        <v>0</v>
      </c>
      <c s="9" t="s">
        <v>0</v>
      </c>
      <c s="9" t="s">
        <v>0</v>
      </c>
      <c s="9" t="s">
        <v>0</v>
      </c>
      <c s="9" t="s">
        <v>0</v>
      </c>
      <c s="73"/>
      <c s="73"/>
    </row>
    <row ht="12.2" hidden="1" customHeight="1">
      <c r="B129" s="448" t="s">
        <v>0</v>
      </c>
      <c s="262" t="s">
        <v>0</v>
      </c>
      <c s="183">
        <v>0</v>
      </c>
      <c s="183">
        <v>0</v>
      </c>
      <c s="183">
        <v>0</v>
      </c>
      <c s="183">
        <v>0</v>
      </c>
      <c s="183">
        <v>0</v>
      </c>
      <c s="183">
        <v>0</v>
      </c>
      <c s="183">
        <v>0</v>
      </c>
      <c s="183">
        <v>0</v>
      </c>
      <c s="73"/>
      <c s="73"/>
    </row>
    <row ht="12.2" hidden="1" customHeight="1">
      <c r="B130" s="448" t="s">
        <v>0</v>
      </c>
      <c s="262" t="s">
        <v>0</v>
      </c>
      <c s="135">
        <v>0</v>
      </c>
      <c s="135">
        <v>0</v>
      </c>
      <c s="135">
        <v>0</v>
      </c>
      <c s="135">
        <v>0</v>
      </c>
      <c s="135">
        <v>0</v>
      </c>
      <c s="135">
        <v>0</v>
      </c>
      <c s="135">
        <v>0</v>
      </c>
      <c s="135">
        <v>0</v>
      </c>
      <c s="73"/>
      <c s="73"/>
    </row>
    <row ht="12.2" hidden="1" customHeight="1">
      <c r="B131" s="448" t="s">
        <v>0</v>
      </c>
      <c s="262" t="s">
        <v>0</v>
      </c>
      <c s="135">
        <v>0</v>
      </c>
      <c s="135">
        <v>0</v>
      </c>
      <c s="135">
        <v>0</v>
      </c>
      <c s="135">
        <v>0</v>
      </c>
      <c s="135">
        <v>0</v>
      </c>
      <c s="135">
        <v>0</v>
      </c>
      <c s="135">
        <v>0</v>
      </c>
      <c s="135">
        <v>0</v>
      </c>
      <c s="73"/>
      <c s="73"/>
    </row>
    <row ht="12.2" hidden="1" customHeight="1">
      <c r="B132" s="448" t="s">
        <v>0</v>
      </c>
      <c s="262" t="s">
        <v>0</v>
      </c>
      <c s="135">
        <v>0</v>
      </c>
      <c s="135">
        <v>0</v>
      </c>
      <c s="135">
        <v>0</v>
      </c>
      <c s="135">
        <v>0</v>
      </c>
      <c s="135">
        <v>0</v>
      </c>
      <c s="135">
        <v>0</v>
      </c>
      <c s="135">
        <v>0</v>
      </c>
      <c s="135">
        <v>0</v>
      </c>
      <c s="73"/>
      <c s="73"/>
    </row>
    <row ht="12.2" hidden="1" customHeight="1">
      <c r="B133" s="448" t="s">
        <v>0</v>
      </c>
      <c s="262" t="s">
        <v>0</v>
      </c>
      <c s="135">
        <v>0</v>
      </c>
      <c s="135">
        <v>0</v>
      </c>
      <c s="135">
        <v>0</v>
      </c>
      <c s="135">
        <v>0</v>
      </c>
      <c s="135">
        <v>0</v>
      </c>
      <c s="135">
        <v>0</v>
      </c>
      <c s="135">
        <v>0</v>
      </c>
      <c s="135">
        <v>0</v>
      </c>
      <c s="73"/>
      <c s="73"/>
    </row>
    <row ht="12.2" hidden="1" customHeight="1" thickBot="1">
      <c r="B134" s="338" t="s">
        <v>0</v>
      </c>
      <c s="262" t="s">
        <v>0</v>
      </c>
      <c s="9" t="s">
        <v>0</v>
      </c>
      <c s="9" t="s">
        <v>0</v>
      </c>
      <c s="9" t="s">
        <v>0</v>
      </c>
      <c s="9" t="s">
        <v>0</v>
      </c>
      <c s="9" t="s">
        <v>0</v>
      </c>
      <c s="9" t="s">
        <v>0</v>
      </c>
      <c s="9" t="s">
        <v>0</v>
      </c>
      <c s="9" t="s">
        <v>0</v>
      </c>
      <c s="73"/>
      <c s="73"/>
    </row>
    <row ht="12.2" hidden="1" customHeight="1">
      <c r="B135" s="852" t="s">
        <v>25</v>
      </c>
      <c s="795" t="s">
        <v>1055</v>
      </c>
      <c s="759">
        <v>0</v>
      </c>
      <c s="360" t="s">
        <v>0</v>
      </c>
      <c s="360" t="s">
        <v>0</v>
      </c>
      <c s="360" t="s">
        <v>0</v>
      </c>
      <c s="360" t="s">
        <v>0</v>
      </c>
      <c s="360" t="s">
        <v>0</v>
      </c>
      <c s="360" t="s">
        <v>0</v>
      </c>
      <c s="360" t="s">
        <v>0</v>
      </c>
      <c s="73"/>
      <c s="73"/>
    </row>
    <row ht="12.2" hidden="1" customHeight="1">
      <c r="B136" s="798" t="s">
        <v>1563</v>
      </c>
      <c s="795" t="s">
        <v>1075</v>
      </c>
      <c s="826">
        <v>0</v>
      </c>
      <c s="359"/>
      <c s="359"/>
      <c s="359"/>
      <c s="359"/>
      <c s="359"/>
      <c s="359"/>
      <c s="359"/>
      <c s="73"/>
      <c s="73"/>
    </row>
    <row ht="12.2" hidden="1" customHeight="1">
      <c r="B137" s="448" t="s">
        <v>0</v>
      </c>
      <c s="262" t="s">
        <v>0</v>
      </c>
      <c s="135">
        <v>0</v>
      </c>
      <c s="135">
        <v>0</v>
      </c>
      <c s="135">
        <v>0</v>
      </c>
      <c s="135">
        <v>0</v>
      </c>
      <c s="135">
        <v>0</v>
      </c>
      <c s="135">
        <v>0</v>
      </c>
      <c s="135">
        <v>0</v>
      </c>
      <c s="135">
        <v>0</v>
      </c>
      <c s="73"/>
      <c s="73"/>
    </row>
    <row ht="12.2" hidden="1" customHeight="1">
      <c r="B138" s="448" t="s">
        <v>0</v>
      </c>
      <c s="262" t="s">
        <v>0</v>
      </c>
      <c s="135">
        <v>0</v>
      </c>
      <c s="135">
        <v>0</v>
      </c>
      <c s="135">
        <v>0</v>
      </c>
      <c s="135">
        <v>0</v>
      </c>
      <c s="135">
        <v>0</v>
      </c>
      <c s="135">
        <v>0</v>
      </c>
      <c s="135">
        <v>0</v>
      </c>
      <c s="135">
        <v>0</v>
      </c>
      <c s="73"/>
      <c s="73"/>
    </row>
    <row ht="12.2" hidden="1" customHeight="1">
      <c r="B139" s="448" t="s">
        <v>0</v>
      </c>
      <c s="262" t="s">
        <v>0</v>
      </c>
      <c s="135">
        <v>0</v>
      </c>
      <c s="135">
        <v>0</v>
      </c>
      <c s="135">
        <v>0</v>
      </c>
      <c s="135">
        <v>0</v>
      </c>
      <c s="135">
        <v>0</v>
      </c>
      <c s="135">
        <v>0</v>
      </c>
      <c s="135">
        <v>0</v>
      </c>
      <c s="135">
        <v>0</v>
      </c>
      <c s="73"/>
      <c s="73"/>
    </row>
    <row ht="12.2" hidden="1" customHeight="1" thickBot="1">
      <c r="B140" s="338" t="s">
        <v>0</v>
      </c>
      <c s="262" t="s">
        <v>0</v>
      </c>
      <c s="9" t="s">
        <v>0</v>
      </c>
      <c s="9" t="s">
        <v>0</v>
      </c>
      <c s="9" t="s">
        <v>0</v>
      </c>
      <c s="9" t="s">
        <v>0</v>
      </c>
      <c s="9" t="s">
        <v>0</v>
      </c>
      <c s="9" t="s">
        <v>0</v>
      </c>
      <c s="9" t="s">
        <v>0</v>
      </c>
      <c s="9" t="s">
        <v>0</v>
      </c>
      <c s="73"/>
      <c s="73"/>
    </row>
    <row ht="12.2" hidden="1" customHeight="1" thickBot="1">
      <c r="B141" s="557" t="s">
        <v>0</v>
      </c>
      <c s="262" t="s">
        <v>0</v>
      </c>
      <c s="337" t="s">
        <v>0</v>
      </c>
      <c s="337" t="s">
        <v>0</v>
      </c>
      <c s="337" t="s">
        <v>0</v>
      </c>
      <c s="337" t="s">
        <v>0</v>
      </c>
      <c s="337" t="s">
        <v>0</v>
      </c>
      <c s="337" t="s">
        <v>0</v>
      </c>
      <c s="337" t="s">
        <v>0</v>
      </c>
      <c s="337" t="s">
        <v>0</v>
      </c>
      <c s="73"/>
      <c s="73"/>
    </row>
    <row ht="12.2" hidden="1" customHeight="1">
      <c r="B142" s="756"/>
      <c s="262"/>
      <c s="11"/>
      <c s="11"/>
      <c s="11"/>
      <c s="11"/>
      <c s="11"/>
      <c s="11"/>
      <c s="11"/>
      <c s="11"/>
      <c s="73"/>
      <c s="73"/>
    </row>
    <row ht="12.2" hidden="1" customHeight="1">
      <c r="B143" s="756"/>
      <c s="262"/>
      <c s="11"/>
      <c s="11"/>
      <c s="11"/>
      <c s="11"/>
      <c s="11"/>
      <c s="11"/>
      <c s="11"/>
      <c s="11"/>
      <c s="73"/>
      <c s="73"/>
    </row>
    <row ht="17.45" hidden="1" customHeight="1">
      <c r="E144" s="73"/>
      <c r="L144" s="73"/>
      <c s="73"/>
    </row>
    <row ht="15.75">
      <c r="B145" s="551" t="str">
        <f>IF(B96="","","Costo del lavoro")</f>
        <v>Costo del lavoro</v>
      </c>
      <c r="L145" s="73"/>
      <c s="73"/>
    </row>
    <row>
      <c r="C146" s="583" t="str">
        <f>IF(B96="","","Stagionalità")</f>
        <v>Stagionalità</v>
      </c>
      <c s="334" t="str">
        <f>CF4_SETTING!AM49</f>
        <v>NO</v>
      </c>
      <c r="L146" s="73"/>
    </row>
    <row ht="12.2" customHeight="1">
      <c r="B147" s="557"/>
      <c s="262"/>
      <c s="256"/>
      <c s="256"/>
      <c s="256"/>
      <c s="256"/>
      <c s="256"/>
      <c s="256"/>
      <c s="256"/>
      <c s="256"/>
      <c s="73"/>
      <c s="73"/>
      <c r="AR147"/>
      <c/>
      <c/>
    </row>
    <row ht="13.7" customHeight="1">
      <c r="C148" s="262"/>
      <c s="6">
        <f>IF($B$145="","",IF(INPUT_F_I!D21="","",INPUT_F_I!D21))</f>
        <v>2026</v>
      </c>
      <c s="6">
        <f>IF($B$145="","",IF(INPUT_F_I!E21="","",INPUT_F_I!E21))</f>
        <v>2027</v>
      </c>
      <c s="6">
        <f>IF($B$145="","",IF(INPUT_F_I!F21="","",INPUT_F_I!F21))</f>
        <v>2028</v>
      </c>
      <c s="6">
        <f>IF($B$145="","",IF(INPUT_F_I!G21="","",INPUT_F_I!G21))</f>
        <v>2029</v>
      </c>
      <c s="6">
        <f>IF($B$145="","",IF(INPUT_F_I!H21="","",INPUT_F_I!H21))</f>
        <v>2030</v>
      </c>
      <c s="6">
        <f>IF($B$145="","",IF(INPUT_F_I!I21="","",INPUT_F_I!I21))</f>
        <v>2031</v>
      </c>
      <c s="6">
        <f>IF($B$145="","",IF(INPUT_F_I!J21="","",INPUT_F_I!J21))</f>
        <v>2032</v>
      </c>
      <c s="6">
        <f>IF($B$145="","",IF(INPUT_F_I!K21="","",INPUT_F_I!K21))</f>
        <v>2033</v>
      </c>
      <c s="6">
        <f>IF($B$145="","",IF(INPUT_F_I!L21="","",INPUT_F_I!L21))</f>
        <v>2034</v>
      </c>
      <c s="6">
        <f>IF($B$145="","",IF(INPUT_F_I!M21="","",INPUT_F_I!M21))</f>
        <v>2035</v>
      </c>
      <c s="6">
        <f>IF($B$145="","",IF(INPUT_F_I!N21="","",INPUT_F_I!N21))</f>
        <v>2036</v>
      </c>
      <c s="6">
        <f>IF($B$145="","",IF(INPUT_F_I!O21="","",INPUT_F_I!O21))</f>
        <v>2037</v>
      </c>
      <c s="6">
        <f>IF($B$145="","",IF(INPUT_F_I!P21="","",INPUT_F_I!P21))</f>
        <v>2038</v>
      </c>
      <c s="6">
        <f>IF($B$145="","",IF(INPUT_F_I!Q21="","",INPUT_F_I!Q21))</f>
        <v>2039</v>
      </c>
      <c s="6">
        <f>IF($B$145="","",IF(INPUT_F_I!R21="","",INPUT_F_I!R21))</f>
        <v>2040</v>
      </c>
      <c s="6">
        <f>IF($B$145="","",IF(INPUT_F_I!S21="","",INPUT_F_I!S21))</f>
        <v>2041</v>
      </c>
      <c s="6">
        <f>IF($B$145="","",IF(INPUT_F_I!T21="","",INPUT_F_I!T21))</f>
        <v>2042</v>
      </c>
      <c s="6">
        <f>IF($B$145="","",IF(INPUT_F_I!U21="","",INPUT_F_I!U21))</f>
        <v>2043</v>
      </c>
      <c s="6">
        <f>IF($B$145="","",IF(INPUT_F_I!V21="","",INPUT_F_I!V21))</f>
        <v>2044</v>
      </c>
      <c s="6">
        <f>IF($B$145="","",IF(INPUT_F_I!W21="","",INPUT_F_I!W21))</f>
        <v>2045</v>
      </c>
      <c s="6">
        <f>IF($B$145="","",IF(INPUT_F_I!X21="","",INPUT_F_I!X21))</f>
        <v>2046</v>
      </c>
      <c s="6">
        <f>IF($B$145="","",IF(INPUT_F_I!Y21="","",INPUT_F_I!Y21))</f>
        <v>2047</v>
      </c>
      <c s="6">
        <f>IF($B$145="","",IF(INPUT_F_I!Z21="","",INPUT_F_I!Z21))</f>
        <v>2048</v>
      </c>
      <c s="6">
        <f>IF($B$145="","",IF(INPUT_F_I!AA21="","",INPUT_F_I!AA21))</f>
        <v>2049</v>
      </c>
      <c s="6">
        <f>IF($B$145="","",IF(INPUT_F_I!AB21="","",INPUT_F_I!AB21))</f>
        <v>2050</v>
      </c>
      <c s="6" t="str">
        <f>IF($B$145="","",IF(INPUT_F_I!AC21="","",INPUT_F_I!AC21))</f>
        <v/>
      </c>
      <c s="6" t="str">
        <f>IF($B$145="","",IF(INPUT_F_I!AD21="","",INPUT_F_I!AD21))</f>
        <v/>
      </c>
      <c s="6" t="str">
        <f>IF($B$145="","",IF(INPUT_F_I!AE21="","",INPUT_F_I!AE21))</f>
        <v/>
      </c>
      <c s="6" t="str">
        <f>IF($B$145="","",IF(INPUT_F_I!AF21="","",INPUT_F_I!AF21))</f>
        <v/>
      </c>
      <c s="6" t="str">
        <f>IF($B$145="","",IF(INPUT_F_I!AG21="","",INPUT_F_I!AG21))</f>
        <v/>
      </c>
      <c s="6" t="str">
        <f>IF($B$145="","",IF(INPUT_F_I!AH21="","",INPUT_F_I!AH21))</f>
        <v/>
      </c>
      <c s="6" t="str">
        <f>IF($B$145="","",IF(INPUT_F_I!AI21="","",INPUT_F_I!AI21))</f>
        <v/>
      </c>
      <c s="6" t="str">
        <f>IF($B$145="","",IF(INPUT_F_I!AJ21="","",INPUT_F_I!AJ21))</f>
        <v/>
      </c>
      <c s="6" t="str">
        <f>IF($B$145="","",IF(INPUT_F_I!AK21="","",INPUT_F_I!AK21))</f>
        <v/>
      </c>
      <c s="6" t="str">
        <f>IF($B$145="","",IF(INPUT_F_I!AL21="","",INPUT_F_I!AL21))</f>
        <v/>
      </c>
      <c s="6" t="str">
        <f>IF($B$145="","",IF(INPUT_F_I!AM21="","",INPUT_F_I!AM21))</f>
        <v/>
      </c>
      <c s="6" t="str">
        <f>IF($B$145="","",IF(INPUT_F_I!AN21="","",INPUT_F_I!AN21))</f>
        <v/>
      </c>
      <c s="6" t="str">
        <f>IF($B$145="","",IF(INPUT_F_I!AO21="","",INPUT_F_I!AO21))</f>
        <v/>
      </c>
      <c s="6" t="str">
        <f>IF($B$145="","",IF(INPUT_F_I!AP21="","",INPUT_F_I!AP21))</f>
        <v/>
      </c>
      <c s="6" t="str">
        <f>IF($B$145="","",IF(INPUT_F_I!AQ21="","",INPUT_F_I!AQ21))</f>
        <v/>
      </c>
      <c s="6"/>
      <c s="6"/>
      <c s="6"/>
      <c s="6"/>
      <c s="6"/>
      <c s="6"/>
    </row>
    <row ht="12.2" customHeight="1">
      <c r="B149" s="348" t="str">
        <f>IF(B145="","","Salari e stipendi lordi")</f>
        <v>Salari e stipendi lordi</v>
      </c>
      <c s="262"/>
      <c s="63">
        <f>IF(INPUT_C_R_output!D311="","",INPUT_C_R_output!D311)</f>
        <v>3375</v>
      </c>
      <c s="63">
        <f>IF(INPUT_C_R_output!E311="","",INPUT_C_R_output!E311)</f>
        <v>59500</v>
      </c>
      <c s="63">
        <f>IF(INPUT_C_R_output!F311="","",INPUT_C_R_output!F311)</f>
        <v>59500</v>
      </c>
      <c s="63">
        <f>IF(INPUT_C_R_output!G311="","",INPUT_C_R_output!G311)</f>
        <v>69000</v>
      </c>
      <c s="63">
        <f>IF(INPUT_C_R_output!H311="","",INPUT_C_R_output!H311)</f>
        <v>79750</v>
      </c>
      <c s="63" t="str">
        <f>IF(INPUT_C_R_output!I311="","",INPUT_C_R_output!I311)</f>
        <v/>
      </c>
      <c s="63" t="str">
        <f>IF(INPUT_C_R_output!J311="","",INPUT_C_R_output!J311)</f>
        <v/>
      </c>
      <c s="63" t="str">
        <f>IF(INPUT_C_R_output!K311="","",INPUT_C_R_output!K311)</f>
        <v/>
      </c>
      <c s="63" t="str">
        <f>IF(INPUT_C_R_output!L311="","",INPUT_C_R_output!L311)</f>
        <v/>
      </c>
      <c s="63" t="str">
        <f>IF(INPUT_C_R_output!M311="","",INPUT_C_R_output!M311)</f>
        <v/>
      </c>
      <c s="63" t="str">
        <f>IF(INPUT_C_R_output!N311="","",INPUT_C_R_output!N311)</f>
        <v/>
      </c>
      <c s="63" t="str">
        <f>IF(INPUT_C_R_output!O311="","",INPUT_C_R_output!O311)</f>
        <v/>
      </c>
      <c s="63" t="str">
        <f>IF(INPUT_C_R_output!P311="","",INPUT_C_R_output!P311)</f>
        <v/>
      </c>
      <c s="63" t="str">
        <f>IF(INPUT_C_R_output!Q311="","",INPUT_C_R_output!Q311)</f>
        <v/>
      </c>
      <c s="63" t="str">
        <f>IF(INPUT_C_R_output!R311="","",INPUT_C_R_output!R311)</f>
        <v/>
      </c>
      <c s="63" t="str">
        <f>IF(INPUT_C_R_output!S311="","",INPUT_C_R_output!S311)</f>
        <v/>
      </c>
      <c s="63" t="str">
        <f>IF(INPUT_C_R_output!T311="","",INPUT_C_R_output!T311)</f>
        <v/>
      </c>
      <c s="63" t="str">
        <f>IF(INPUT_C_R_output!U311="","",INPUT_C_R_output!U311)</f>
        <v/>
      </c>
      <c s="63" t="str">
        <f>IF(INPUT_C_R_output!V311="","",INPUT_C_R_output!V311)</f>
        <v/>
      </c>
      <c s="63" t="str">
        <f>IF(INPUT_C_R_output!W311="","",INPUT_C_R_output!W311)</f>
        <v/>
      </c>
      <c s="63" t="str">
        <f>IF(INPUT_C_R_output!X311="","",INPUT_C_R_output!X311)</f>
        <v/>
      </c>
      <c s="63" t="str">
        <f>IF(INPUT_C_R_output!Y311="","",INPUT_C_R_output!Y311)</f>
        <v/>
      </c>
      <c s="63" t="str">
        <f>IF(INPUT_C_R_output!Z311="","",INPUT_C_R_output!Z311)</f>
        <v/>
      </c>
      <c s="63" t="str">
        <f>IF(INPUT_C_R_output!AA311="","",INPUT_C_R_output!AA311)</f>
        <v/>
      </c>
      <c s="63" t="str">
        <f>IF(INPUT_C_R_output!AB311="","",INPUT_C_R_output!AB311)</f>
        <v/>
      </c>
      <c s="63" t="str">
        <f>IF(INPUT_C_R_output!AC311="","",INPUT_C_R_output!AC311)</f>
        <v/>
      </c>
      <c s="63" t="str">
        <f>IF(INPUT_C_R_output!AD311="","",INPUT_C_R_output!AD311)</f>
        <v/>
      </c>
      <c s="63" t="str">
        <f>IF(INPUT_C_R_output!AE311="","",INPUT_C_R_output!AE311)</f>
        <v/>
      </c>
      <c s="63" t="str">
        <f>IF(INPUT_C_R_output!AF311="","",INPUT_C_R_output!AF311)</f>
        <v/>
      </c>
      <c s="63" t="str">
        <f>IF(INPUT_C_R_output!AG311="","",INPUT_C_R_output!AG311)</f>
        <v/>
      </c>
      <c s="63" t="str">
        <f>IF(INPUT_C_R_output!AH311="","",INPUT_C_R_output!AH311)</f>
        <v/>
      </c>
      <c s="63" t="str">
        <f>IF(INPUT_C_R_output!AI311="","",INPUT_C_R_output!AI311)</f>
        <v/>
      </c>
      <c s="63" t="str">
        <f>IF(INPUT_C_R_output!AJ311="","",INPUT_C_R_output!AJ311)</f>
        <v/>
      </c>
      <c s="63" t="str">
        <f>IF(INPUT_C_R_output!AK311="","",INPUT_C_R_output!AK311)</f>
        <v/>
      </c>
      <c s="63" t="str">
        <f>IF(INPUT_C_R_output!AL311="","",INPUT_C_R_output!AL311)</f>
        <v/>
      </c>
      <c s="63" t="str">
        <f>IF(INPUT_C_R_output!AM311="","",INPUT_C_R_output!AM311)</f>
        <v/>
      </c>
      <c s="63" t="str">
        <f>IF(INPUT_C_R_output!AN311="","",INPUT_C_R_output!AN311)</f>
        <v/>
      </c>
      <c s="63" t="str">
        <f>IF(INPUT_C_R_output!AO311="","",INPUT_C_R_output!AO311)</f>
        <v/>
      </c>
      <c s="63" t="str">
        <f>IF(INPUT_C_R_output!AP311="","",INPUT_C_R_output!AP311)</f>
        <v/>
      </c>
      <c s="63" t="str">
        <f>IF(INPUT_C_R_output!AQ311="","",INPUT_C_R_output!AQ311)</f>
        <v/>
      </c>
      <c/>
      <c/>
      <c/>
    </row>
    <row ht="12.2" customHeight="1">
      <c r="B150" s="793" t="str">
        <f>IF(B145="","","di cui Ritenute fiscali")</f>
        <v>di cui Ritenute fiscali</v>
      </c>
      <c s="262"/>
      <c s="63">
        <f>IF(INPUT_C_R_output!D312="","",INPUT_C_R_output!D312)</f>
        <v>310</v>
      </c>
      <c s="63">
        <f>IF(INPUT_C_R_output!E312="","",INPUT_C_R_output!E312)</f>
        <v>5469</v>
      </c>
      <c s="63">
        <f>IF(INPUT_C_R_output!F312="","",INPUT_C_R_output!F312)</f>
        <v>5469</v>
      </c>
      <c s="63">
        <f>IF(INPUT_C_R_output!G312="","",INPUT_C_R_output!G312)</f>
        <v>6342</v>
      </c>
      <c s="63">
        <f>IF(INPUT_C_R_output!H312="","",INPUT_C_R_output!H312)</f>
        <v>7331</v>
      </c>
      <c s="63" t="str">
        <f>IF(INPUT_C_R_output!I312="","",INPUT_C_R_output!I312)</f>
        <v/>
      </c>
      <c s="63" t="str">
        <f>IF(INPUT_C_R_output!J312="","",INPUT_C_R_output!J312)</f>
        <v/>
      </c>
      <c s="63" t="str">
        <f>IF(INPUT_C_R_output!K312="","",INPUT_C_R_output!K312)</f>
        <v/>
      </c>
      <c s="63" t="str">
        <f>IF(INPUT_C_R_output!L312="","",INPUT_C_R_output!L312)</f>
        <v/>
      </c>
      <c s="63" t="str">
        <f>IF(INPUT_C_R_output!M312="","",INPUT_C_R_output!M312)</f>
        <v/>
      </c>
      <c s="63" t="str">
        <f>IF(INPUT_C_R_output!N312="","",INPUT_C_R_output!N312)</f>
        <v/>
      </c>
      <c s="63" t="str">
        <f>IF(INPUT_C_R_output!O312="","",INPUT_C_R_output!O312)</f>
        <v/>
      </c>
      <c s="63" t="str">
        <f>IF(INPUT_C_R_output!P312="","",INPUT_C_R_output!P312)</f>
        <v/>
      </c>
      <c s="63" t="str">
        <f>IF(INPUT_C_R_output!Q312="","",INPUT_C_R_output!Q312)</f>
        <v/>
      </c>
      <c s="63" t="str">
        <f>IF(INPUT_C_R_output!R312="","",INPUT_C_R_output!R312)</f>
        <v/>
      </c>
      <c s="63" t="str">
        <f>IF(INPUT_C_R_output!S312="","",INPUT_C_R_output!S312)</f>
        <v/>
      </c>
      <c s="63" t="str">
        <f>IF(INPUT_C_R_output!T312="","",INPUT_C_R_output!T312)</f>
        <v/>
      </c>
      <c s="63" t="str">
        <f>IF(INPUT_C_R_output!U312="","",INPUT_C_R_output!U312)</f>
        <v/>
      </c>
      <c s="63" t="str">
        <f>IF(INPUT_C_R_output!V312="","",INPUT_C_R_output!V312)</f>
        <v/>
      </c>
      <c s="63" t="str">
        <f>IF(INPUT_C_R_output!W312="","",INPUT_C_R_output!W312)</f>
        <v/>
      </c>
      <c s="63" t="str">
        <f>IF(INPUT_C_R_output!X312="","",INPUT_C_R_output!X312)</f>
        <v/>
      </c>
      <c s="63" t="str">
        <f>IF(INPUT_C_R_output!Y312="","",INPUT_C_R_output!Y312)</f>
        <v/>
      </c>
      <c s="63" t="str">
        <f>IF(INPUT_C_R_output!Z312="","",INPUT_C_R_output!Z312)</f>
        <v/>
      </c>
      <c s="63" t="str">
        <f>IF(INPUT_C_R_output!AA312="","",INPUT_C_R_output!AA312)</f>
        <v/>
      </c>
      <c s="63" t="str">
        <f>IF(INPUT_C_R_output!AB312="","",INPUT_C_R_output!AB312)</f>
        <v/>
      </c>
      <c s="63" t="str">
        <f>IF(INPUT_C_R_output!AC312="","",INPUT_C_R_output!AC312)</f>
        <v/>
      </c>
      <c s="63" t="str">
        <f>IF(INPUT_C_R_output!AD312="","",INPUT_C_R_output!AD312)</f>
        <v/>
      </c>
      <c s="63" t="str">
        <f>IF(INPUT_C_R_output!AE312="","",INPUT_C_R_output!AE312)</f>
        <v/>
      </c>
      <c s="63" t="str">
        <f>IF(INPUT_C_R_output!AF312="","",INPUT_C_R_output!AF312)</f>
        <v/>
      </c>
      <c s="63" t="str">
        <f>IF(INPUT_C_R_output!AG312="","",INPUT_C_R_output!AG312)</f>
        <v/>
      </c>
      <c s="63" t="str">
        <f>IF(INPUT_C_R_output!AH312="","",INPUT_C_R_output!AH312)</f>
        <v/>
      </c>
      <c s="63" t="str">
        <f>IF(INPUT_C_R_output!AI312="","",INPUT_C_R_output!AI312)</f>
        <v/>
      </c>
      <c s="63" t="str">
        <f>IF(INPUT_C_R_output!AJ312="","",INPUT_C_R_output!AJ312)</f>
        <v/>
      </c>
      <c s="63" t="str">
        <f>IF(INPUT_C_R_output!AK312="","",INPUT_C_R_output!AK312)</f>
        <v/>
      </c>
      <c s="63" t="str">
        <f>IF(INPUT_C_R_output!AL312="","",INPUT_C_R_output!AL312)</f>
        <v/>
      </c>
      <c s="63" t="str">
        <f>IF(INPUT_C_R_output!AM312="","",INPUT_C_R_output!AM312)</f>
        <v/>
      </c>
      <c s="63" t="str">
        <f>IF(INPUT_C_R_output!AN312="","",INPUT_C_R_output!AN312)</f>
        <v/>
      </c>
      <c s="63" t="str">
        <f>IF(INPUT_C_R_output!AO312="","",INPUT_C_R_output!AO312)</f>
        <v/>
      </c>
      <c s="63" t="str">
        <f>IF(INPUT_C_R_output!AP312="","",INPUT_C_R_output!AP312)</f>
        <v/>
      </c>
      <c s="63" t="str">
        <f>IF(INPUT_C_R_output!AQ312="","",INPUT_C_R_output!AQ312)</f>
        <v/>
      </c>
      <c/>
      <c/>
      <c/>
    </row>
    <row ht="12.2" customHeight="1">
      <c r="B151" s="793" t="str">
        <f>IF(B145="","","di cui Ritenute previdenziali")</f>
        <v>di cui Ritenute previdenziali</v>
      </c>
      <c s="262"/>
      <c s="63">
        <f>IF(INPUT_C_R_output!D313="","",INPUT_C_R_output!D313)</f>
        <v>441</v>
      </c>
      <c s="63">
        <f>IF(INPUT_C_R_output!E313="","",INPUT_C_R_output!E313)</f>
        <v>7570</v>
      </c>
      <c s="63">
        <f>IF(INPUT_C_R_output!F313="","",INPUT_C_R_output!F313)</f>
        <v>7570</v>
      </c>
      <c s="63">
        <f>IF(INPUT_C_R_output!G313="","",INPUT_C_R_output!G313)</f>
        <v>8710</v>
      </c>
      <c s="63">
        <f>IF(INPUT_C_R_output!H313="","",INPUT_C_R_output!H313)</f>
        <v>10215</v>
      </c>
      <c s="63" t="str">
        <f>IF(INPUT_C_R_output!I313="","",INPUT_C_R_output!I313)</f>
        <v/>
      </c>
      <c s="63" t="str">
        <f>IF(INPUT_C_R_output!J313="","",INPUT_C_R_output!J313)</f>
        <v/>
      </c>
      <c s="63" t="str">
        <f>IF(INPUT_C_R_output!K313="","",INPUT_C_R_output!K313)</f>
        <v/>
      </c>
      <c s="63" t="str">
        <f>IF(INPUT_C_R_output!L313="","",INPUT_C_R_output!L313)</f>
        <v/>
      </c>
      <c s="63" t="str">
        <f>IF(INPUT_C_R_output!M313="","",INPUT_C_R_output!M313)</f>
        <v/>
      </c>
      <c s="63" t="str">
        <f>IF(INPUT_C_R_output!N313="","",INPUT_C_R_output!N313)</f>
        <v/>
      </c>
      <c s="63" t="str">
        <f>IF(INPUT_C_R_output!O313="","",INPUT_C_R_output!O313)</f>
        <v/>
      </c>
      <c s="63" t="str">
        <f>IF(INPUT_C_R_output!P313="","",INPUT_C_R_output!P313)</f>
        <v/>
      </c>
      <c s="63" t="str">
        <f>IF(INPUT_C_R_output!Q313="","",INPUT_C_R_output!Q313)</f>
        <v/>
      </c>
      <c s="63" t="str">
        <f>IF(INPUT_C_R_output!R313="","",INPUT_C_R_output!R313)</f>
        <v/>
      </c>
      <c s="63" t="str">
        <f>IF(INPUT_C_R_output!S313="","",INPUT_C_R_output!S313)</f>
        <v/>
      </c>
      <c s="63" t="str">
        <f>IF(INPUT_C_R_output!T313="","",INPUT_C_R_output!T313)</f>
        <v/>
      </c>
      <c s="63" t="str">
        <f>IF(INPUT_C_R_output!U313="","",INPUT_C_R_output!U313)</f>
        <v/>
      </c>
      <c s="63" t="str">
        <f>IF(INPUT_C_R_output!V313="","",INPUT_C_R_output!V313)</f>
        <v/>
      </c>
      <c s="63" t="str">
        <f>IF(INPUT_C_R_output!W313="","",INPUT_C_R_output!W313)</f>
        <v/>
      </c>
      <c s="63" t="str">
        <f>IF(INPUT_C_R_output!X313="","",INPUT_C_R_output!X313)</f>
        <v/>
      </c>
      <c s="63" t="str">
        <f>IF(INPUT_C_R_output!Y313="","",INPUT_C_R_output!Y313)</f>
        <v/>
      </c>
      <c s="63" t="str">
        <f>IF(INPUT_C_R_output!Z313="","",INPUT_C_R_output!Z313)</f>
        <v/>
      </c>
      <c s="63" t="str">
        <f>IF(INPUT_C_R_output!AA313="","",INPUT_C_R_output!AA313)</f>
        <v/>
      </c>
      <c s="63" t="str">
        <f>IF(INPUT_C_R_output!AB313="","",INPUT_C_R_output!AB313)</f>
        <v/>
      </c>
      <c s="63" t="str">
        <f>IF(INPUT_C_R_output!AC313="","",INPUT_C_R_output!AC313)</f>
        <v/>
      </c>
      <c s="63" t="str">
        <f>IF(INPUT_C_R_output!AD313="","",INPUT_C_R_output!AD313)</f>
        <v/>
      </c>
      <c s="63" t="str">
        <f>IF(INPUT_C_R_output!AE313="","",INPUT_C_R_output!AE313)</f>
        <v/>
      </c>
      <c s="63" t="str">
        <f>IF(INPUT_C_R_output!AF313="","",INPUT_C_R_output!AF313)</f>
        <v/>
      </c>
      <c s="63" t="str">
        <f>IF(INPUT_C_R_output!AG313="","",INPUT_C_R_output!AG313)</f>
        <v/>
      </c>
      <c s="63" t="str">
        <f>IF(INPUT_C_R_output!AH313="","",INPUT_C_R_output!AH313)</f>
        <v/>
      </c>
      <c s="63" t="str">
        <f>IF(INPUT_C_R_output!AI313="","",INPUT_C_R_output!AI313)</f>
        <v/>
      </c>
      <c s="63" t="str">
        <f>IF(INPUT_C_R_output!AJ313="","",INPUT_C_R_output!AJ313)</f>
        <v/>
      </c>
      <c s="63" t="str">
        <f>IF(INPUT_C_R_output!AK313="","",INPUT_C_R_output!AK313)</f>
        <v/>
      </c>
      <c s="63" t="str">
        <f>IF(INPUT_C_R_output!AL313="","",INPUT_C_R_output!AL313)</f>
        <v/>
      </c>
      <c s="63" t="str">
        <f>IF(INPUT_C_R_output!AM313="","",INPUT_C_R_output!AM313)</f>
        <v/>
      </c>
      <c s="63" t="str">
        <f>IF(INPUT_C_R_output!AN313="","",INPUT_C_R_output!AN313)</f>
        <v/>
      </c>
      <c s="63" t="str">
        <f>IF(INPUT_C_R_output!AO313="","",INPUT_C_R_output!AO313)</f>
        <v/>
      </c>
      <c s="63" t="str">
        <f>IF(INPUT_C_R_output!AP313="","",INPUT_C_R_output!AP313)</f>
        <v/>
      </c>
      <c s="63" t="str">
        <f>IF(INPUT_C_R_output!AQ313="","",INPUT_C_R_output!AQ313)</f>
        <v/>
      </c>
      <c/>
      <c/>
      <c/>
    </row>
    <row ht="12.2" customHeight="1">
      <c r="B152" s="348" t="str">
        <f>IF(B145="","","Oneri Sociali")</f>
        <v>Oneri Sociali</v>
      </c>
      <c s="262"/>
      <c s="63">
        <f>IF(INPUT_C_R_output!D314="","",INPUT_C_R_output!D314)</f>
        <v>1046</v>
      </c>
      <c s="63">
        <f>IF(INPUT_C_R_output!E314="","",INPUT_C_R_output!E314)</f>
        <v>18445</v>
      </c>
      <c s="63">
        <f>IF(INPUT_C_R_output!F314="","",INPUT_C_R_output!F314)</f>
        <v>18445</v>
      </c>
      <c s="63">
        <f>IF(INPUT_C_R_output!G314="","",INPUT_C_R_output!G314)</f>
        <v>23390</v>
      </c>
      <c s="63">
        <f>IF(INPUT_C_R_output!H314="","",INPUT_C_R_output!H314)</f>
        <v>24723</v>
      </c>
      <c s="63" t="str">
        <f>IF(INPUT_C_R_output!I314="","",INPUT_C_R_output!I314)</f>
        <v/>
      </c>
      <c s="63" t="str">
        <f>IF(INPUT_C_R_output!J314="","",INPUT_C_R_output!J314)</f>
        <v/>
      </c>
      <c s="63" t="str">
        <f>IF(INPUT_C_R_output!K314="","",INPUT_C_R_output!K314)</f>
        <v/>
      </c>
      <c s="63" t="str">
        <f>IF(INPUT_C_R_output!L314="","",INPUT_C_R_output!L314)</f>
        <v/>
      </c>
      <c s="63" t="str">
        <f>IF(INPUT_C_R_output!M314="","",INPUT_C_R_output!M314)</f>
        <v/>
      </c>
      <c s="63" t="str">
        <f>IF(INPUT_C_R_output!N314="","",INPUT_C_R_output!N314)</f>
        <v/>
      </c>
      <c s="63" t="str">
        <f>IF(INPUT_C_R_output!O314="","",INPUT_C_R_output!O314)</f>
        <v/>
      </c>
      <c s="63" t="str">
        <f>IF(INPUT_C_R_output!P314="","",INPUT_C_R_output!P314)</f>
        <v/>
      </c>
      <c s="63" t="str">
        <f>IF(INPUT_C_R_output!Q314="","",INPUT_C_R_output!Q314)</f>
        <v/>
      </c>
      <c s="63" t="str">
        <f>IF(INPUT_C_R_output!R314="","",INPUT_C_R_output!R314)</f>
        <v/>
      </c>
      <c s="63" t="str">
        <f>IF(INPUT_C_R_output!S314="","",INPUT_C_R_output!S314)</f>
        <v/>
      </c>
      <c s="63" t="str">
        <f>IF(INPUT_C_R_output!T314="","",INPUT_C_R_output!T314)</f>
        <v/>
      </c>
      <c s="63" t="str">
        <f>IF(INPUT_C_R_output!U314="","",INPUT_C_R_output!U314)</f>
        <v/>
      </c>
      <c s="63" t="str">
        <f>IF(INPUT_C_R_output!V314="","",INPUT_C_R_output!V314)</f>
        <v/>
      </c>
      <c s="63" t="str">
        <f>IF(INPUT_C_R_output!W314="","",INPUT_C_R_output!W314)</f>
        <v/>
      </c>
      <c s="63" t="str">
        <f>IF(INPUT_C_R_output!X314="","",INPUT_C_R_output!X314)</f>
        <v/>
      </c>
      <c s="63" t="str">
        <f>IF(INPUT_C_R_output!Y314="","",INPUT_C_R_output!Y314)</f>
        <v/>
      </c>
      <c s="63" t="str">
        <f>IF(INPUT_C_R_output!Z314="","",INPUT_C_R_output!Z314)</f>
        <v/>
      </c>
      <c s="63" t="str">
        <f>IF(INPUT_C_R_output!AA314="","",INPUT_C_R_output!AA314)</f>
        <v/>
      </c>
      <c s="63" t="str">
        <f>IF(INPUT_C_R_output!AB314="","",INPUT_C_R_output!AB314)</f>
        <v/>
      </c>
      <c s="63" t="str">
        <f>IF(INPUT_C_R_output!AC314="","",INPUT_C_R_output!AC314)</f>
        <v/>
      </c>
      <c s="63" t="str">
        <f>IF(INPUT_C_R_output!AD314="","",INPUT_C_R_output!AD314)</f>
        <v/>
      </c>
      <c s="63" t="str">
        <f>IF(INPUT_C_R_output!AE314="","",INPUT_C_R_output!AE314)</f>
        <v/>
      </c>
      <c s="63" t="str">
        <f>IF(INPUT_C_R_output!AF314="","",INPUT_C_R_output!AF314)</f>
        <v/>
      </c>
      <c s="63" t="str">
        <f>IF(INPUT_C_R_output!AG314="","",INPUT_C_R_output!AG314)</f>
        <v/>
      </c>
      <c s="63" t="str">
        <f>IF(INPUT_C_R_output!AH314="","",INPUT_C_R_output!AH314)</f>
        <v/>
      </c>
      <c s="63" t="str">
        <f>IF(INPUT_C_R_output!AI314="","",INPUT_C_R_output!AI314)</f>
        <v/>
      </c>
      <c s="63" t="str">
        <f>IF(INPUT_C_R_output!AJ314="","",INPUT_C_R_output!AJ314)</f>
        <v/>
      </c>
      <c s="63" t="str">
        <f>IF(INPUT_C_R_output!AK314="","",INPUT_C_R_output!AK314)</f>
        <v/>
      </c>
      <c s="63" t="str">
        <f>IF(INPUT_C_R_output!AL314="","",INPUT_C_R_output!AL314)</f>
        <v/>
      </c>
      <c s="63" t="str">
        <f>IF(INPUT_C_R_output!AM314="","",INPUT_C_R_output!AM314)</f>
        <v/>
      </c>
      <c s="63" t="str">
        <f>IF(INPUT_C_R_output!AN314="","",INPUT_C_R_output!AN314)</f>
        <v/>
      </c>
      <c s="63" t="str">
        <f>IF(INPUT_C_R_output!AO314="","",INPUT_C_R_output!AO314)</f>
        <v/>
      </c>
      <c s="63" t="str">
        <f>IF(INPUT_C_R_output!AP314="","",INPUT_C_R_output!AP314)</f>
        <v/>
      </c>
      <c s="63" t="str">
        <f>IF(INPUT_C_R_output!AQ314="","",INPUT_C_R_output!AQ314)</f>
        <v/>
      </c>
      <c/>
      <c/>
      <c/>
    </row>
    <row ht="12.2" customHeight="1">
      <c r="B153" s="348" t="str">
        <f>IF(B145="","","Accantonamento a fondo TFR")</f>
        <v>Accantonamento a fondo TFR</v>
      </c>
      <c s="262"/>
      <c s="63">
        <f>IF(INPUT_C_R_output!D315="","",INPUT_C_R_output!D315)</f>
        <v>250</v>
      </c>
      <c s="63">
        <f>IF(INPUT_C_R_output!E315="","",INPUT_C_R_output!E315)</f>
        <v>4409</v>
      </c>
      <c s="63">
        <f>IF(INPUT_C_R_output!F315="","",INPUT_C_R_output!F315)</f>
        <v>4409</v>
      </c>
      <c s="63">
        <f>IF(INPUT_C_R_output!G315="","",INPUT_C_R_output!G315)</f>
        <v>4409</v>
      </c>
      <c s="63">
        <f>IF(INPUT_C_R_output!H315="","",INPUT_C_R_output!H315)</f>
        <v>5910</v>
      </c>
      <c s="63" t="str">
        <f>IF(INPUT_C_R_output!I315="","",INPUT_C_R_output!I315)</f>
        <v/>
      </c>
      <c s="63" t="str">
        <f>IF(INPUT_C_R_output!J315="","",INPUT_C_R_output!J315)</f>
        <v/>
      </c>
      <c s="63" t="str">
        <f>IF(INPUT_C_R_output!K315="","",INPUT_C_R_output!K315)</f>
        <v/>
      </c>
      <c s="63" t="str">
        <f>IF(INPUT_C_R_output!L315="","",INPUT_C_R_output!L315)</f>
        <v/>
      </c>
      <c s="63" t="str">
        <f>IF(INPUT_C_R_output!M315="","",INPUT_C_R_output!M315)</f>
        <v/>
      </c>
      <c s="63" t="str">
        <f>IF(INPUT_C_R_output!N315="","",INPUT_C_R_output!N315)</f>
        <v/>
      </c>
      <c s="63" t="str">
        <f>IF(INPUT_C_R_output!O315="","",INPUT_C_R_output!O315)</f>
        <v/>
      </c>
      <c s="63" t="str">
        <f>IF(INPUT_C_R_output!P315="","",INPUT_C_R_output!P315)</f>
        <v/>
      </c>
      <c s="63" t="str">
        <f>IF(INPUT_C_R_output!Q315="","",INPUT_C_R_output!Q315)</f>
        <v/>
      </c>
      <c s="63" t="str">
        <f>IF(INPUT_C_R_output!R315="","",INPUT_C_R_output!R315)</f>
        <v/>
      </c>
      <c s="63" t="str">
        <f>IF(INPUT_C_R_output!S315="","",INPUT_C_R_output!S315)</f>
        <v/>
      </c>
      <c s="63" t="str">
        <f>IF(INPUT_C_R_output!T315="","",INPUT_C_R_output!T315)</f>
        <v/>
      </c>
      <c s="63" t="str">
        <f>IF(INPUT_C_R_output!U315="","",INPUT_C_R_output!U315)</f>
        <v/>
      </c>
      <c s="63" t="str">
        <f>IF(INPUT_C_R_output!V315="","",INPUT_C_R_output!V315)</f>
        <v/>
      </c>
      <c s="63" t="str">
        <f>IF(INPUT_C_R_output!W315="","",INPUT_C_R_output!W315)</f>
        <v/>
      </c>
      <c s="63" t="str">
        <f>IF(INPUT_C_R_output!X315="","",INPUT_C_R_output!X315)</f>
        <v/>
      </c>
      <c s="63" t="str">
        <f>IF(INPUT_C_R_output!Y315="","",INPUT_C_R_output!Y315)</f>
        <v/>
      </c>
      <c s="63" t="str">
        <f>IF(INPUT_C_R_output!Z315="","",INPUT_C_R_output!Z315)</f>
        <v/>
      </c>
      <c s="63" t="str">
        <f>IF(INPUT_C_R_output!AA315="","",INPUT_C_R_output!AA315)</f>
        <v/>
      </c>
      <c s="63" t="str">
        <f>IF(INPUT_C_R_output!AB315="","",INPUT_C_R_output!AB315)</f>
        <v/>
      </c>
      <c s="63" t="str">
        <f>IF(INPUT_C_R_output!AC315="","",INPUT_C_R_output!AC315)</f>
        <v/>
      </c>
      <c s="63" t="str">
        <f>IF(INPUT_C_R_output!AD315="","",INPUT_C_R_output!AD315)</f>
        <v/>
      </c>
      <c s="63" t="str">
        <f>IF(INPUT_C_R_output!AE315="","",INPUT_C_R_output!AE315)</f>
        <v/>
      </c>
      <c s="63" t="str">
        <f>IF(INPUT_C_R_output!AF315="","",INPUT_C_R_output!AF315)</f>
        <v/>
      </c>
      <c s="63" t="str">
        <f>IF(INPUT_C_R_output!AG315="","",INPUT_C_R_output!AG315)</f>
        <v/>
      </c>
      <c s="63" t="str">
        <f>IF(INPUT_C_R_output!AH315="","",INPUT_C_R_output!AH315)</f>
        <v/>
      </c>
      <c s="63" t="str">
        <f>IF(INPUT_C_R_output!AI315="","",INPUT_C_R_output!AI315)</f>
        <v/>
      </c>
      <c s="63" t="str">
        <f>IF(INPUT_C_R_output!AJ315="","",INPUT_C_R_output!AJ315)</f>
        <v/>
      </c>
      <c s="63" t="str">
        <f>IF(INPUT_C_R_output!AK315="","",INPUT_C_R_output!AK315)</f>
        <v/>
      </c>
      <c s="63" t="str">
        <f>IF(INPUT_C_R_output!AL315="","",INPUT_C_R_output!AL315)</f>
        <v/>
      </c>
      <c s="63" t="str">
        <f>IF(INPUT_C_R_output!AM315="","",INPUT_C_R_output!AM315)</f>
        <v/>
      </c>
      <c s="63" t="str">
        <f>IF(INPUT_C_R_output!AN315="","",INPUT_C_R_output!AN315)</f>
        <v/>
      </c>
      <c s="63" t="str">
        <f>IF(INPUT_C_R_output!AO315="","",INPUT_C_R_output!AO315)</f>
        <v/>
      </c>
      <c s="63" t="str">
        <f>IF(INPUT_C_R_output!AP315="","",INPUT_C_R_output!AP315)</f>
        <v/>
      </c>
      <c s="63" t="str">
        <f>IF(INPUT_C_R_output!AQ315="","",INPUT_C_R_output!AQ315)</f>
        <v/>
      </c>
      <c/>
      <c/>
      <c/>
    </row>
    <row ht="12.2" customHeight="1">
      <c r="B154" s="348" t="str">
        <f>IF(B145="","","Versamento TFR gestione esterna")</f>
        <v>Versamento TFR gestione esterna</v>
      </c>
      <c s="262"/>
      <c s="63" t="str">
        <f>IF(INPUT_C_R_output!D316="","",INPUT_C_R_output!D316)</f>
        <v/>
      </c>
      <c s="63" t="str">
        <f>IF(INPUT_C_R_output!E316="","",INPUT_C_R_output!E316)</f>
        <v/>
      </c>
      <c s="63" t="str">
        <f>IF(INPUT_C_R_output!F316="","",INPUT_C_R_output!F316)</f>
        <v/>
      </c>
      <c s="63" t="str">
        <f>IF(INPUT_C_R_output!G316="","",INPUT_C_R_output!G316)</f>
        <v/>
      </c>
      <c s="63" t="str">
        <f>IF(INPUT_C_R_output!H316="","",INPUT_C_R_output!H316)</f>
        <v/>
      </c>
      <c s="63" t="str">
        <f>IF(INPUT_C_R_output!I316="","",INPUT_C_R_output!I316)</f>
        <v/>
      </c>
      <c s="63" t="str">
        <f>IF(INPUT_C_R_output!J316="","",INPUT_C_R_output!J316)</f>
        <v/>
      </c>
      <c s="63" t="str">
        <f>IF(INPUT_C_R_output!K316="","",INPUT_C_R_output!K316)</f>
        <v/>
      </c>
      <c s="63" t="str">
        <f>IF(INPUT_C_R_output!L316="","",INPUT_C_R_output!L316)</f>
        <v/>
      </c>
      <c s="63" t="str">
        <f>IF(INPUT_C_R_output!M316="","",INPUT_C_R_output!M316)</f>
        <v/>
      </c>
      <c s="63" t="str">
        <f>IF(INPUT_C_R_output!N316="","",INPUT_C_R_output!N316)</f>
        <v/>
      </c>
      <c s="63" t="str">
        <f>IF(INPUT_C_R_output!O316="","",INPUT_C_R_output!O316)</f>
        <v/>
      </c>
      <c s="63" t="str">
        <f>IF(INPUT_C_R_output!P316="","",INPUT_C_R_output!P316)</f>
        <v/>
      </c>
      <c s="63" t="str">
        <f>IF(INPUT_C_R_output!Q316="","",INPUT_C_R_output!Q316)</f>
        <v/>
      </c>
      <c s="63" t="str">
        <f>IF(INPUT_C_R_output!R316="","",INPUT_C_R_output!R316)</f>
        <v/>
      </c>
      <c s="63" t="str">
        <f>IF(INPUT_C_R_output!S316="","",INPUT_C_R_output!S316)</f>
        <v/>
      </c>
      <c s="63" t="str">
        <f>IF(INPUT_C_R_output!T316="","",INPUT_C_R_output!T316)</f>
        <v/>
      </c>
      <c s="63" t="str">
        <f>IF(INPUT_C_R_output!U316="","",INPUT_C_R_output!U316)</f>
        <v/>
      </c>
      <c s="63" t="str">
        <f>IF(INPUT_C_R_output!V316="","",INPUT_C_R_output!V316)</f>
        <v/>
      </c>
      <c s="63" t="str">
        <f>IF(INPUT_C_R_output!W316="","",INPUT_C_R_output!W316)</f>
        <v/>
      </c>
      <c s="63" t="str">
        <f>IF(INPUT_C_R_output!X316="","",INPUT_C_R_output!X316)</f>
        <v/>
      </c>
      <c s="63" t="str">
        <f>IF(INPUT_C_R_output!Y316="","",INPUT_C_R_output!Y316)</f>
        <v/>
      </c>
      <c s="63" t="str">
        <f>IF(INPUT_C_R_output!Z316="","",INPUT_C_R_output!Z316)</f>
        <v/>
      </c>
      <c s="63" t="str">
        <f>IF(INPUT_C_R_output!AA316="","",INPUT_C_R_output!AA316)</f>
        <v/>
      </c>
      <c s="63" t="str">
        <f>IF(INPUT_C_R_output!AB316="","",INPUT_C_R_output!AB316)</f>
        <v/>
      </c>
      <c s="63" t="str">
        <f>IF(INPUT_C_R_output!AC316="","",INPUT_C_R_output!AC316)</f>
        <v/>
      </c>
      <c s="63" t="str">
        <f>IF(INPUT_C_R_output!AD316="","",INPUT_C_R_output!AD316)</f>
        <v/>
      </c>
      <c s="63" t="str">
        <f>IF(INPUT_C_R_output!AE316="","",INPUT_C_R_output!AE316)</f>
        <v/>
      </c>
      <c s="63" t="str">
        <f>IF(INPUT_C_R_output!AF316="","",INPUT_C_R_output!AF316)</f>
        <v/>
      </c>
      <c s="63" t="str">
        <f>IF(INPUT_C_R_output!AG316="","",INPUT_C_R_output!AG316)</f>
        <v/>
      </c>
      <c s="63" t="str">
        <f>IF(INPUT_C_R_output!AH316="","",INPUT_C_R_output!AH316)</f>
        <v/>
      </c>
      <c s="63" t="str">
        <f>IF(INPUT_C_R_output!AI316="","",INPUT_C_R_output!AI316)</f>
        <v/>
      </c>
      <c s="63" t="str">
        <f>IF(INPUT_C_R_output!AJ316="","",INPUT_C_R_output!AJ316)</f>
        <v/>
      </c>
      <c s="63" t="str">
        <f>IF(INPUT_C_R_output!AK316="","",INPUT_C_R_output!AK316)</f>
        <v/>
      </c>
      <c s="63" t="str">
        <f>IF(INPUT_C_R_output!AL316="","",INPUT_C_R_output!AL316)</f>
        <v/>
      </c>
      <c s="63" t="str">
        <f>IF(INPUT_C_R_output!AM316="","",INPUT_C_R_output!AM316)</f>
        <v/>
      </c>
      <c s="63" t="str">
        <f>IF(INPUT_C_R_output!AN316="","",INPUT_C_R_output!AN316)</f>
        <v/>
      </c>
      <c s="63" t="str">
        <f>IF(INPUT_C_R_output!AO316="","",INPUT_C_R_output!AO316)</f>
        <v/>
      </c>
      <c s="63" t="str">
        <f>IF(INPUT_C_R_output!AP316="","",INPUT_C_R_output!AP316)</f>
        <v/>
      </c>
      <c s="63" t="str">
        <f>IF(INPUT_C_R_output!AQ316="","",INPUT_C_R_output!AQ316)</f>
        <v/>
      </c>
      <c/>
      <c/>
      <c/>
    </row>
    <row ht="12.2" customHeight="1">
      <c r="B155" s="348"/>
      <c s="262"/>
      <c/>
      <c/>
      <c/>
      <c/>
      <c/>
      <c/>
      <c/>
      <c/>
      <c/>
      <c/>
      <c/>
      <c/>
      <c/>
      <c/>
      <c/>
      <c/>
      <c/>
      <c/>
      <c/>
      <c/>
      <c/>
      <c/>
      <c/>
      <c/>
      <c/>
      <c/>
      <c/>
      <c/>
      <c/>
      <c/>
      <c/>
      <c/>
      <c/>
      <c/>
      <c/>
      <c/>
      <c/>
      <c/>
      <c/>
      <c/>
      <c/>
      <c/>
      <c/>
    </row>
    <row ht="12.2" customHeight="1">
      <c r="B156" s="348"/>
      <c s="262"/>
      <c/>
      <c/>
      <c/>
      <c/>
      <c/>
      <c/>
      <c/>
      <c/>
      <c/>
      <c/>
      <c/>
      <c/>
      <c/>
      <c/>
      <c s="773"/>
      <c/>
      <c/>
      <c/>
      <c/>
      <c/>
      <c/>
      <c/>
      <c/>
      <c/>
      <c/>
      <c/>
      <c/>
      <c/>
      <c/>
      <c/>
      <c/>
      <c/>
      <c/>
      <c/>
      <c/>
      <c/>
      <c/>
      <c/>
      <c/>
      <c/>
      <c/>
      <c/>
      <c/>
    </row>
    <row ht="12.2" customHeight="1">
      <c r="C157" s="348"/>
      <c s="348"/>
      <c s="353"/>
      <c s="353"/>
      <c s="353"/>
      <c s="73"/>
      <c s="73"/>
      <c s="607"/>
      <c s="73"/>
      <c s="73"/>
      <c s="73"/>
      <c s="73"/>
      <c s="73"/>
      <c r="AR157"/>
      <c/>
      <c/>
    </row>
    <row ht="12.2" customHeight="1">
      <c r="B158" s="353" t="str">
        <f>IF(C146="","","Stagionalità Costi")</f>
        <v>Stagionalità Costi</v>
      </c>
      <c s="348"/>
      <c s="348"/>
      <c s="353"/>
      <c s="353"/>
      <c s="353"/>
      <c s="73"/>
      <c s="73"/>
      <c s="607"/>
      <c s="73"/>
      <c s="73"/>
      <c s="73"/>
      <c s="73"/>
      <c s="73"/>
      <c r="AR158"/>
      <c/>
      <c/>
    </row>
    <row ht="12.2" customHeight="1">
      <c r="B159"/>
      <c s="348"/>
      <c s="6" t="str">
        <f>IF(B158="","","gennaio")</f>
        <v>gennaio</v>
      </c>
      <c s="6" t="str">
        <f>IF(B158="","","febbraio")</f>
        <v>febbraio</v>
      </c>
      <c s="6" t="str">
        <f>IF(B158="","","marzo")</f>
        <v>marzo</v>
      </c>
      <c s="6" t="str">
        <f>IF(B158="","","aprile")</f>
        <v>aprile</v>
      </c>
      <c s="6" t="str">
        <f>IF(B158="","","maggio")</f>
        <v>maggio</v>
      </c>
      <c s="6" t="str">
        <f>IF(B158="","","giugno")</f>
        <v>giugno</v>
      </c>
      <c s="6" t="str">
        <f>IF(B158="","","luglio")</f>
        <v>luglio</v>
      </c>
      <c s="6" t="str">
        <f>IF(B158="","","agosto")</f>
        <v>agosto</v>
      </c>
      <c s="6" t="str">
        <f>IF(B158="","","settembre")</f>
        <v>settembre</v>
      </c>
      <c s="6" t="str">
        <f>IF(B158="","","ottobre")</f>
        <v>ottobre</v>
      </c>
      <c s="6" t="str">
        <f>IF(B158="","","novembre")</f>
        <v>novembre</v>
      </c>
      <c s="6" t="str">
        <f>IF(B158="","","dicembre")</f>
        <v>dicembre</v>
      </c>
      <c r="AR159"/>
      <c/>
      <c/>
    </row>
    <row ht="12.2" customHeight="1">
      <c r="B160" s="558" t="str">
        <f>IF(B158="","","Anno"&amp;INPUT_F_I!D21)</f>
        <v>Anno2026</v>
      </c>
      <c s="348"/>
      <c s="300">
        <f>IF(INPUT_C_R_output!F11="","",INPUT_C_R_output!F11)</f>
        <v>0.083330000000000001</v>
      </c>
      <c s="300">
        <f>IF(INPUT_C_R_output!G11="","",INPUT_C_R_output!G11)</f>
        <v>0.083330000000000001</v>
      </c>
      <c s="300">
        <f>IF(INPUT_C_R_output!H11="","",INPUT_C_R_output!H11)</f>
        <v>0.083330000000000001</v>
      </c>
      <c s="300">
        <f>IF(INPUT_C_R_output!I11="","",INPUT_C_R_output!I11)</f>
        <v>0.083330000000000001</v>
      </c>
      <c s="300">
        <f>IF(INPUT_C_R_output!J11="","",INPUT_C_R_output!J11)</f>
        <v>0.083330000000000001</v>
      </c>
      <c s="300">
        <f>IF(INPUT_C_R_output!K11="","",INPUT_C_R_output!K11)</f>
        <v>0.083330000000000001</v>
      </c>
      <c s="300">
        <f>IF(INPUT_C_R_output!L11="","",INPUT_C_R_output!L11)</f>
        <v>0.083330000000000001</v>
      </c>
      <c s="300">
        <f>IF(INPUT_C_R_output!M11="","",INPUT_C_R_output!M11)</f>
        <v>0.083330000000000001</v>
      </c>
      <c s="300">
        <f>IF(INPUT_C_R_output!N11="","",INPUT_C_R_output!N11)</f>
        <v>0.083330000000000001</v>
      </c>
      <c s="300">
        <f>IF(INPUT_C_R_output!O11="","",INPUT_C_R_output!O11)</f>
        <v>0.083330000000000001</v>
      </c>
      <c s="300">
        <f>IF(INPUT_C_R_output!P11="","",INPUT_C_R_output!P11)</f>
        <v>0.083330000000000001</v>
      </c>
      <c s="300">
        <f>IF(INPUT_C_R_output!Q11="","",INPUT_C_R_output!Q11)</f>
        <v>0.08337</v>
      </c>
      <c s="443"/>
      <c r="R160" s="618"/>
      <c s="618"/>
      <c r="AR160"/>
      <c/>
      <c/>
    </row>
    <row ht="12.2" customHeight="1">
      <c r="B161"/>
      <c/>
      <c/>
      <c/>
      <c/>
      <c/>
      <c/>
      <c/>
      <c/>
      <c/>
      <c/>
      <c/>
      <c/>
      <c/>
      <c s="443"/>
      <c r="R161" s="618"/>
    </row>
    <row ht="12.2" customHeight="1">
      <c r="B162"/>
      <c/>
      <c/>
      <c/>
      <c/>
      <c/>
      <c/>
      <c/>
      <c/>
      <c/>
      <c/>
      <c/>
      <c/>
      <c/>
      <c s="443"/>
      <c r="R162" s="618"/>
    </row>
    <row ht="12.2" customHeight="1">
      <c r="B163"/>
      <c/>
      <c/>
      <c/>
      <c/>
      <c/>
      <c/>
      <c/>
      <c/>
      <c/>
      <c/>
      <c/>
      <c/>
      <c/>
      <c s="443"/>
      <c r="R163" s="618"/>
    </row>
    <row ht="12.2" customHeight="1">
      <c r="B164"/>
      <c/>
      <c/>
      <c/>
      <c/>
      <c/>
      <c/>
      <c/>
      <c/>
      <c/>
      <c/>
      <c/>
      <c/>
      <c/>
      <c s="443"/>
      <c r="R164" s="618"/>
    </row>
    <row ht="12.2" customHeight="1">
      <c r="B165" s="755"/>
      <c s="348"/>
      <c s="297"/>
      <c s="297"/>
      <c s="297"/>
      <c s="297"/>
      <c s="297"/>
      <c s="297"/>
      <c s="297"/>
      <c s="297"/>
      <c s="297"/>
      <c s="297"/>
      <c s="297"/>
      <c s="297"/>
      <c s="443"/>
      <c r="R165" s="618"/>
    </row>
    <row ht="12.2" customHeight="1">
      <c r="B166" s="755"/>
      <c s="348"/>
      <c s="297"/>
      <c s="297"/>
      <c s="297"/>
      <c s="297"/>
      <c s="297"/>
      <c s="297"/>
      <c s="297"/>
      <c s="297"/>
      <c s="297"/>
      <c s="297"/>
      <c s="297"/>
      <c s="297"/>
      <c s="443"/>
      <c r="R166" s="618"/>
    </row>
    <row ht="10.5" customHeight="1">
      <c r="B167" s="755"/>
      <c s="348"/>
      <c s="297"/>
      <c s="297"/>
      <c s="297"/>
      <c s="297"/>
      <c s="297"/>
      <c s="297"/>
      <c s="297"/>
      <c s="297"/>
      <c s="297"/>
      <c s="297"/>
      <c s="297"/>
      <c s="297"/>
      <c/>
      <c r="R167" s="618"/>
    </row>
    <row ht="26.45" customHeight="1">
      <c r="B168" s="111" t="s">
        <v>1306</v>
      </c>
      <c s="111"/>
      <c s="111"/>
      <c s="111"/>
      <c s="111"/>
      <c s="111"/>
      <c s="111"/>
      <c s="111"/>
      <c s="111"/>
      <c s="111"/>
      <c s="111"/>
      <c s="111"/>
      <c s="111"/>
      <c s="111"/>
      <c s="76"/>
      <c s="76"/>
      <c s="76"/>
      <c s="76"/>
      <c s="76"/>
      <c s="76"/>
      <c s="76"/>
      <c s="76"/>
      <c s="76"/>
      <c s="76"/>
      <c s="76"/>
      <c s="76"/>
      <c s="76"/>
      <c s="76"/>
      <c s="76"/>
      <c s="76"/>
      <c s="76"/>
      <c s="76"/>
      <c s="76"/>
      <c s="76"/>
      <c s="76"/>
      <c s="76"/>
      <c s="76"/>
      <c s="76"/>
      <c s="76"/>
      <c s="76"/>
      <c s="76"/>
      <c s="76"/>
      <c s="76"/>
      <c s="76"/>
      <c s="76"/>
      <c s="76"/>
      <c s="76"/>
    </row>
    <row ht="22.7" customHeight="1">
      <c r="B169" s="352"/>
      <c s="352"/>
      <c s="352"/>
      <c s="352"/>
      <c s="352"/>
      <c s="352"/>
      <c s="352"/>
      <c s="352"/>
      <c s="352"/>
      <c s="352"/>
      <c s="73"/>
    </row>
    <row ht="15.75">
      <c r="B170" s="651" t="str">
        <f>IF(D8="Prezzi/Quantità","Produzione realizzata","")</f>
        <v/>
      </c>
      <c s="262" t="str">
        <f>IF(B170="","","Anno")</f>
        <v/>
      </c>
      <c s="168" t="str">
        <f>IF(B170="","","Stagionalità")</f>
        <v/>
      </c>
      <c s="168" t="str">
        <f>IF(B170="","","Aliquota IVA")</f>
        <v/>
      </c>
      <c s="40" t="str">
        <f>IF(B170="","","GG Incasso"&amp;INPUT_F_I!D21)</f>
        <v/>
      </c>
      <c s="40" t="str">
        <f>IF(B170="","","GG Incasso"&amp;INPUT_F_I!E21)</f>
        <v/>
      </c>
      <c s="40" t="str">
        <f>IF(B170="","","GG Incasso"&amp;INPUT_F_I!F21)</f>
        <v/>
      </c>
      <c s="7" t="str">
        <f>IF($B$170="","",IF(INPUT_F_I!D21="","",INPUT_F_I!D21))</f>
        <v/>
      </c>
      <c s="7" t="str">
        <f>IF($B$170="","",IF(INPUT_F_I!E21="","",INPUT_F_I!E21))</f>
        <v/>
      </c>
      <c s="7" t="str">
        <f>IF($B$170="","",IF(INPUT_F_I!F21="","",INPUT_F_I!F21))</f>
        <v/>
      </c>
      <c s="7" t="str">
        <f>IF($B$170="","",IF(INPUT_F_I!G21="","",INPUT_F_I!G21))</f>
        <v/>
      </c>
      <c s="7" t="str">
        <f>IF($B$170="","",IF(INPUT_F_I!H21="","",INPUT_F_I!H21))</f>
        <v/>
      </c>
      <c s="7" t="str">
        <f>IF($B$170="","",IF(INPUT_F_I!I21="","",INPUT_F_I!I21))</f>
        <v/>
      </c>
      <c s="7" t="str">
        <f>IF($B$170="","",IF(INPUT_F_I!J21="","",INPUT_F_I!J21))</f>
        <v/>
      </c>
      <c s="7" t="str">
        <f>IF($B$170="","",IF(INPUT_F_I!K21="","",INPUT_F_I!K21))</f>
        <v/>
      </c>
      <c s="7" t="str">
        <f>IF($B$170="","",IF(INPUT_F_I!L21="","",INPUT_F_I!L21))</f>
        <v/>
      </c>
      <c s="7" t="str">
        <f>IF($B$170="","",IF(INPUT_F_I!M21="","",INPUT_F_I!M21))</f>
        <v/>
      </c>
      <c s="7" t="str">
        <f>IF($B$170="","",IF(INPUT_F_I!N21="","",INPUT_F_I!N21))</f>
        <v/>
      </c>
      <c s="7" t="str">
        <f>IF($B$170="","",IF(INPUT_F_I!O21="","",INPUT_F_I!O21))</f>
        <v/>
      </c>
      <c s="7" t="str">
        <f>IF($B$170="","",IF(INPUT_F_I!P21="","",INPUT_F_I!P21))</f>
        <v/>
      </c>
      <c s="7" t="str">
        <f>IF($B$170="","",IF(INPUT_F_I!Q21="","",INPUT_F_I!Q21))</f>
        <v/>
      </c>
      <c s="7" t="str">
        <f>IF($B$170="","",IF(INPUT_F_I!R21="","",INPUT_F_I!R21))</f>
        <v/>
      </c>
      <c s="7" t="str">
        <f>IF($B$170="","",IF(INPUT_F_I!S21="","",INPUT_F_I!S21))</f>
        <v/>
      </c>
      <c s="7" t="str">
        <f>IF($B$170="","",IF(INPUT_F_I!T21="","",INPUT_F_I!T21))</f>
        <v/>
      </c>
      <c s="7" t="str">
        <f>IF($B$170="","",IF(INPUT_F_I!U21="","",INPUT_F_I!U21))</f>
        <v/>
      </c>
      <c s="7" t="str">
        <f>IF($B$170="","",IF(INPUT_F_I!V21="","",INPUT_F_I!V21))</f>
        <v/>
      </c>
      <c s="7" t="str">
        <f>IF($B$170="","",IF(INPUT_F_I!W21="","",INPUT_F_I!W21))</f>
        <v/>
      </c>
      <c s="7" t="str">
        <f>IF($B$170="","",IF(INPUT_F_I!X21="","",INPUT_F_I!X21))</f>
        <v/>
      </c>
      <c s="7" t="str">
        <f>IF($B$170="","",IF(INPUT_F_I!Y21="","",INPUT_F_I!Y21))</f>
        <v/>
      </c>
      <c s="7" t="str">
        <f>IF($B$170="","",IF(INPUT_F_I!Z21="","",INPUT_F_I!Z21))</f>
        <v/>
      </c>
      <c s="7" t="str">
        <f>IF($B$170="","",IF(INPUT_F_I!AA21="","",INPUT_F_I!AA21))</f>
        <v/>
      </c>
      <c s="7" t="str">
        <f>IF($B$170="","",IF(INPUT_F_I!AB21="","",INPUT_F_I!AB21))</f>
        <v/>
      </c>
      <c s="7" t="str">
        <f>IF($B$170="","",IF(INPUT_F_I!AC21="","",INPUT_F_I!AC21))</f>
        <v/>
      </c>
      <c s="7" t="str">
        <f>IF($B$170="","",IF(INPUT_F_I!AD21="","",INPUT_F_I!AD21))</f>
        <v/>
      </c>
      <c s="7" t="str">
        <f>IF($B$170="","",IF(INPUT_F_I!AE21="","",INPUT_F_I!AE21))</f>
        <v/>
      </c>
      <c s="7" t="str">
        <f>IF($B$170="","",IF(INPUT_F_I!AF21="","",INPUT_F_I!AF21))</f>
        <v/>
      </c>
      <c s="7" t="str">
        <f>IF($B$170="","",IF(INPUT_F_I!AG21="","",INPUT_F_I!AG21))</f>
        <v/>
      </c>
      <c s="7" t="str">
        <f>IF($B$170="","",IF(INPUT_F_I!AH21="","",INPUT_F_I!AH21))</f>
        <v/>
      </c>
      <c s="7" t="str">
        <f>IF($B$170="","",IF(INPUT_F_I!AI21="","",INPUT_F_I!AI21))</f>
        <v/>
      </c>
      <c s="7" t="str">
        <f>IF($B$170="","",IF(INPUT_F_I!AJ21="","",INPUT_F_I!AJ21))</f>
        <v/>
      </c>
      <c s="7" t="str">
        <f>IF($B$170="","",IF(INPUT_F_I!AK21="","",INPUT_F_I!AK21))</f>
        <v/>
      </c>
      <c s="7" t="str">
        <f>IF($B$170="","",IF(INPUT_F_I!AL21="","",INPUT_F_I!AL21))</f>
        <v/>
      </c>
      <c s="7" t="str">
        <f>IF($B$170="","",IF(INPUT_F_I!AM21="","",INPUT_F_I!AM21))</f>
        <v/>
      </c>
      <c s="7" t="str">
        <f>IF($B$170="","",IF(INPUT_F_I!AN21="","",INPUT_F_I!AN21))</f>
        <v/>
      </c>
      <c s="7" t="str">
        <f>IF($B$170="","",IF(INPUT_F_I!AO21="","",INPUT_F_I!AO21))</f>
        <v/>
      </c>
      <c s="7" t="str">
        <f>IF($B$170="","",IF(INPUT_F_I!AP21="","",INPUT_F_I!AP21))</f>
        <v/>
      </c>
      <c s="7" t="str">
        <f>IF($B$170="","",IF(INPUT_F_I!AQ21="","",INPUT_F_I!AQ21))</f>
        <v/>
      </c>
      <c/>
      <c/>
      <c/>
      <c/>
      <c/>
      <c r="BF170"/>
      <c/>
    </row>
    <row ht="15">
      <c r="B171" s="385" t="str">
        <f>IF(INPUT_C_R_output!B341="","",INPUT_C_R_output!B341)</f>
        <v>Prodotto 1</v>
      </c>
      <c s="334" t="s">
        <v>1680</v>
      </c>
      <c s="334" t="str">
        <f>IF(INPUT_C_R_output!C341="","",INPUT_C_R_output!C341)</f>
        <v>SI</v>
      </c>
      <c s="963">
        <f>IF(INPUT_C_R_output!D341="","",INPUT_C_R_output!D341)</f>
        <v>0.10000000000000001</v>
      </c>
      <c s="191" t="str">
        <f>IF(INPUT_C_R_output!E341="","",INPUT_C_R_output!E341)</f>
        <v/>
      </c>
      <c s="191" t="str">
        <f>IF(INPUT_C_R_output!F341="","",INPUT_C_R_output!F341)</f>
        <v/>
      </c>
      <c s="191" t="str">
        <f>IF(INPUT_C_R_output!G341="","",INPUT_C_R_output!G341)</f>
        <v/>
      </c>
      <c s="191" t="str">
        <f>IF(INPUT_C_R_output!H341="","",INPUT_C_R_output!H341)</f>
        <v/>
      </c>
      <c s="191" t="str">
        <f>IF(INPUT_C_R_output!I341="","",INPUT_C_R_output!I341)</f>
        <v/>
      </c>
      <c s="191" t="str">
        <f>IF(INPUT_C_R_output!J341="","",INPUT_C_R_output!J341)</f>
        <v/>
      </c>
      <c s="191" t="str">
        <f>IF(INPUT_C_R_output!K341="","",INPUT_C_R_output!K341)</f>
        <v/>
      </c>
      <c s="191" t="str">
        <f>IF(INPUT_C_R_output!L341="","",INPUT_C_R_output!L341)</f>
        <v/>
      </c>
      <c s="191" t="str">
        <f>IF(INPUT_C_R_output!M341="","",INPUT_C_R_output!M341)</f>
        <v/>
      </c>
      <c s="191" t="str">
        <f>IF(INPUT_C_R_output!N341="","",INPUT_C_R_output!N341)</f>
        <v/>
      </c>
      <c s="191" t="str">
        <f>IF(INPUT_C_R_output!O341="","",INPUT_C_R_output!O341)</f>
        <v/>
      </c>
      <c s="191" t="str">
        <f>IF(INPUT_C_R_output!P341="","",INPUT_C_R_output!P341)</f>
        <v/>
      </c>
      <c s="191" t="str">
        <f>IF(INPUT_C_R_output!Q341="","",INPUT_C_R_output!Q341)</f>
        <v/>
      </c>
      <c s="191" t="str">
        <f>IF(INPUT_C_R_output!R341="","",INPUT_C_R_output!R341)</f>
        <v/>
      </c>
      <c s="191" t="str">
        <f>IF(INPUT_C_R_output!S341="","",INPUT_C_R_output!S341)</f>
        <v/>
      </c>
      <c s="191" t="str">
        <f>IF(INPUT_C_R_output!T341="","",INPUT_C_R_output!T341)</f>
        <v/>
      </c>
      <c s="191" t="str">
        <f>IF(INPUT_C_R_output!U341="","",INPUT_C_R_output!U341)</f>
        <v/>
      </c>
      <c s="191" t="str">
        <f>IF(INPUT_C_R_output!V341="","",INPUT_C_R_output!V341)</f>
        <v/>
      </c>
      <c s="191" t="str">
        <f>IF(INPUT_C_R_output!W341="","",INPUT_C_R_output!W341)</f>
        <v/>
      </c>
      <c s="191" t="str">
        <f>IF(INPUT_C_R_output!X341="","",INPUT_C_R_output!X341)</f>
        <v/>
      </c>
      <c s="191" t="str">
        <f>IF(INPUT_C_R_output!Y341="","",INPUT_C_R_output!Y341)</f>
        <v/>
      </c>
      <c s="191" t="str">
        <f>IF(INPUT_C_R_output!Z341="","",INPUT_C_R_output!Z341)</f>
        <v/>
      </c>
      <c s="191" t="str">
        <f>IF(INPUT_C_R_output!AA341="","",INPUT_C_R_output!AA341)</f>
        <v/>
      </c>
      <c s="191" t="str">
        <f>IF(INPUT_C_R_output!AB341="","",INPUT_C_R_output!AB341)</f>
        <v/>
      </c>
      <c s="191" t="str">
        <f>IF(INPUT_C_R_output!AC341="","",INPUT_C_R_output!AC341)</f>
        <v/>
      </c>
      <c s="191" t="str">
        <f>IF(INPUT_C_R_output!AD341="","",INPUT_C_R_output!AD341)</f>
        <v/>
      </c>
      <c s="191" t="str">
        <f>IF(INPUT_C_R_output!AE341="","",INPUT_C_R_output!AE341)</f>
        <v/>
      </c>
      <c s="191" t="str">
        <f>IF(INPUT_C_R_output!AF341="","",INPUT_C_R_output!AF341)</f>
        <v/>
      </c>
      <c s="191" t="str">
        <f>IF(INPUT_C_R_output!AG341="","",INPUT_C_R_output!AG341)</f>
        <v/>
      </c>
      <c s="191" t="str">
        <f>IF(INPUT_C_R_output!AH341="","",INPUT_C_R_output!AH341)</f>
        <v/>
      </c>
      <c s="191" t="str">
        <f>IF(INPUT_C_R_output!AI341="","",INPUT_C_R_output!AI341)</f>
        <v/>
      </c>
      <c s="191" t="str">
        <f>IF(INPUT_C_R_output!AJ341="","",INPUT_C_R_output!AJ341)</f>
        <v/>
      </c>
      <c s="191" t="str">
        <f>IF(INPUT_C_R_output!AK341="","",INPUT_C_R_output!AK341)</f>
        <v/>
      </c>
      <c s="191" t="str">
        <f>IF(INPUT_C_R_output!AL341="","",INPUT_C_R_output!AL341)</f>
        <v/>
      </c>
      <c s="191" t="str">
        <f>IF(INPUT_C_R_output!AM341="","",INPUT_C_R_output!AM341)</f>
        <v/>
      </c>
      <c s="191" t="str">
        <f>IF(INPUT_C_R_output!AN341="","",INPUT_C_R_output!AN341)</f>
        <v/>
      </c>
      <c s="191" t="str">
        <f>IF(INPUT_C_R_output!AO341="","",INPUT_C_R_output!AO341)</f>
        <v/>
      </c>
      <c s="191" t="str">
        <f>IF(INPUT_C_R_output!AP341="","",INPUT_C_R_output!AP341)</f>
        <v/>
      </c>
      <c s="191" t="str">
        <f>IF(INPUT_C_R_output!AQ341="","",INPUT_C_R_output!AQ341)</f>
        <v/>
      </c>
      <c s="191" t="str">
        <f>IF(INPUT_C_R_output!AR341="","",INPUT_C_R_output!AR341)</f>
        <v/>
      </c>
      <c s="191" t="str">
        <f>IF(INPUT_C_R_output!AS341="","",INPUT_C_R_output!AS341)</f>
        <v/>
      </c>
      <c s="191" t="str">
        <f>IF(INPUT_C_R_output!AT341="","",INPUT_C_R_output!AT341)</f>
        <v/>
      </c>
      <c s="191" t="str">
        <f>IF(INPUT_C_R_output!AU341="","",INPUT_C_R_output!AU341)</f>
        <v/>
      </c>
      <c/>
      <c/>
      <c r="AZ171" s="213"/>
      <c s="213"/>
      <c r="BF171" s="213"/>
      <c s="213"/>
    </row>
    <row ht="12.2" customHeight="1">
      <c r="B172" s="385" t="str">
        <f>IF(INPUT_C_R_output!B342="","",INPUT_C_R_output!B342)</f>
        <v/>
      </c>
      <c s="334"/>
      <c s="334" t="str">
        <f>IF(INPUT_C_R_output!C342="","",INPUT_C_R_output!C342)</f>
        <v>SI</v>
      </c>
      <c s="963" t="str">
        <f>IF(INPUT_C_R_output!D342="","",INPUT_C_R_output!D342)</f>
        <v/>
      </c>
      <c s="191" t="str">
        <f>IF(INPUT_C_R_output!E342="","",INPUT_C_R_output!E342)</f>
        <v/>
      </c>
      <c s="191" t="str">
        <f>IF(INPUT_C_R_output!F342="","",INPUT_C_R_output!F342)</f>
        <v/>
      </c>
      <c s="191" t="str">
        <f>IF(INPUT_C_R_output!G342="","",INPUT_C_R_output!G342)</f>
        <v/>
      </c>
      <c s="191" t="str">
        <f>IF(INPUT_C_R_output!H342="","",INPUT_C_R_output!H342)</f>
        <v/>
      </c>
      <c s="191" t="str">
        <f>IF(INPUT_C_R_output!I342="","",INPUT_C_R_output!I342)</f>
        <v/>
      </c>
      <c s="191" t="str">
        <f>IF(INPUT_C_R_output!J342="","",INPUT_C_R_output!J342)</f>
        <v/>
      </c>
      <c s="191" t="str">
        <f>IF(INPUT_C_R_output!K342="","",INPUT_C_R_output!K342)</f>
        <v/>
      </c>
      <c s="191" t="str">
        <f>IF(INPUT_C_R_output!L342="","",INPUT_C_R_output!L342)</f>
        <v/>
      </c>
      <c s="191" t="str">
        <f>IF(INPUT_C_R_output!M342="","",INPUT_C_R_output!M342)</f>
        <v/>
      </c>
      <c s="191" t="str">
        <f>IF(INPUT_C_R_output!N342="","",INPUT_C_R_output!N342)</f>
        <v/>
      </c>
      <c s="191" t="str">
        <f>IF(INPUT_C_R_output!O342="","",INPUT_C_R_output!O342)</f>
        <v/>
      </c>
      <c s="191" t="str">
        <f>IF(INPUT_C_R_output!P342="","",INPUT_C_R_output!P342)</f>
        <v/>
      </c>
      <c s="191" t="str">
        <f>IF(INPUT_C_R_output!Q342="","",INPUT_C_R_output!Q342)</f>
        <v/>
      </c>
      <c s="191" t="str">
        <f>IF(INPUT_C_R_output!R342="","",INPUT_C_R_output!R342)</f>
        <v/>
      </c>
      <c s="191" t="str">
        <f>IF(INPUT_C_R_output!S342="","",INPUT_C_R_output!S342)</f>
        <v/>
      </c>
      <c s="191" t="str">
        <f>IF(INPUT_C_R_output!T342="","",INPUT_C_R_output!T342)</f>
        <v/>
      </c>
      <c s="191" t="str">
        <f>IF(INPUT_C_R_output!U342="","",INPUT_C_R_output!U342)</f>
        <v/>
      </c>
      <c s="191" t="str">
        <f>IF(INPUT_C_R_output!V342="","",INPUT_C_R_output!V342)</f>
        <v/>
      </c>
      <c s="191" t="str">
        <f>IF(INPUT_C_R_output!W342="","",INPUT_C_R_output!W342)</f>
        <v/>
      </c>
      <c s="191" t="str">
        <f>IF(INPUT_C_R_output!X342="","",INPUT_C_R_output!X342)</f>
        <v/>
      </c>
      <c s="191" t="str">
        <f>IF(INPUT_C_R_output!Y342="","",INPUT_C_R_output!Y342)</f>
        <v/>
      </c>
      <c s="191" t="str">
        <f>IF(INPUT_C_R_output!Z342="","",INPUT_C_R_output!Z342)</f>
        <v/>
      </c>
      <c s="191" t="str">
        <f>IF(INPUT_C_R_output!AA342="","",INPUT_C_R_output!AA342)</f>
        <v/>
      </c>
      <c s="191" t="str">
        <f>IF(INPUT_C_R_output!AB342="","",INPUT_C_R_output!AB342)</f>
        <v/>
      </c>
      <c s="191" t="str">
        <f>IF(INPUT_C_R_output!AC342="","",INPUT_C_R_output!AC342)</f>
        <v/>
      </c>
      <c s="191" t="str">
        <f>IF(INPUT_C_R_output!AD342="","",INPUT_C_R_output!AD342)</f>
        <v/>
      </c>
      <c s="191" t="str">
        <f>IF(INPUT_C_R_output!AE342="","",INPUT_C_R_output!AE342)</f>
        <v/>
      </c>
      <c s="191" t="str">
        <f>IF(INPUT_C_R_output!AF342="","",INPUT_C_R_output!AF342)</f>
        <v/>
      </c>
      <c s="191" t="str">
        <f>IF(INPUT_C_R_output!AG342="","",INPUT_C_R_output!AG342)</f>
        <v/>
      </c>
      <c s="191" t="str">
        <f>IF(INPUT_C_R_output!AH342="","",INPUT_C_R_output!AH342)</f>
        <v/>
      </c>
      <c s="191" t="str">
        <f>IF(INPUT_C_R_output!AI342="","",INPUT_C_R_output!AI342)</f>
        <v/>
      </c>
      <c s="191" t="str">
        <f>IF(INPUT_C_R_output!AJ342="","",INPUT_C_R_output!AJ342)</f>
        <v/>
      </c>
      <c s="191" t="str">
        <f>IF(INPUT_C_R_output!AK342="","",INPUT_C_R_output!AK342)</f>
        <v/>
      </c>
      <c s="191" t="str">
        <f>IF(INPUT_C_R_output!AL342="","",INPUT_C_R_output!AL342)</f>
        <v/>
      </c>
      <c s="191" t="str">
        <f>IF(INPUT_C_R_output!AM342="","",INPUT_C_R_output!AM342)</f>
        <v/>
      </c>
      <c s="191" t="str">
        <f>IF(INPUT_C_R_output!AN342="","",INPUT_C_R_output!AN342)</f>
        <v/>
      </c>
      <c s="191" t="str">
        <f>IF(INPUT_C_R_output!AO342="","",INPUT_C_R_output!AO342)</f>
        <v/>
      </c>
      <c s="191" t="str">
        <f>IF(INPUT_C_R_output!AP342="","",INPUT_C_R_output!AP342)</f>
        <v/>
      </c>
      <c s="191" t="str">
        <f>IF(INPUT_C_R_output!AQ342="","",INPUT_C_R_output!AQ342)</f>
        <v/>
      </c>
      <c s="191" t="str">
        <f>IF(INPUT_C_R_output!AR342="","",INPUT_C_R_output!AR342)</f>
        <v/>
      </c>
      <c s="191" t="str">
        <f>IF(INPUT_C_R_output!AS342="","",INPUT_C_R_output!AS342)</f>
        <v/>
      </c>
      <c s="191" t="str">
        <f>IF(INPUT_C_R_output!AT342="","",INPUT_C_R_output!AT342)</f>
        <v/>
      </c>
      <c s="191" t="str">
        <f>IF(INPUT_C_R_output!AU342="","",INPUT_C_R_output!AU342)</f>
        <v/>
      </c>
      <c/>
      <c/>
      <c r="AZ172" s="213"/>
      <c s="213"/>
      <c r="BF172" s="213"/>
      <c s="213"/>
    </row>
    <row ht="12.2" customHeight="1">
      <c r="B173" s="385" t="str">
        <f>IF(INPUT_C_R_output!B343="","",INPUT_C_R_output!B343)</f>
        <v/>
      </c>
      <c s="334"/>
      <c s="334" t="str">
        <f>IF(INPUT_C_R_output!C343="","",INPUT_C_R_output!C343)</f>
        <v>SI</v>
      </c>
      <c s="963" t="str">
        <f>IF(INPUT_C_R_output!D343="","",INPUT_C_R_output!D343)</f>
        <v/>
      </c>
      <c s="191" t="str">
        <f>IF(INPUT_C_R_output!E343="","",INPUT_C_R_output!E343)</f>
        <v/>
      </c>
      <c s="191" t="str">
        <f>IF(INPUT_C_R_output!F343="","",INPUT_C_R_output!F343)</f>
        <v/>
      </c>
      <c s="191" t="str">
        <f>IF(INPUT_C_R_output!G343="","",INPUT_C_R_output!G343)</f>
        <v/>
      </c>
      <c s="191" t="str">
        <f>IF(INPUT_C_R_output!H343="","",INPUT_C_R_output!H343)</f>
        <v/>
      </c>
      <c s="191" t="str">
        <f>IF(INPUT_C_R_output!I343="","",INPUT_C_R_output!I343)</f>
        <v/>
      </c>
      <c s="191" t="str">
        <f>IF(INPUT_C_R_output!J343="","",INPUT_C_R_output!J343)</f>
        <v/>
      </c>
      <c s="191" t="str">
        <f>IF(INPUT_C_R_output!K343="","",INPUT_C_R_output!K343)</f>
        <v/>
      </c>
      <c s="191" t="str">
        <f>IF(INPUT_C_R_output!L343="","",INPUT_C_R_output!L343)</f>
        <v/>
      </c>
      <c s="191" t="str">
        <f>IF(INPUT_C_R_output!M343="","",INPUT_C_R_output!M343)</f>
        <v/>
      </c>
      <c s="191" t="str">
        <f>IF(INPUT_C_R_output!N343="","",INPUT_C_R_output!N343)</f>
        <v/>
      </c>
      <c s="191" t="str">
        <f>IF(INPUT_C_R_output!O343="","",INPUT_C_R_output!O343)</f>
        <v/>
      </c>
      <c s="191" t="str">
        <f>IF(INPUT_C_R_output!P343="","",INPUT_C_R_output!P343)</f>
        <v/>
      </c>
      <c s="191" t="str">
        <f>IF(INPUT_C_R_output!Q343="","",INPUT_C_R_output!Q343)</f>
        <v/>
      </c>
      <c s="191" t="str">
        <f>IF(INPUT_C_R_output!R343="","",INPUT_C_R_output!R343)</f>
        <v/>
      </c>
      <c s="191" t="str">
        <f>IF(INPUT_C_R_output!S343="","",INPUT_C_R_output!S343)</f>
        <v/>
      </c>
      <c s="191" t="str">
        <f>IF(INPUT_C_R_output!T343="","",INPUT_C_R_output!T343)</f>
        <v/>
      </c>
      <c s="191" t="str">
        <f>IF(INPUT_C_R_output!U343="","",INPUT_C_R_output!U343)</f>
        <v/>
      </c>
      <c s="191" t="str">
        <f>IF(INPUT_C_R_output!V343="","",INPUT_C_R_output!V343)</f>
        <v/>
      </c>
      <c s="191" t="str">
        <f>IF(INPUT_C_R_output!W343="","",INPUT_C_R_output!W343)</f>
        <v/>
      </c>
      <c s="191" t="str">
        <f>IF(INPUT_C_R_output!X343="","",INPUT_C_R_output!X343)</f>
        <v/>
      </c>
      <c s="191" t="str">
        <f>IF(INPUT_C_R_output!Y343="","",INPUT_C_R_output!Y343)</f>
        <v/>
      </c>
      <c s="191" t="str">
        <f>IF(INPUT_C_R_output!Z343="","",INPUT_C_R_output!Z343)</f>
        <v/>
      </c>
      <c s="191" t="str">
        <f>IF(INPUT_C_R_output!AA343="","",INPUT_C_R_output!AA343)</f>
        <v/>
      </c>
      <c s="191" t="str">
        <f>IF(INPUT_C_R_output!AB343="","",INPUT_C_R_output!AB343)</f>
        <v/>
      </c>
      <c s="191" t="str">
        <f>IF(INPUT_C_R_output!AC343="","",INPUT_C_R_output!AC343)</f>
        <v/>
      </c>
      <c s="191" t="str">
        <f>IF(INPUT_C_R_output!AD343="","",INPUT_C_R_output!AD343)</f>
        <v/>
      </c>
      <c s="191" t="str">
        <f>IF(INPUT_C_R_output!AE343="","",INPUT_C_R_output!AE343)</f>
        <v/>
      </c>
      <c s="191" t="str">
        <f>IF(INPUT_C_R_output!AF343="","",INPUT_C_R_output!AF343)</f>
        <v/>
      </c>
      <c s="191" t="str">
        <f>IF(INPUT_C_R_output!AG343="","",INPUT_C_R_output!AG343)</f>
        <v/>
      </c>
      <c s="191" t="str">
        <f>IF(INPUT_C_R_output!AH343="","",INPUT_C_R_output!AH343)</f>
        <v/>
      </c>
      <c s="191" t="str">
        <f>IF(INPUT_C_R_output!AI343="","",INPUT_C_R_output!AI343)</f>
        <v/>
      </c>
      <c s="191" t="str">
        <f>IF(INPUT_C_R_output!AJ343="","",INPUT_C_R_output!AJ343)</f>
        <v/>
      </c>
      <c s="191" t="str">
        <f>IF(INPUT_C_R_output!AK343="","",INPUT_C_R_output!AK343)</f>
        <v/>
      </c>
      <c s="191" t="str">
        <f>IF(INPUT_C_R_output!AL343="","",INPUT_C_R_output!AL343)</f>
        <v/>
      </c>
      <c s="191" t="str">
        <f>IF(INPUT_C_R_output!AM343="","",INPUT_C_R_output!AM343)</f>
        <v/>
      </c>
      <c s="191" t="str">
        <f>IF(INPUT_C_R_output!AN343="","",INPUT_C_R_output!AN343)</f>
        <v/>
      </c>
      <c s="191" t="str">
        <f>IF(INPUT_C_R_output!AO343="","",INPUT_C_R_output!AO343)</f>
        <v/>
      </c>
      <c s="191" t="str">
        <f>IF(INPUT_C_R_output!AP343="","",INPUT_C_R_output!AP343)</f>
        <v/>
      </c>
      <c s="191" t="str">
        <f>IF(INPUT_C_R_output!AQ343="","",INPUT_C_R_output!AQ343)</f>
        <v/>
      </c>
      <c s="191" t="str">
        <f>IF(INPUT_C_R_output!AR343="","",INPUT_C_R_output!AR343)</f>
        <v/>
      </c>
      <c s="191" t="str">
        <f>IF(INPUT_C_R_output!AS343="","",INPUT_C_R_output!AS343)</f>
        <v/>
      </c>
      <c s="191" t="str">
        <f>IF(INPUT_C_R_output!AT343="","",INPUT_C_R_output!AT343)</f>
        <v/>
      </c>
      <c s="191" t="str">
        <f>IF(INPUT_C_R_output!AU343="","",INPUT_C_R_output!AU343)</f>
        <v/>
      </c>
      <c/>
      <c/>
      <c r="AZ173" s="213"/>
      <c s="213"/>
      <c r="BF173" s="213"/>
      <c s="213"/>
    </row>
    <row ht="12.2" customHeight="1">
      <c r="B174" s="385" t="str">
        <f>IF(INPUT_C_R_output!B344="","",INPUT_C_R_output!B344)</f>
        <v/>
      </c>
      <c s="334"/>
      <c s="334" t="str">
        <f>IF(INPUT_C_R_output!C344="","",INPUT_C_R_output!C344)</f>
        <v>SI</v>
      </c>
      <c s="963" t="str">
        <f>IF(INPUT_C_R_output!D344="","",INPUT_C_R_output!D344)</f>
        <v/>
      </c>
      <c s="191" t="str">
        <f>IF(INPUT_C_R_output!E344="","",INPUT_C_R_output!E344)</f>
        <v/>
      </c>
      <c s="191" t="str">
        <f>IF(INPUT_C_R_output!F344="","",INPUT_C_R_output!F344)</f>
        <v/>
      </c>
      <c s="191" t="str">
        <f>IF(INPUT_C_R_output!G344="","",INPUT_C_R_output!G344)</f>
        <v/>
      </c>
      <c s="191" t="str">
        <f>IF(INPUT_C_R_output!H344="","",INPUT_C_R_output!H344)</f>
        <v/>
      </c>
      <c s="191" t="str">
        <f>IF(INPUT_C_R_output!I344="","",INPUT_C_R_output!I344)</f>
        <v/>
      </c>
      <c s="191" t="str">
        <f>IF(INPUT_C_R_output!J344="","",INPUT_C_R_output!J344)</f>
        <v/>
      </c>
      <c s="191" t="str">
        <f>IF(INPUT_C_R_output!K344="","",INPUT_C_R_output!K344)</f>
        <v/>
      </c>
      <c s="191" t="str">
        <f>IF(INPUT_C_R_output!L344="","",INPUT_C_R_output!L344)</f>
        <v/>
      </c>
      <c s="191" t="str">
        <f>IF(INPUT_C_R_output!M344="","",INPUT_C_R_output!M344)</f>
        <v/>
      </c>
      <c s="191" t="str">
        <f>IF(INPUT_C_R_output!N344="","",INPUT_C_R_output!N344)</f>
        <v/>
      </c>
      <c s="191" t="str">
        <f>IF(INPUT_C_R_output!O344="","",INPUT_C_R_output!O344)</f>
        <v/>
      </c>
      <c s="191" t="str">
        <f>IF(INPUT_C_R_output!P344="","",INPUT_C_R_output!P344)</f>
        <v/>
      </c>
      <c s="191" t="str">
        <f>IF(INPUT_C_R_output!Q344="","",INPUT_C_R_output!Q344)</f>
        <v/>
      </c>
      <c s="191" t="str">
        <f>IF(INPUT_C_R_output!R344="","",INPUT_C_R_output!R344)</f>
        <v/>
      </c>
      <c s="191" t="str">
        <f>IF(INPUT_C_R_output!S344="","",INPUT_C_R_output!S344)</f>
        <v/>
      </c>
      <c s="191" t="str">
        <f>IF(INPUT_C_R_output!T344="","",INPUT_C_R_output!T344)</f>
        <v/>
      </c>
      <c s="191" t="str">
        <f>IF(INPUT_C_R_output!U344="","",INPUT_C_R_output!U344)</f>
        <v/>
      </c>
      <c s="191" t="str">
        <f>IF(INPUT_C_R_output!V344="","",INPUT_C_R_output!V344)</f>
        <v/>
      </c>
      <c s="191" t="str">
        <f>IF(INPUT_C_R_output!W344="","",INPUT_C_R_output!W344)</f>
        <v/>
      </c>
      <c s="191" t="str">
        <f>IF(INPUT_C_R_output!X344="","",INPUT_C_R_output!X344)</f>
        <v/>
      </c>
      <c s="191" t="str">
        <f>IF(INPUT_C_R_output!Y344="","",INPUT_C_R_output!Y344)</f>
        <v/>
      </c>
      <c s="191" t="str">
        <f>IF(INPUT_C_R_output!Z344="","",INPUT_C_R_output!Z344)</f>
        <v/>
      </c>
      <c s="191" t="str">
        <f>IF(INPUT_C_R_output!AA344="","",INPUT_C_R_output!AA344)</f>
        <v/>
      </c>
      <c s="191" t="str">
        <f>IF(INPUT_C_R_output!AB344="","",INPUT_C_R_output!AB344)</f>
        <v/>
      </c>
      <c s="191" t="str">
        <f>IF(INPUT_C_R_output!AC344="","",INPUT_C_R_output!AC344)</f>
        <v/>
      </c>
      <c s="191" t="str">
        <f>IF(INPUT_C_R_output!AD344="","",INPUT_C_R_output!AD344)</f>
        <v/>
      </c>
      <c s="191" t="str">
        <f>IF(INPUT_C_R_output!AE344="","",INPUT_C_R_output!AE344)</f>
        <v/>
      </c>
      <c s="191" t="str">
        <f>IF(INPUT_C_R_output!AF344="","",INPUT_C_R_output!AF344)</f>
        <v/>
      </c>
      <c s="191" t="str">
        <f>IF(INPUT_C_R_output!AG344="","",INPUT_C_R_output!AG344)</f>
        <v/>
      </c>
      <c s="191" t="str">
        <f>IF(INPUT_C_R_output!AH344="","",INPUT_C_R_output!AH344)</f>
        <v/>
      </c>
      <c s="191" t="str">
        <f>IF(INPUT_C_R_output!AI344="","",INPUT_C_R_output!AI344)</f>
        <v/>
      </c>
      <c s="191" t="str">
        <f>IF(INPUT_C_R_output!AJ344="","",INPUT_C_R_output!AJ344)</f>
        <v/>
      </c>
      <c s="191" t="str">
        <f>IF(INPUT_C_R_output!AK344="","",INPUT_C_R_output!AK344)</f>
        <v/>
      </c>
      <c s="191" t="str">
        <f>IF(INPUT_C_R_output!AL344="","",INPUT_C_R_output!AL344)</f>
        <v/>
      </c>
      <c s="191" t="str">
        <f>IF(INPUT_C_R_output!AM344="","",INPUT_C_R_output!AM344)</f>
        <v/>
      </c>
      <c s="191" t="str">
        <f>IF(INPUT_C_R_output!AN344="","",INPUT_C_R_output!AN344)</f>
        <v/>
      </c>
      <c s="191" t="str">
        <f>IF(INPUT_C_R_output!AO344="","",INPUT_C_R_output!AO344)</f>
        <v/>
      </c>
      <c s="191" t="str">
        <f>IF(INPUT_C_R_output!AP344="","",INPUT_C_R_output!AP344)</f>
        <v/>
      </c>
      <c s="191" t="str">
        <f>IF(INPUT_C_R_output!AQ344="","",INPUT_C_R_output!AQ344)</f>
        <v/>
      </c>
      <c s="191" t="str">
        <f>IF(INPUT_C_R_output!AR344="","",INPUT_C_R_output!AR344)</f>
        <v/>
      </c>
      <c s="191" t="str">
        <f>IF(INPUT_C_R_output!AS344="","",INPUT_C_R_output!AS344)</f>
        <v/>
      </c>
      <c s="191" t="str">
        <f>IF(INPUT_C_R_output!AT344="","",INPUT_C_R_output!AT344)</f>
        <v/>
      </c>
      <c s="191" t="str">
        <f>IF(INPUT_C_R_output!AU344="","",INPUT_C_R_output!AU344)</f>
        <v/>
      </c>
      <c/>
      <c/>
      <c r="AZ174" s="213"/>
      <c s="213"/>
      <c r="BF174" s="213"/>
      <c s="213"/>
    </row>
    <row ht="12.2" customHeight="1">
      <c r="B175" s="385" t="str">
        <f>IF(INPUT_C_R_output!B345="","",INPUT_C_R_output!B345)</f>
        <v/>
      </c>
      <c s="334"/>
      <c s="334" t="str">
        <f>IF(INPUT_C_R_output!C345="","",INPUT_C_R_output!C345)</f>
        <v>SI</v>
      </c>
      <c s="963" t="str">
        <f>IF(INPUT_C_R_output!D345="","",INPUT_C_R_output!D345)</f>
        <v/>
      </c>
      <c s="191" t="str">
        <f>IF(INPUT_C_R_output!E345="","",INPUT_C_R_output!E345)</f>
        <v/>
      </c>
      <c s="191" t="str">
        <f>IF(INPUT_C_R_output!F345="","",INPUT_C_R_output!F345)</f>
        <v/>
      </c>
      <c s="191" t="str">
        <f>IF(INPUT_C_R_output!G345="","",INPUT_C_R_output!G345)</f>
        <v/>
      </c>
      <c s="191" t="str">
        <f>IF(INPUT_C_R_output!H345="","",INPUT_C_R_output!H345)</f>
        <v/>
      </c>
      <c s="191" t="str">
        <f>IF(INPUT_C_R_output!I345="","",INPUT_C_R_output!I345)</f>
        <v/>
      </c>
      <c s="191" t="str">
        <f>IF(INPUT_C_R_output!J345="","",INPUT_C_R_output!J345)</f>
        <v/>
      </c>
      <c s="191" t="str">
        <f>IF(INPUT_C_R_output!K345="","",INPUT_C_R_output!K345)</f>
        <v/>
      </c>
      <c s="191" t="str">
        <f>IF(INPUT_C_R_output!L345="","",INPUT_C_R_output!L345)</f>
        <v/>
      </c>
      <c s="191" t="str">
        <f>IF(INPUT_C_R_output!M345="","",INPUT_C_R_output!M345)</f>
        <v/>
      </c>
      <c s="191" t="str">
        <f>IF(INPUT_C_R_output!N345="","",INPUT_C_R_output!N345)</f>
        <v/>
      </c>
      <c s="191" t="str">
        <f>IF(INPUT_C_R_output!O345="","",INPUT_C_R_output!O345)</f>
        <v/>
      </c>
      <c s="191" t="str">
        <f>IF(INPUT_C_R_output!P345="","",INPUT_C_R_output!P345)</f>
        <v/>
      </c>
      <c s="191" t="str">
        <f>IF(INPUT_C_R_output!Q345="","",INPUT_C_R_output!Q345)</f>
        <v/>
      </c>
      <c s="191" t="str">
        <f>IF(INPUT_C_R_output!R345="","",INPUT_C_R_output!R345)</f>
        <v/>
      </c>
      <c s="191" t="str">
        <f>IF(INPUT_C_R_output!S345="","",INPUT_C_R_output!S345)</f>
        <v/>
      </c>
      <c s="191" t="str">
        <f>IF(INPUT_C_R_output!T345="","",INPUT_C_R_output!T345)</f>
        <v/>
      </c>
      <c s="191" t="str">
        <f>IF(INPUT_C_R_output!U345="","",INPUT_C_R_output!U345)</f>
        <v/>
      </c>
      <c s="191" t="str">
        <f>IF(INPUT_C_R_output!V345="","",INPUT_C_R_output!V345)</f>
        <v/>
      </c>
      <c s="191" t="str">
        <f>IF(INPUT_C_R_output!W345="","",INPUT_C_R_output!W345)</f>
        <v/>
      </c>
      <c s="191" t="str">
        <f>IF(INPUT_C_R_output!X345="","",INPUT_C_R_output!X345)</f>
        <v/>
      </c>
      <c s="191" t="str">
        <f>IF(INPUT_C_R_output!Y345="","",INPUT_C_R_output!Y345)</f>
        <v/>
      </c>
      <c s="191" t="str">
        <f>IF(INPUT_C_R_output!Z345="","",INPUT_C_R_output!Z345)</f>
        <v/>
      </c>
      <c s="191" t="str">
        <f>IF(INPUT_C_R_output!AA345="","",INPUT_C_R_output!AA345)</f>
        <v/>
      </c>
      <c s="191" t="str">
        <f>IF(INPUT_C_R_output!AB345="","",INPUT_C_R_output!AB345)</f>
        <v/>
      </c>
      <c s="191" t="str">
        <f>IF(INPUT_C_R_output!AC345="","",INPUT_C_R_output!AC345)</f>
        <v/>
      </c>
      <c s="191" t="str">
        <f>IF(INPUT_C_R_output!AD345="","",INPUT_C_R_output!AD345)</f>
        <v/>
      </c>
      <c s="191" t="str">
        <f>IF(INPUT_C_R_output!AE345="","",INPUT_C_R_output!AE345)</f>
        <v/>
      </c>
      <c s="191" t="str">
        <f>IF(INPUT_C_R_output!AF345="","",INPUT_C_R_output!AF345)</f>
        <v/>
      </c>
      <c s="191" t="str">
        <f>IF(INPUT_C_R_output!AG345="","",INPUT_C_R_output!AG345)</f>
        <v/>
      </c>
      <c s="191" t="str">
        <f>IF(INPUT_C_R_output!AH345="","",INPUT_C_R_output!AH345)</f>
        <v/>
      </c>
      <c s="191" t="str">
        <f>IF(INPUT_C_R_output!AI345="","",INPUT_C_R_output!AI345)</f>
        <v/>
      </c>
      <c s="191" t="str">
        <f>IF(INPUT_C_R_output!AJ345="","",INPUT_C_R_output!AJ345)</f>
        <v/>
      </c>
      <c s="191" t="str">
        <f>IF(INPUT_C_R_output!AK345="","",INPUT_C_R_output!AK345)</f>
        <v/>
      </c>
      <c s="191" t="str">
        <f>IF(INPUT_C_R_output!AL345="","",INPUT_C_R_output!AL345)</f>
        <v/>
      </c>
      <c s="191" t="str">
        <f>IF(INPUT_C_R_output!AM345="","",INPUT_C_R_output!AM345)</f>
        <v/>
      </c>
      <c s="191" t="str">
        <f>IF(INPUT_C_R_output!AN345="","",INPUT_C_R_output!AN345)</f>
        <v/>
      </c>
      <c s="191" t="str">
        <f>IF(INPUT_C_R_output!AO345="","",INPUT_C_R_output!AO345)</f>
        <v/>
      </c>
      <c s="191" t="str">
        <f>IF(INPUT_C_R_output!AP345="","",INPUT_C_R_output!AP345)</f>
        <v/>
      </c>
      <c s="191" t="str">
        <f>IF(INPUT_C_R_output!AQ345="","",INPUT_C_R_output!AQ345)</f>
        <v/>
      </c>
      <c s="191" t="str">
        <f>IF(INPUT_C_R_output!AR345="","",INPUT_C_R_output!AR345)</f>
        <v/>
      </c>
      <c s="191" t="str">
        <f>IF(INPUT_C_R_output!AS345="","",INPUT_C_R_output!AS345)</f>
        <v/>
      </c>
      <c s="191" t="str">
        <f>IF(INPUT_C_R_output!AT345="","",INPUT_C_R_output!AT345)</f>
        <v/>
      </c>
      <c s="191" t="str">
        <f>IF(INPUT_C_R_output!AU345="","",INPUT_C_R_output!AU345)</f>
        <v/>
      </c>
      <c/>
      <c/>
      <c r="AZ175" s="213"/>
      <c s="213"/>
      <c r="BF175" s="213"/>
      <c s="213"/>
    </row>
    <row ht="12.2" customHeight="1">
      <c r="B176" s="385" t="str">
        <f>IF(INPUT_C_R_output!B346="","",INPUT_C_R_output!B346)</f>
        <v/>
      </c>
      <c s="334"/>
      <c s="334" t="str">
        <f>IF(INPUT_C_R_output!C346="","",INPUT_C_R_output!C346)</f>
        <v>SI</v>
      </c>
      <c s="963" t="str">
        <f>IF(INPUT_C_R_output!D346="","",INPUT_C_R_output!D346)</f>
        <v/>
      </c>
      <c s="191" t="str">
        <f>IF(INPUT_C_R_output!E346="","",INPUT_C_R_output!E346)</f>
        <v/>
      </c>
      <c s="191" t="str">
        <f>IF(INPUT_C_R_output!F346="","",INPUT_C_R_output!F346)</f>
        <v/>
      </c>
      <c s="191" t="str">
        <f>IF(INPUT_C_R_output!G346="","",INPUT_C_R_output!G346)</f>
        <v/>
      </c>
      <c s="191" t="str">
        <f>IF(INPUT_C_R_output!H346="","",INPUT_C_R_output!H346)</f>
        <v/>
      </c>
      <c s="191" t="str">
        <f>IF(INPUT_C_R_output!I346="","",INPUT_C_R_output!I346)</f>
        <v/>
      </c>
      <c s="191" t="str">
        <f>IF(INPUT_C_R_output!J346="","",INPUT_C_R_output!J346)</f>
        <v/>
      </c>
      <c s="191" t="str">
        <f>IF(INPUT_C_R_output!K346="","",INPUT_C_R_output!K346)</f>
        <v/>
      </c>
      <c s="191" t="str">
        <f>IF(INPUT_C_R_output!L346="","",INPUT_C_R_output!L346)</f>
        <v/>
      </c>
      <c s="191" t="str">
        <f>IF(INPUT_C_R_output!M346="","",INPUT_C_R_output!M346)</f>
        <v/>
      </c>
      <c s="191" t="str">
        <f>IF(INPUT_C_R_output!N346="","",INPUT_C_R_output!N346)</f>
        <v/>
      </c>
      <c s="191" t="str">
        <f>IF(INPUT_C_R_output!O346="","",INPUT_C_R_output!O346)</f>
        <v/>
      </c>
      <c s="191" t="str">
        <f>IF(INPUT_C_R_output!P346="","",INPUT_C_R_output!P346)</f>
        <v/>
      </c>
      <c s="191" t="str">
        <f>IF(INPUT_C_R_output!Q346="","",INPUT_C_R_output!Q346)</f>
        <v/>
      </c>
      <c s="191" t="str">
        <f>IF(INPUT_C_R_output!R346="","",INPUT_C_R_output!R346)</f>
        <v/>
      </c>
      <c s="191" t="str">
        <f>IF(INPUT_C_R_output!S346="","",INPUT_C_R_output!S346)</f>
        <v/>
      </c>
      <c s="191" t="str">
        <f>IF(INPUT_C_R_output!T346="","",INPUT_C_R_output!T346)</f>
        <v/>
      </c>
      <c s="191" t="str">
        <f>IF(INPUT_C_R_output!U346="","",INPUT_C_R_output!U346)</f>
        <v/>
      </c>
      <c s="191" t="str">
        <f>IF(INPUT_C_R_output!V346="","",INPUT_C_R_output!V346)</f>
        <v/>
      </c>
      <c s="191" t="str">
        <f>IF(INPUT_C_R_output!W346="","",INPUT_C_R_output!W346)</f>
        <v/>
      </c>
      <c s="191" t="str">
        <f>IF(INPUT_C_R_output!X346="","",INPUT_C_R_output!X346)</f>
        <v/>
      </c>
      <c s="191" t="str">
        <f>IF(INPUT_C_R_output!Y346="","",INPUT_C_R_output!Y346)</f>
        <v/>
      </c>
      <c s="191" t="str">
        <f>IF(INPUT_C_R_output!Z346="","",INPUT_C_R_output!Z346)</f>
        <v/>
      </c>
      <c s="191" t="str">
        <f>IF(INPUT_C_R_output!AA346="","",INPUT_C_R_output!AA346)</f>
        <v/>
      </c>
      <c s="191" t="str">
        <f>IF(INPUT_C_R_output!AB346="","",INPUT_C_R_output!AB346)</f>
        <v/>
      </c>
      <c s="191" t="str">
        <f>IF(INPUT_C_R_output!AC346="","",INPUT_C_R_output!AC346)</f>
        <v/>
      </c>
      <c s="191" t="str">
        <f>IF(INPUT_C_R_output!AD346="","",INPUT_C_R_output!AD346)</f>
        <v/>
      </c>
      <c s="191" t="str">
        <f>IF(INPUT_C_R_output!AE346="","",INPUT_C_R_output!AE346)</f>
        <v/>
      </c>
      <c s="191" t="str">
        <f>IF(INPUT_C_R_output!AF346="","",INPUT_C_R_output!AF346)</f>
        <v/>
      </c>
      <c s="191" t="str">
        <f>IF(INPUT_C_R_output!AG346="","",INPUT_C_R_output!AG346)</f>
        <v/>
      </c>
      <c s="191" t="str">
        <f>IF(INPUT_C_R_output!AH346="","",INPUT_C_R_output!AH346)</f>
        <v/>
      </c>
      <c s="191" t="str">
        <f>IF(INPUT_C_R_output!AI346="","",INPUT_C_R_output!AI346)</f>
        <v/>
      </c>
      <c s="191" t="str">
        <f>IF(INPUT_C_R_output!AJ346="","",INPUT_C_R_output!AJ346)</f>
        <v/>
      </c>
      <c s="191" t="str">
        <f>IF(INPUT_C_R_output!AK346="","",INPUT_C_R_output!AK346)</f>
        <v/>
      </c>
      <c s="191" t="str">
        <f>IF(INPUT_C_R_output!AL346="","",INPUT_C_R_output!AL346)</f>
        <v/>
      </c>
      <c s="191" t="str">
        <f>IF(INPUT_C_R_output!AM346="","",INPUT_C_R_output!AM346)</f>
        <v/>
      </c>
      <c s="191" t="str">
        <f>IF(INPUT_C_R_output!AN346="","",INPUT_C_R_output!AN346)</f>
        <v/>
      </c>
      <c s="191" t="str">
        <f>IF(INPUT_C_R_output!AO346="","",INPUT_C_R_output!AO346)</f>
        <v/>
      </c>
      <c s="191" t="str">
        <f>IF(INPUT_C_R_output!AP346="","",INPUT_C_R_output!AP346)</f>
        <v/>
      </c>
      <c s="191" t="str">
        <f>IF(INPUT_C_R_output!AQ346="","",INPUT_C_R_output!AQ346)</f>
        <v/>
      </c>
      <c s="191" t="str">
        <f>IF(INPUT_C_R_output!AR346="","",INPUT_C_R_output!AR346)</f>
        <v/>
      </c>
      <c s="191" t="str">
        <f>IF(INPUT_C_R_output!AS346="","",INPUT_C_R_output!AS346)</f>
        <v/>
      </c>
      <c s="191" t="str">
        <f>IF(INPUT_C_R_output!AT346="","",INPUT_C_R_output!AT346)</f>
        <v/>
      </c>
      <c s="191" t="str">
        <f>IF(INPUT_C_R_output!AU346="","",INPUT_C_R_output!AU346)</f>
        <v/>
      </c>
      <c/>
      <c/>
      <c r="AZ176" s="213"/>
      <c s="213"/>
      <c r="BF176" s="213"/>
      <c s="213"/>
    </row>
    <row ht="12.2" customHeight="1">
      <c r="B177" s="385" t="str">
        <f>IF(INPUT_C_R_output!B347="","",INPUT_C_R_output!B347)</f>
        <v/>
      </c>
      <c s="334"/>
      <c s="334" t="str">
        <f>IF(INPUT_C_R_output!C347="","",INPUT_C_R_output!C347)</f>
        <v>SI</v>
      </c>
      <c s="963" t="str">
        <f>IF(INPUT_C_R_output!D347="","",INPUT_C_R_output!D347)</f>
        <v/>
      </c>
      <c s="191" t="str">
        <f>IF(INPUT_C_R_output!E347="","",INPUT_C_R_output!E347)</f>
        <v/>
      </c>
      <c s="191" t="str">
        <f>IF(INPUT_C_R_output!F347="","",INPUT_C_R_output!F347)</f>
        <v/>
      </c>
      <c s="191" t="str">
        <f>IF(INPUT_C_R_output!G347="","",INPUT_C_R_output!G347)</f>
        <v/>
      </c>
      <c s="191" t="str">
        <f>IF(INPUT_C_R_output!H347="","",INPUT_C_R_output!H347)</f>
        <v/>
      </c>
      <c s="191" t="str">
        <f>IF(INPUT_C_R_output!I347="","",INPUT_C_R_output!I347)</f>
        <v/>
      </c>
      <c s="191" t="str">
        <f>IF(INPUT_C_R_output!J347="","",INPUT_C_R_output!J347)</f>
        <v/>
      </c>
      <c s="191" t="str">
        <f>IF(INPUT_C_R_output!K347="","",INPUT_C_R_output!K347)</f>
        <v/>
      </c>
      <c s="191" t="str">
        <f>IF(INPUT_C_R_output!L347="","",INPUT_C_R_output!L347)</f>
        <v/>
      </c>
      <c s="191" t="str">
        <f>IF(INPUT_C_R_output!M347="","",INPUT_C_R_output!M347)</f>
        <v/>
      </c>
      <c s="191" t="str">
        <f>IF(INPUT_C_R_output!N347="","",INPUT_C_R_output!N347)</f>
        <v/>
      </c>
      <c s="191" t="str">
        <f>IF(INPUT_C_R_output!O347="","",INPUT_C_R_output!O347)</f>
        <v/>
      </c>
      <c s="191" t="str">
        <f>IF(INPUT_C_R_output!P347="","",INPUT_C_R_output!P347)</f>
        <v/>
      </c>
      <c s="191" t="str">
        <f>IF(INPUT_C_R_output!Q347="","",INPUT_C_R_output!Q347)</f>
        <v/>
      </c>
      <c s="191" t="str">
        <f>IF(INPUT_C_R_output!R347="","",INPUT_C_R_output!R347)</f>
        <v/>
      </c>
      <c s="191" t="str">
        <f>IF(INPUT_C_R_output!S347="","",INPUT_C_R_output!S347)</f>
        <v/>
      </c>
      <c s="191" t="str">
        <f>IF(INPUT_C_R_output!T347="","",INPUT_C_R_output!T347)</f>
        <v/>
      </c>
      <c s="191" t="str">
        <f>IF(INPUT_C_R_output!U347="","",INPUT_C_R_output!U347)</f>
        <v/>
      </c>
      <c s="191" t="str">
        <f>IF(INPUT_C_R_output!V347="","",INPUT_C_R_output!V347)</f>
        <v/>
      </c>
      <c s="191" t="str">
        <f>IF(INPUT_C_R_output!W347="","",INPUT_C_R_output!W347)</f>
        <v/>
      </c>
      <c s="191" t="str">
        <f>IF(INPUT_C_R_output!X347="","",INPUT_C_R_output!X347)</f>
        <v/>
      </c>
      <c s="191" t="str">
        <f>IF(INPUT_C_R_output!Y347="","",INPUT_C_R_output!Y347)</f>
        <v/>
      </c>
      <c s="191" t="str">
        <f>IF(INPUT_C_R_output!Z347="","",INPUT_C_R_output!Z347)</f>
        <v/>
      </c>
      <c s="191" t="str">
        <f>IF(INPUT_C_R_output!AA347="","",INPUT_C_R_output!AA347)</f>
        <v/>
      </c>
      <c s="191" t="str">
        <f>IF(INPUT_C_R_output!AB347="","",INPUT_C_R_output!AB347)</f>
        <v/>
      </c>
      <c s="191" t="str">
        <f>IF(INPUT_C_R_output!AC347="","",INPUT_C_R_output!AC347)</f>
        <v/>
      </c>
      <c s="191" t="str">
        <f>IF(INPUT_C_R_output!AD347="","",INPUT_C_R_output!AD347)</f>
        <v/>
      </c>
      <c s="191" t="str">
        <f>IF(INPUT_C_R_output!AE347="","",INPUT_C_R_output!AE347)</f>
        <v/>
      </c>
      <c s="191" t="str">
        <f>IF(INPUT_C_R_output!AF347="","",INPUT_C_R_output!AF347)</f>
        <v/>
      </c>
      <c s="191" t="str">
        <f>IF(INPUT_C_R_output!AG347="","",INPUT_C_R_output!AG347)</f>
        <v/>
      </c>
      <c s="191" t="str">
        <f>IF(INPUT_C_R_output!AH347="","",INPUT_C_R_output!AH347)</f>
        <v/>
      </c>
      <c s="191" t="str">
        <f>IF(INPUT_C_R_output!AI347="","",INPUT_C_R_output!AI347)</f>
        <v/>
      </c>
      <c s="191" t="str">
        <f>IF(INPUT_C_R_output!AJ347="","",INPUT_C_R_output!AJ347)</f>
        <v/>
      </c>
      <c s="191" t="str">
        <f>IF(INPUT_C_R_output!AK347="","",INPUT_C_R_output!AK347)</f>
        <v/>
      </c>
      <c s="191" t="str">
        <f>IF(INPUT_C_R_output!AL347="","",INPUT_C_R_output!AL347)</f>
        <v/>
      </c>
      <c s="191" t="str">
        <f>IF(INPUT_C_R_output!AM347="","",INPUT_C_R_output!AM347)</f>
        <v/>
      </c>
      <c s="191" t="str">
        <f>IF(INPUT_C_R_output!AN347="","",INPUT_C_R_output!AN347)</f>
        <v/>
      </c>
      <c s="191" t="str">
        <f>IF(INPUT_C_R_output!AO347="","",INPUT_C_R_output!AO347)</f>
        <v/>
      </c>
      <c s="191" t="str">
        <f>IF(INPUT_C_R_output!AP347="","",INPUT_C_R_output!AP347)</f>
        <v/>
      </c>
      <c s="191" t="str">
        <f>IF(INPUT_C_R_output!AQ347="","",INPUT_C_R_output!AQ347)</f>
        <v/>
      </c>
      <c s="191" t="str">
        <f>IF(INPUT_C_R_output!AR347="","",INPUT_C_R_output!AR347)</f>
        <v/>
      </c>
      <c s="191" t="str">
        <f>IF(INPUT_C_R_output!AS347="","",INPUT_C_R_output!AS347)</f>
        <v/>
      </c>
      <c s="191" t="str">
        <f>IF(INPUT_C_R_output!AT347="","",INPUT_C_R_output!AT347)</f>
        <v/>
      </c>
      <c s="191" t="str">
        <f>IF(INPUT_C_R_output!AU347="","",INPUT_C_R_output!AU347)</f>
        <v/>
      </c>
      <c/>
      <c/>
      <c r="AZ177" s="213"/>
      <c s="213"/>
      <c r="BF177" s="213"/>
      <c s="213"/>
    </row>
    <row ht="12.2" customHeight="1">
      <c r="B178" s="385" t="str">
        <f>IF(INPUT_C_R_output!B348="","",INPUT_C_R_output!B348)</f>
        <v/>
      </c>
      <c s="334"/>
      <c s="334" t="str">
        <f>IF(INPUT_C_R_output!C348="","",INPUT_C_R_output!C348)</f>
        <v>SI</v>
      </c>
      <c s="963" t="str">
        <f>IF(INPUT_C_R_output!D348="","",INPUT_C_R_output!D348)</f>
        <v/>
      </c>
      <c s="191" t="str">
        <f>IF(INPUT_C_R_output!E348="","",INPUT_C_R_output!E348)</f>
        <v/>
      </c>
      <c s="191" t="str">
        <f>IF(INPUT_C_R_output!F348="","",INPUT_C_R_output!F348)</f>
        <v/>
      </c>
      <c s="191" t="str">
        <f>IF(INPUT_C_R_output!G348="","",INPUT_C_R_output!G348)</f>
        <v/>
      </c>
      <c s="191" t="str">
        <f>IF(INPUT_C_R_output!H348="","",INPUT_C_R_output!H348)</f>
        <v/>
      </c>
      <c s="191" t="str">
        <f>IF(INPUT_C_R_output!I348="","",INPUT_C_R_output!I348)</f>
        <v/>
      </c>
      <c s="191" t="str">
        <f>IF(INPUT_C_R_output!J348="","",INPUT_C_R_output!J348)</f>
        <v/>
      </c>
      <c s="191" t="str">
        <f>IF(INPUT_C_R_output!K348="","",INPUT_C_R_output!K348)</f>
        <v/>
      </c>
      <c s="191" t="str">
        <f>IF(INPUT_C_R_output!L348="","",INPUT_C_R_output!L348)</f>
        <v/>
      </c>
      <c s="191" t="str">
        <f>IF(INPUT_C_R_output!M348="","",INPUT_C_R_output!M348)</f>
        <v/>
      </c>
      <c s="191" t="str">
        <f>IF(INPUT_C_R_output!N348="","",INPUT_C_R_output!N348)</f>
        <v/>
      </c>
      <c s="191" t="str">
        <f>IF(INPUT_C_R_output!O348="","",INPUT_C_R_output!O348)</f>
        <v/>
      </c>
      <c s="191" t="str">
        <f>IF(INPUT_C_R_output!P348="","",INPUT_C_R_output!P348)</f>
        <v/>
      </c>
      <c s="191" t="str">
        <f>IF(INPUT_C_R_output!Q348="","",INPUT_C_R_output!Q348)</f>
        <v/>
      </c>
      <c s="191" t="str">
        <f>IF(INPUT_C_R_output!R348="","",INPUT_C_R_output!R348)</f>
        <v/>
      </c>
      <c s="191" t="str">
        <f>IF(INPUT_C_R_output!S348="","",INPUT_C_R_output!S348)</f>
        <v/>
      </c>
      <c s="191" t="str">
        <f>IF(INPUT_C_R_output!T348="","",INPUT_C_R_output!T348)</f>
        <v/>
      </c>
      <c s="191" t="str">
        <f>IF(INPUT_C_R_output!U348="","",INPUT_C_R_output!U348)</f>
        <v/>
      </c>
      <c s="191" t="str">
        <f>IF(INPUT_C_R_output!V348="","",INPUT_C_R_output!V348)</f>
        <v/>
      </c>
      <c s="191" t="str">
        <f>IF(INPUT_C_R_output!W348="","",INPUT_C_R_output!W348)</f>
        <v/>
      </c>
      <c s="191" t="str">
        <f>IF(INPUT_C_R_output!X348="","",INPUT_C_R_output!X348)</f>
        <v/>
      </c>
      <c s="191" t="str">
        <f>IF(INPUT_C_R_output!Y348="","",INPUT_C_R_output!Y348)</f>
        <v/>
      </c>
      <c s="191" t="str">
        <f>IF(INPUT_C_R_output!Z348="","",INPUT_C_R_output!Z348)</f>
        <v/>
      </c>
      <c s="191" t="str">
        <f>IF(INPUT_C_R_output!AA348="","",INPUT_C_R_output!AA348)</f>
        <v/>
      </c>
      <c s="191" t="str">
        <f>IF(INPUT_C_R_output!AB348="","",INPUT_C_R_output!AB348)</f>
        <v/>
      </c>
      <c s="191" t="str">
        <f>IF(INPUT_C_R_output!AC348="","",INPUT_C_R_output!AC348)</f>
        <v/>
      </c>
      <c s="191" t="str">
        <f>IF(INPUT_C_R_output!AD348="","",INPUT_C_R_output!AD348)</f>
        <v/>
      </c>
      <c s="191" t="str">
        <f>IF(INPUT_C_R_output!AE348="","",INPUT_C_R_output!AE348)</f>
        <v/>
      </c>
      <c s="191" t="str">
        <f>IF(INPUT_C_R_output!AF348="","",INPUT_C_R_output!AF348)</f>
        <v/>
      </c>
      <c s="191" t="str">
        <f>IF(INPUT_C_R_output!AG348="","",INPUT_C_R_output!AG348)</f>
        <v/>
      </c>
      <c s="191" t="str">
        <f>IF(INPUT_C_R_output!AH348="","",INPUT_C_R_output!AH348)</f>
        <v/>
      </c>
      <c s="191" t="str">
        <f>IF(INPUT_C_R_output!AI348="","",INPUT_C_R_output!AI348)</f>
        <v/>
      </c>
      <c s="191" t="str">
        <f>IF(INPUT_C_R_output!AJ348="","",INPUT_C_R_output!AJ348)</f>
        <v/>
      </c>
      <c s="191" t="str">
        <f>IF(INPUT_C_R_output!AK348="","",INPUT_C_R_output!AK348)</f>
        <v/>
      </c>
      <c s="191" t="str">
        <f>IF(INPUT_C_R_output!AL348="","",INPUT_C_R_output!AL348)</f>
        <v/>
      </c>
      <c s="191" t="str">
        <f>IF(INPUT_C_R_output!AM348="","",INPUT_C_R_output!AM348)</f>
        <v/>
      </c>
      <c s="191" t="str">
        <f>IF(INPUT_C_R_output!AN348="","",INPUT_C_R_output!AN348)</f>
        <v/>
      </c>
      <c s="191" t="str">
        <f>IF(INPUT_C_R_output!AO348="","",INPUT_C_R_output!AO348)</f>
        <v/>
      </c>
      <c s="191" t="str">
        <f>IF(INPUT_C_R_output!AP348="","",INPUT_C_R_output!AP348)</f>
        <v/>
      </c>
      <c s="191" t="str">
        <f>IF(INPUT_C_R_output!AQ348="","",INPUT_C_R_output!AQ348)</f>
        <v/>
      </c>
      <c s="191" t="str">
        <f>IF(INPUT_C_R_output!AR348="","",INPUT_C_R_output!AR348)</f>
        <v/>
      </c>
      <c s="191" t="str">
        <f>IF(INPUT_C_R_output!AS348="","",INPUT_C_R_output!AS348)</f>
        <v/>
      </c>
      <c s="191" t="str">
        <f>IF(INPUT_C_R_output!AT348="","",INPUT_C_R_output!AT348)</f>
        <v/>
      </c>
      <c s="191" t="str">
        <f>IF(INPUT_C_R_output!AU348="","",INPUT_C_R_output!AU348)</f>
        <v/>
      </c>
      <c/>
      <c/>
      <c r="AZ178" s="213"/>
      <c s="213"/>
      <c r="BF178" s="213"/>
      <c s="213"/>
    </row>
    <row ht="12.2" customHeight="1">
      <c r="B179" s="385" t="str">
        <f>IF(INPUT_C_R_output!B349="","",INPUT_C_R_output!B349)</f>
        <v/>
      </c>
      <c s="334"/>
      <c s="334" t="str">
        <f>IF(INPUT_C_R_output!C349="","",INPUT_C_R_output!C349)</f>
        <v>SI</v>
      </c>
      <c s="963" t="str">
        <f>IF(INPUT_C_R_output!D349="","",INPUT_C_R_output!D349)</f>
        <v/>
      </c>
      <c s="191" t="str">
        <f>IF(INPUT_C_R_output!E349="","",INPUT_C_R_output!E349)</f>
        <v/>
      </c>
      <c s="191" t="str">
        <f>IF(INPUT_C_R_output!F349="","",INPUT_C_R_output!F349)</f>
        <v/>
      </c>
      <c s="191" t="str">
        <f>IF(INPUT_C_R_output!G349="","",INPUT_C_R_output!G349)</f>
        <v/>
      </c>
      <c s="191" t="str">
        <f>IF(INPUT_C_R_output!H349="","",INPUT_C_R_output!H349)</f>
        <v/>
      </c>
      <c s="191" t="str">
        <f>IF(INPUT_C_R_output!I349="","",INPUT_C_R_output!I349)</f>
        <v/>
      </c>
      <c s="191" t="str">
        <f>IF(INPUT_C_R_output!J349="","",INPUT_C_R_output!J349)</f>
        <v/>
      </c>
      <c s="191" t="str">
        <f>IF(INPUT_C_R_output!K349="","",INPUT_C_R_output!K349)</f>
        <v/>
      </c>
      <c s="191" t="str">
        <f>IF(INPUT_C_R_output!L349="","",INPUT_C_R_output!L349)</f>
        <v/>
      </c>
      <c s="191" t="str">
        <f>IF(INPUT_C_R_output!M349="","",INPUT_C_R_output!M349)</f>
        <v/>
      </c>
      <c s="191" t="str">
        <f>IF(INPUT_C_R_output!N349="","",INPUT_C_R_output!N349)</f>
        <v/>
      </c>
      <c s="191" t="str">
        <f>IF(INPUT_C_R_output!O349="","",INPUT_C_R_output!O349)</f>
        <v/>
      </c>
      <c s="191" t="str">
        <f>IF(INPUT_C_R_output!P349="","",INPUT_C_R_output!P349)</f>
        <v/>
      </c>
      <c s="191" t="str">
        <f>IF(INPUT_C_R_output!Q349="","",INPUT_C_R_output!Q349)</f>
        <v/>
      </c>
      <c s="191" t="str">
        <f>IF(INPUT_C_R_output!R349="","",INPUT_C_R_output!R349)</f>
        <v/>
      </c>
      <c s="191" t="str">
        <f>IF(INPUT_C_R_output!S349="","",INPUT_C_R_output!S349)</f>
        <v/>
      </c>
      <c s="191" t="str">
        <f>IF(INPUT_C_R_output!T349="","",INPUT_C_R_output!T349)</f>
        <v/>
      </c>
      <c s="191" t="str">
        <f>IF(INPUT_C_R_output!U349="","",INPUT_C_R_output!U349)</f>
        <v/>
      </c>
      <c s="191" t="str">
        <f>IF(INPUT_C_R_output!V349="","",INPUT_C_R_output!V349)</f>
        <v/>
      </c>
      <c s="191" t="str">
        <f>IF(INPUT_C_R_output!W349="","",INPUT_C_R_output!W349)</f>
        <v/>
      </c>
      <c s="191" t="str">
        <f>IF(INPUT_C_R_output!X349="","",INPUT_C_R_output!X349)</f>
        <v/>
      </c>
      <c s="191" t="str">
        <f>IF(INPUT_C_R_output!Y349="","",INPUT_C_R_output!Y349)</f>
        <v/>
      </c>
      <c s="191" t="str">
        <f>IF(INPUT_C_R_output!Z349="","",INPUT_C_R_output!Z349)</f>
        <v/>
      </c>
      <c s="191" t="str">
        <f>IF(INPUT_C_R_output!AA349="","",INPUT_C_R_output!AA349)</f>
        <v/>
      </c>
      <c s="191" t="str">
        <f>IF(INPUT_C_R_output!AB349="","",INPUT_C_R_output!AB349)</f>
        <v/>
      </c>
      <c s="191" t="str">
        <f>IF(INPUT_C_R_output!AC349="","",INPUT_C_R_output!AC349)</f>
        <v/>
      </c>
      <c s="191" t="str">
        <f>IF(INPUT_C_R_output!AD349="","",INPUT_C_R_output!AD349)</f>
        <v/>
      </c>
      <c s="191" t="str">
        <f>IF(INPUT_C_R_output!AE349="","",INPUT_C_R_output!AE349)</f>
        <v/>
      </c>
      <c s="191" t="str">
        <f>IF(INPUT_C_R_output!AF349="","",INPUT_C_R_output!AF349)</f>
        <v/>
      </c>
      <c s="191" t="str">
        <f>IF(INPUT_C_R_output!AG349="","",INPUT_C_R_output!AG349)</f>
        <v/>
      </c>
      <c s="191" t="str">
        <f>IF(INPUT_C_R_output!AH349="","",INPUT_C_R_output!AH349)</f>
        <v/>
      </c>
      <c s="191" t="str">
        <f>IF(INPUT_C_R_output!AI349="","",INPUT_C_R_output!AI349)</f>
        <v/>
      </c>
      <c s="191" t="str">
        <f>IF(INPUT_C_R_output!AJ349="","",INPUT_C_R_output!AJ349)</f>
        <v/>
      </c>
      <c s="191" t="str">
        <f>IF(INPUT_C_R_output!AK349="","",INPUT_C_R_output!AK349)</f>
        <v/>
      </c>
      <c s="191" t="str">
        <f>IF(INPUT_C_R_output!AL349="","",INPUT_C_R_output!AL349)</f>
        <v/>
      </c>
      <c s="191" t="str">
        <f>IF(INPUT_C_R_output!AM349="","",INPUT_C_R_output!AM349)</f>
        <v/>
      </c>
      <c s="191" t="str">
        <f>IF(INPUT_C_R_output!AN349="","",INPUT_C_R_output!AN349)</f>
        <v/>
      </c>
      <c s="191" t="str">
        <f>IF(INPUT_C_R_output!AO349="","",INPUT_C_R_output!AO349)</f>
        <v/>
      </c>
      <c s="191" t="str">
        <f>IF(INPUT_C_R_output!AP349="","",INPUT_C_R_output!AP349)</f>
        <v/>
      </c>
      <c s="191" t="str">
        <f>IF(INPUT_C_R_output!AQ349="","",INPUT_C_R_output!AQ349)</f>
        <v/>
      </c>
      <c s="191" t="str">
        <f>IF(INPUT_C_R_output!AR349="","",INPUT_C_R_output!AR349)</f>
        <v/>
      </c>
      <c s="191" t="str">
        <f>IF(INPUT_C_R_output!AS349="","",INPUT_C_R_output!AS349)</f>
        <v/>
      </c>
      <c s="191" t="str">
        <f>IF(INPUT_C_R_output!AT349="","",INPUT_C_R_output!AT349)</f>
        <v/>
      </c>
      <c s="191" t="str">
        <f>IF(INPUT_C_R_output!AU349="","",INPUT_C_R_output!AU349)</f>
        <v/>
      </c>
      <c/>
      <c/>
      <c r="AZ179" s="213"/>
      <c s="213"/>
      <c r="BF179" s="213"/>
      <c s="213"/>
    </row>
    <row ht="12.2" customHeight="1">
      <c r="B180" s="385" t="str">
        <f>IF(INPUT_C_R_output!B350="","",INPUT_C_R_output!B350)</f>
        <v/>
      </c>
      <c s="334"/>
      <c s="334" t="str">
        <f>IF(INPUT_C_R_output!C350="","",INPUT_C_R_output!C350)</f>
        <v>SI</v>
      </c>
      <c s="963" t="str">
        <f>IF(INPUT_C_R_output!D350="","",INPUT_C_R_output!D350)</f>
        <v/>
      </c>
      <c s="191" t="str">
        <f>IF(INPUT_C_R_output!E350="","",INPUT_C_R_output!E350)</f>
        <v/>
      </c>
      <c s="191" t="str">
        <f>IF(INPUT_C_R_output!F350="","",INPUT_C_R_output!F350)</f>
        <v/>
      </c>
      <c s="191" t="str">
        <f>IF(INPUT_C_R_output!G350="","",INPUT_C_R_output!G350)</f>
        <v/>
      </c>
      <c s="191" t="str">
        <f>IF(INPUT_C_R_output!H350="","",INPUT_C_R_output!H350)</f>
        <v/>
      </c>
      <c s="191" t="str">
        <f>IF(INPUT_C_R_output!I350="","",INPUT_C_R_output!I350)</f>
        <v/>
      </c>
      <c s="191" t="str">
        <f>IF(INPUT_C_R_output!J350="","",INPUT_C_R_output!J350)</f>
        <v/>
      </c>
      <c s="191" t="str">
        <f>IF(INPUT_C_R_output!K350="","",INPUT_C_R_output!K350)</f>
        <v/>
      </c>
      <c s="191" t="str">
        <f>IF(INPUT_C_R_output!L350="","",INPUT_C_R_output!L350)</f>
        <v/>
      </c>
      <c s="191" t="str">
        <f>IF(INPUT_C_R_output!M350="","",INPUT_C_R_output!M350)</f>
        <v/>
      </c>
      <c s="191" t="str">
        <f>IF(INPUT_C_R_output!N350="","",INPUT_C_R_output!N350)</f>
        <v/>
      </c>
      <c s="191" t="str">
        <f>IF(INPUT_C_R_output!O350="","",INPUT_C_R_output!O350)</f>
        <v/>
      </c>
      <c s="191" t="str">
        <f>IF(INPUT_C_R_output!P350="","",INPUT_C_R_output!P350)</f>
        <v/>
      </c>
      <c s="191" t="str">
        <f>IF(INPUT_C_R_output!Q350="","",INPUT_C_R_output!Q350)</f>
        <v/>
      </c>
      <c s="191" t="str">
        <f>IF(INPUT_C_R_output!R350="","",INPUT_C_R_output!R350)</f>
        <v/>
      </c>
      <c s="191" t="str">
        <f>IF(INPUT_C_R_output!S350="","",INPUT_C_R_output!S350)</f>
        <v/>
      </c>
      <c s="191" t="str">
        <f>IF(INPUT_C_R_output!T350="","",INPUT_C_R_output!T350)</f>
        <v/>
      </c>
      <c s="191" t="str">
        <f>IF(INPUT_C_R_output!U350="","",INPUT_C_R_output!U350)</f>
        <v/>
      </c>
      <c s="191" t="str">
        <f>IF(INPUT_C_R_output!V350="","",INPUT_C_R_output!V350)</f>
        <v/>
      </c>
      <c s="191" t="str">
        <f>IF(INPUT_C_R_output!W350="","",INPUT_C_R_output!W350)</f>
        <v/>
      </c>
      <c s="191" t="str">
        <f>IF(INPUT_C_R_output!X350="","",INPUT_C_R_output!X350)</f>
        <v/>
      </c>
      <c s="191" t="str">
        <f>IF(INPUT_C_R_output!Y350="","",INPUT_C_R_output!Y350)</f>
        <v/>
      </c>
      <c s="191" t="str">
        <f>IF(INPUT_C_R_output!Z350="","",INPUT_C_R_output!Z350)</f>
        <v/>
      </c>
      <c s="191" t="str">
        <f>IF(INPUT_C_R_output!AA350="","",INPUT_C_R_output!AA350)</f>
        <v/>
      </c>
      <c s="191" t="str">
        <f>IF(INPUT_C_R_output!AB350="","",INPUT_C_R_output!AB350)</f>
        <v/>
      </c>
      <c s="191" t="str">
        <f>IF(INPUT_C_R_output!AC350="","",INPUT_C_R_output!AC350)</f>
        <v/>
      </c>
      <c s="191" t="str">
        <f>IF(INPUT_C_R_output!AD350="","",INPUT_C_R_output!AD350)</f>
        <v/>
      </c>
      <c s="191" t="str">
        <f>IF(INPUT_C_R_output!AE350="","",INPUT_C_R_output!AE350)</f>
        <v/>
      </c>
      <c s="191" t="str">
        <f>IF(INPUT_C_R_output!AF350="","",INPUT_C_R_output!AF350)</f>
        <v/>
      </c>
      <c s="191" t="str">
        <f>IF(INPUT_C_R_output!AG350="","",INPUT_C_R_output!AG350)</f>
        <v/>
      </c>
      <c s="191" t="str">
        <f>IF(INPUT_C_R_output!AH350="","",INPUT_C_R_output!AH350)</f>
        <v/>
      </c>
      <c s="191" t="str">
        <f>IF(INPUT_C_R_output!AI350="","",INPUT_C_R_output!AI350)</f>
        <v/>
      </c>
      <c s="191" t="str">
        <f>IF(INPUT_C_R_output!AJ350="","",INPUT_C_R_output!AJ350)</f>
        <v/>
      </c>
      <c s="191" t="str">
        <f>IF(INPUT_C_R_output!AK350="","",INPUT_C_R_output!AK350)</f>
        <v/>
      </c>
      <c s="191" t="str">
        <f>IF(INPUT_C_R_output!AL350="","",INPUT_C_R_output!AL350)</f>
        <v/>
      </c>
      <c s="191" t="str">
        <f>IF(INPUT_C_R_output!AM350="","",INPUT_C_R_output!AM350)</f>
        <v/>
      </c>
      <c s="191" t="str">
        <f>IF(INPUT_C_R_output!AN350="","",INPUT_C_R_output!AN350)</f>
        <v/>
      </c>
      <c s="191" t="str">
        <f>IF(INPUT_C_R_output!AO350="","",INPUT_C_R_output!AO350)</f>
        <v/>
      </c>
      <c s="191" t="str">
        <f>IF(INPUT_C_R_output!AP350="","",INPUT_C_R_output!AP350)</f>
        <v/>
      </c>
      <c s="191" t="str">
        <f>IF(INPUT_C_R_output!AQ350="","",INPUT_C_R_output!AQ350)</f>
        <v/>
      </c>
      <c s="191" t="str">
        <f>IF(INPUT_C_R_output!AR350="","",INPUT_C_R_output!AR350)</f>
        <v/>
      </c>
      <c s="191" t="str">
        <f>IF(INPUT_C_R_output!AS350="","",INPUT_C_R_output!AS350)</f>
        <v/>
      </c>
      <c s="191" t="str">
        <f>IF(INPUT_C_R_output!AT350="","",INPUT_C_R_output!AT350)</f>
        <v/>
      </c>
      <c s="191" t="str">
        <f>IF(INPUT_C_R_output!AU350="","",INPUT_C_R_output!AU350)</f>
        <v/>
      </c>
      <c/>
      <c/>
      <c r="AZ180" s="213"/>
      <c s="213"/>
      <c r="BF180" s="213"/>
      <c s="213"/>
    </row>
    <row ht="12.2" customHeight="1">
      <c r="B181" s="385" t="str">
        <f>IF(INPUT_C_R_output!B351="","",INPUT_C_R_output!B351)</f>
        <v/>
      </c>
      <c s="334"/>
      <c s="334" t="str">
        <f>IF(INPUT_C_R_output!C351="","",INPUT_C_R_output!C351)</f>
        <v>SI</v>
      </c>
      <c s="963" t="str">
        <f>IF(INPUT_C_R_output!D351="","",INPUT_C_R_output!D351)</f>
        <v/>
      </c>
      <c s="191" t="str">
        <f>IF(INPUT_C_R_output!E351="","",INPUT_C_R_output!E351)</f>
        <v/>
      </c>
      <c s="191" t="str">
        <f>IF(INPUT_C_R_output!F351="","",INPUT_C_R_output!F351)</f>
        <v/>
      </c>
      <c s="191" t="str">
        <f>IF(INPUT_C_R_output!G351="","",INPUT_C_R_output!G351)</f>
        <v/>
      </c>
      <c s="191" t="str">
        <f>IF(INPUT_C_R_output!H351="","",INPUT_C_R_output!H351)</f>
        <v/>
      </c>
      <c s="191" t="str">
        <f>IF(INPUT_C_R_output!I351="","",INPUT_C_R_output!I351)</f>
        <v/>
      </c>
      <c s="191" t="str">
        <f>IF(INPUT_C_R_output!J351="","",INPUT_C_R_output!J351)</f>
        <v/>
      </c>
      <c s="191" t="str">
        <f>IF(INPUT_C_R_output!K351="","",INPUT_C_R_output!K351)</f>
        <v/>
      </c>
      <c s="191" t="str">
        <f>IF(INPUT_C_R_output!L351="","",INPUT_C_R_output!L351)</f>
        <v/>
      </c>
      <c s="191" t="str">
        <f>IF(INPUT_C_R_output!M351="","",INPUT_C_R_output!M351)</f>
        <v/>
      </c>
      <c s="191" t="str">
        <f>IF(INPUT_C_R_output!N351="","",INPUT_C_R_output!N351)</f>
        <v/>
      </c>
      <c s="191" t="str">
        <f>IF(INPUT_C_R_output!O351="","",INPUT_C_R_output!O351)</f>
        <v/>
      </c>
      <c s="191" t="str">
        <f>IF(INPUT_C_R_output!P351="","",INPUT_C_R_output!P351)</f>
        <v/>
      </c>
      <c s="191" t="str">
        <f>IF(INPUT_C_R_output!Q351="","",INPUT_C_R_output!Q351)</f>
        <v/>
      </c>
      <c s="191" t="str">
        <f>IF(INPUT_C_R_output!R351="","",INPUT_C_R_output!R351)</f>
        <v/>
      </c>
      <c s="191" t="str">
        <f>IF(INPUT_C_R_output!S351="","",INPUT_C_R_output!S351)</f>
        <v/>
      </c>
      <c s="191" t="str">
        <f>IF(INPUT_C_R_output!T351="","",INPUT_C_R_output!T351)</f>
        <v/>
      </c>
      <c s="191" t="str">
        <f>IF(INPUT_C_R_output!U351="","",INPUT_C_R_output!U351)</f>
        <v/>
      </c>
      <c s="191" t="str">
        <f>IF(INPUT_C_R_output!V351="","",INPUT_C_R_output!V351)</f>
        <v/>
      </c>
      <c s="191" t="str">
        <f>IF(INPUT_C_R_output!W351="","",INPUT_C_R_output!W351)</f>
        <v/>
      </c>
      <c s="191" t="str">
        <f>IF(INPUT_C_R_output!X351="","",INPUT_C_R_output!X351)</f>
        <v/>
      </c>
      <c s="191" t="str">
        <f>IF(INPUT_C_R_output!Y351="","",INPUT_C_R_output!Y351)</f>
        <v/>
      </c>
      <c s="191" t="str">
        <f>IF(INPUT_C_R_output!Z351="","",INPUT_C_R_output!Z351)</f>
        <v/>
      </c>
      <c s="191" t="str">
        <f>IF(INPUT_C_R_output!AA351="","",INPUT_C_R_output!AA351)</f>
        <v/>
      </c>
      <c s="191" t="str">
        <f>IF(INPUT_C_R_output!AB351="","",INPUT_C_R_output!AB351)</f>
        <v/>
      </c>
      <c s="191" t="str">
        <f>IF(INPUT_C_R_output!AC351="","",INPUT_C_R_output!AC351)</f>
        <v/>
      </c>
      <c s="191" t="str">
        <f>IF(INPUT_C_R_output!AD351="","",INPUT_C_R_output!AD351)</f>
        <v/>
      </c>
      <c s="191" t="str">
        <f>IF(INPUT_C_R_output!AE351="","",INPUT_C_R_output!AE351)</f>
        <v/>
      </c>
      <c s="191" t="str">
        <f>IF(INPUT_C_R_output!AF351="","",INPUT_C_R_output!AF351)</f>
        <v/>
      </c>
      <c s="191" t="str">
        <f>IF(INPUT_C_R_output!AG351="","",INPUT_C_R_output!AG351)</f>
        <v/>
      </c>
      <c s="191" t="str">
        <f>IF(INPUT_C_R_output!AH351="","",INPUT_C_R_output!AH351)</f>
        <v/>
      </c>
      <c s="191" t="str">
        <f>IF(INPUT_C_R_output!AI351="","",INPUT_C_R_output!AI351)</f>
        <v/>
      </c>
      <c s="191" t="str">
        <f>IF(INPUT_C_R_output!AJ351="","",INPUT_C_R_output!AJ351)</f>
        <v/>
      </c>
      <c s="191" t="str">
        <f>IF(INPUT_C_R_output!AK351="","",INPUT_C_R_output!AK351)</f>
        <v/>
      </c>
      <c s="191" t="str">
        <f>IF(INPUT_C_R_output!AL351="","",INPUT_C_R_output!AL351)</f>
        <v/>
      </c>
      <c s="191" t="str">
        <f>IF(INPUT_C_R_output!AM351="","",INPUT_C_R_output!AM351)</f>
        <v/>
      </c>
      <c s="191" t="str">
        <f>IF(INPUT_C_R_output!AN351="","",INPUT_C_R_output!AN351)</f>
        <v/>
      </c>
      <c s="191" t="str">
        <f>IF(INPUT_C_R_output!AO351="","",INPUT_C_R_output!AO351)</f>
        <v/>
      </c>
      <c s="191" t="str">
        <f>IF(INPUT_C_R_output!AP351="","",INPUT_C_R_output!AP351)</f>
        <v/>
      </c>
      <c s="191" t="str">
        <f>IF(INPUT_C_R_output!AQ351="","",INPUT_C_R_output!AQ351)</f>
        <v/>
      </c>
      <c s="191" t="str">
        <f>IF(INPUT_C_R_output!AR351="","",INPUT_C_R_output!AR351)</f>
        <v/>
      </c>
      <c s="191" t="str">
        <f>IF(INPUT_C_R_output!AS351="","",INPUT_C_R_output!AS351)</f>
        <v/>
      </c>
      <c s="191" t="str">
        <f>IF(INPUT_C_R_output!AT351="","",INPUT_C_R_output!AT351)</f>
        <v/>
      </c>
      <c s="191" t="str">
        <f>IF(INPUT_C_R_output!AU351="","",INPUT_C_R_output!AU351)</f>
        <v/>
      </c>
      <c/>
      <c/>
      <c r="AZ181" s="213"/>
      <c s="213"/>
      <c r="BF181" s="213"/>
      <c s="213"/>
    </row>
    <row ht="12.2" customHeight="1">
      <c r="B182" s="385" t="str">
        <f>IF(INPUT_C_R_output!B352="","",INPUT_C_R_output!B352)</f>
        <v/>
      </c>
      <c s="334"/>
      <c s="334" t="str">
        <f>IF(INPUT_C_R_output!C352="","",INPUT_C_R_output!C352)</f>
        <v>SI</v>
      </c>
      <c s="963" t="str">
        <f>IF(INPUT_C_R_output!D352="","",INPUT_C_R_output!D352)</f>
        <v/>
      </c>
      <c s="191" t="str">
        <f>IF(INPUT_C_R_output!E352="","",INPUT_C_R_output!E352)</f>
        <v/>
      </c>
      <c s="191" t="str">
        <f>IF(INPUT_C_R_output!F352="","",INPUT_C_R_output!F352)</f>
        <v/>
      </c>
      <c s="191" t="str">
        <f>IF(INPUT_C_R_output!G352="","",INPUT_C_R_output!G352)</f>
        <v/>
      </c>
      <c s="191" t="str">
        <f>IF(INPUT_C_R_output!H352="","",INPUT_C_R_output!H352)</f>
        <v/>
      </c>
      <c s="191" t="str">
        <f>IF(INPUT_C_R_output!I352="","",INPUT_C_R_output!I352)</f>
        <v/>
      </c>
      <c s="191" t="str">
        <f>IF(INPUT_C_R_output!J352="","",INPUT_C_R_output!J352)</f>
        <v/>
      </c>
      <c s="191" t="str">
        <f>IF(INPUT_C_R_output!K352="","",INPUT_C_R_output!K352)</f>
        <v/>
      </c>
      <c s="191" t="str">
        <f>IF(INPUT_C_R_output!L352="","",INPUT_C_R_output!L352)</f>
        <v/>
      </c>
      <c s="191" t="str">
        <f>IF(INPUT_C_R_output!M352="","",INPUT_C_R_output!M352)</f>
        <v/>
      </c>
      <c s="191" t="str">
        <f>IF(INPUT_C_R_output!N352="","",INPUT_C_R_output!N352)</f>
        <v/>
      </c>
      <c s="191" t="str">
        <f>IF(INPUT_C_R_output!O352="","",INPUT_C_R_output!O352)</f>
        <v/>
      </c>
      <c s="191" t="str">
        <f>IF(INPUT_C_R_output!P352="","",INPUT_C_R_output!P352)</f>
        <v/>
      </c>
      <c s="191" t="str">
        <f>IF(INPUT_C_R_output!Q352="","",INPUT_C_R_output!Q352)</f>
        <v/>
      </c>
      <c s="191" t="str">
        <f>IF(INPUT_C_R_output!R352="","",INPUT_C_R_output!R352)</f>
        <v/>
      </c>
      <c s="191" t="str">
        <f>IF(INPUT_C_R_output!S352="","",INPUT_C_R_output!S352)</f>
        <v/>
      </c>
      <c s="191" t="str">
        <f>IF(INPUT_C_R_output!T352="","",INPUT_C_R_output!T352)</f>
        <v/>
      </c>
      <c s="191" t="str">
        <f>IF(INPUT_C_R_output!U352="","",INPUT_C_R_output!U352)</f>
        <v/>
      </c>
      <c s="191" t="str">
        <f>IF(INPUT_C_R_output!V352="","",INPUT_C_R_output!V352)</f>
        <v/>
      </c>
      <c s="191" t="str">
        <f>IF(INPUT_C_R_output!W352="","",INPUT_C_R_output!W352)</f>
        <v/>
      </c>
      <c s="191" t="str">
        <f>IF(INPUT_C_R_output!X352="","",INPUT_C_R_output!X352)</f>
        <v/>
      </c>
      <c s="191" t="str">
        <f>IF(INPUT_C_R_output!Y352="","",INPUT_C_R_output!Y352)</f>
        <v/>
      </c>
      <c s="191" t="str">
        <f>IF(INPUT_C_R_output!Z352="","",INPUT_C_R_output!Z352)</f>
        <v/>
      </c>
      <c s="191" t="str">
        <f>IF(INPUT_C_R_output!AA352="","",INPUT_C_R_output!AA352)</f>
        <v/>
      </c>
      <c s="191" t="str">
        <f>IF(INPUT_C_R_output!AB352="","",INPUT_C_R_output!AB352)</f>
        <v/>
      </c>
      <c s="191" t="str">
        <f>IF(INPUT_C_R_output!AC352="","",INPUT_C_R_output!AC352)</f>
        <v/>
      </c>
      <c s="191" t="str">
        <f>IF(INPUT_C_R_output!AD352="","",INPUT_C_R_output!AD352)</f>
        <v/>
      </c>
      <c s="191" t="str">
        <f>IF(INPUT_C_R_output!AE352="","",INPUT_C_R_output!AE352)</f>
        <v/>
      </c>
      <c s="191" t="str">
        <f>IF(INPUT_C_R_output!AF352="","",INPUT_C_R_output!AF352)</f>
        <v/>
      </c>
      <c s="191" t="str">
        <f>IF(INPUT_C_R_output!AG352="","",INPUT_C_R_output!AG352)</f>
        <v/>
      </c>
      <c s="191" t="str">
        <f>IF(INPUT_C_R_output!AH352="","",INPUT_C_R_output!AH352)</f>
        <v/>
      </c>
      <c s="191" t="str">
        <f>IF(INPUT_C_R_output!AI352="","",INPUT_C_R_output!AI352)</f>
        <v/>
      </c>
      <c s="191" t="str">
        <f>IF(INPUT_C_R_output!AJ352="","",INPUT_C_R_output!AJ352)</f>
        <v/>
      </c>
      <c s="191" t="str">
        <f>IF(INPUT_C_R_output!AK352="","",INPUT_C_R_output!AK352)</f>
        <v/>
      </c>
      <c s="191" t="str">
        <f>IF(INPUT_C_R_output!AL352="","",INPUT_C_R_output!AL352)</f>
        <v/>
      </c>
      <c s="191" t="str">
        <f>IF(INPUT_C_R_output!AM352="","",INPUT_C_R_output!AM352)</f>
        <v/>
      </c>
      <c s="191" t="str">
        <f>IF(INPUT_C_R_output!AN352="","",INPUT_C_R_output!AN352)</f>
        <v/>
      </c>
      <c s="191" t="str">
        <f>IF(INPUT_C_R_output!AO352="","",INPUT_C_R_output!AO352)</f>
        <v/>
      </c>
      <c s="191" t="str">
        <f>IF(INPUT_C_R_output!AP352="","",INPUT_C_R_output!AP352)</f>
        <v/>
      </c>
      <c s="191" t="str">
        <f>IF(INPUT_C_R_output!AQ352="","",INPUT_C_R_output!AQ352)</f>
        <v/>
      </c>
      <c s="191" t="str">
        <f>IF(INPUT_C_R_output!AR352="","",INPUT_C_R_output!AR352)</f>
        <v/>
      </c>
      <c s="191" t="str">
        <f>IF(INPUT_C_R_output!AS352="","",INPUT_C_R_output!AS352)</f>
        <v/>
      </c>
      <c s="191" t="str">
        <f>IF(INPUT_C_R_output!AT352="","",INPUT_C_R_output!AT352)</f>
        <v/>
      </c>
      <c s="191" t="str">
        <f>IF(INPUT_C_R_output!AU352="","",INPUT_C_R_output!AU352)</f>
        <v/>
      </c>
      <c/>
      <c/>
      <c r="AZ182" s="213"/>
      <c s="213"/>
      <c r="BF182" s="213"/>
      <c s="213"/>
    </row>
    <row ht="13.7" customHeight="1">
      <c r="B183" s="385" t="str">
        <f>IF(INPUT_C_R_output!B353="","",INPUT_C_R_output!B353)</f>
        <v/>
      </c>
      <c s="334"/>
      <c s="334" t="str">
        <f>IF(INPUT_C_R_output!C353="","",INPUT_C_R_output!C353)</f>
        <v>SI</v>
      </c>
      <c s="963" t="str">
        <f>IF(INPUT_C_R_output!D353="","",INPUT_C_R_output!D353)</f>
        <v/>
      </c>
      <c s="191" t="str">
        <f>IF(INPUT_C_R_output!E353="","",INPUT_C_R_output!E353)</f>
        <v/>
      </c>
      <c s="191" t="str">
        <f>IF(INPUT_C_R_output!F353="","",INPUT_C_R_output!F353)</f>
        <v/>
      </c>
      <c s="191" t="str">
        <f>IF(INPUT_C_R_output!G353="","",INPUT_C_R_output!G353)</f>
        <v/>
      </c>
      <c s="191" t="str">
        <f>IF(INPUT_C_R_output!H353="","",INPUT_C_R_output!H353)</f>
        <v/>
      </c>
      <c s="191" t="str">
        <f>IF(INPUT_C_R_output!I353="","",INPUT_C_R_output!I353)</f>
        <v/>
      </c>
      <c s="191" t="str">
        <f>IF(INPUT_C_R_output!J353="","",INPUT_C_R_output!J353)</f>
        <v/>
      </c>
      <c s="191" t="str">
        <f>IF(INPUT_C_R_output!K353="","",INPUT_C_R_output!K353)</f>
        <v/>
      </c>
      <c s="191" t="str">
        <f>IF(INPUT_C_R_output!L353="","",INPUT_C_R_output!L353)</f>
        <v/>
      </c>
      <c s="191" t="str">
        <f>IF(INPUT_C_R_output!M353="","",INPUT_C_R_output!M353)</f>
        <v/>
      </c>
      <c s="191" t="str">
        <f>IF(INPUT_C_R_output!N353="","",INPUT_C_R_output!N353)</f>
        <v/>
      </c>
      <c s="191" t="str">
        <f>IF(INPUT_C_R_output!O353="","",INPUT_C_R_output!O353)</f>
        <v/>
      </c>
      <c s="191" t="str">
        <f>IF(INPUT_C_R_output!P353="","",INPUT_C_R_output!P353)</f>
        <v/>
      </c>
      <c s="191" t="str">
        <f>IF(INPUT_C_R_output!Q353="","",INPUT_C_R_output!Q353)</f>
        <v/>
      </c>
      <c s="191" t="str">
        <f>IF(INPUT_C_R_output!R353="","",INPUT_C_R_output!R353)</f>
        <v/>
      </c>
      <c s="191" t="str">
        <f>IF(INPUT_C_R_output!S353="","",INPUT_C_R_output!S353)</f>
        <v/>
      </c>
      <c s="191" t="str">
        <f>IF(INPUT_C_R_output!T353="","",INPUT_C_R_output!T353)</f>
        <v/>
      </c>
      <c s="191" t="str">
        <f>IF(INPUT_C_R_output!U353="","",INPUT_C_R_output!U353)</f>
        <v/>
      </c>
      <c s="191" t="str">
        <f>IF(INPUT_C_R_output!V353="","",INPUT_C_R_output!V353)</f>
        <v/>
      </c>
      <c s="191" t="str">
        <f>IF(INPUT_C_R_output!W353="","",INPUT_C_R_output!W353)</f>
        <v/>
      </c>
      <c s="191" t="str">
        <f>IF(INPUT_C_R_output!X353="","",INPUT_C_R_output!X353)</f>
        <v/>
      </c>
      <c s="191" t="str">
        <f>IF(INPUT_C_R_output!Y353="","",INPUT_C_R_output!Y353)</f>
        <v/>
      </c>
      <c s="191" t="str">
        <f>IF(INPUT_C_R_output!Z353="","",INPUT_C_R_output!Z353)</f>
        <v/>
      </c>
      <c s="191" t="str">
        <f>IF(INPUT_C_R_output!AA353="","",INPUT_C_R_output!AA353)</f>
        <v/>
      </c>
      <c s="191" t="str">
        <f>IF(INPUT_C_R_output!AB353="","",INPUT_C_R_output!AB353)</f>
        <v/>
      </c>
      <c s="191" t="str">
        <f>IF(INPUT_C_R_output!AC353="","",INPUT_C_R_output!AC353)</f>
        <v/>
      </c>
      <c s="191" t="str">
        <f>IF(INPUT_C_R_output!AD353="","",INPUT_C_R_output!AD353)</f>
        <v/>
      </c>
      <c s="191" t="str">
        <f>IF(INPUT_C_R_output!AE353="","",INPUT_C_R_output!AE353)</f>
        <v/>
      </c>
      <c s="191" t="str">
        <f>IF(INPUT_C_R_output!AF353="","",INPUT_C_R_output!AF353)</f>
        <v/>
      </c>
      <c s="191" t="str">
        <f>IF(INPUT_C_R_output!AG353="","",INPUT_C_R_output!AG353)</f>
        <v/>
      </c>
      <c s="191" t="str">
        <f>IF(INPUT_C_R_output!AH353="","",INPUT_C_R_output!AH353)</f>
        <v/>
      </c>
      <c s="191" t="str">
        <f>IF(INPUT_C_R_output!AI353="","",INPUT_C_R_output!AI353)</f>
        <v/>
      </c>
      <c s="191" t="str">
        <f>IF(INPUT_C_R_output!AJ353="","",INPUT_C_R_output!AJ353)</f>
        <v/>
      </c>
      <c s="191" t="str">
        <f>IF(INPUT_C_R_output!AK353="","",INPUT_C_R_output!AK353)</f>
        <v/>
      </c>
      <c s="191" t="str">
        <f>IF(INPUT_C_R_output!AL353="","",INPUT_C_R_output!AL353)</f>
        <v/>
      </c>
      <c s="191" t="str">
        <f>IF(INPUT_C_R_output!AM353="","",INPUT_C_R_output!AM353)</f>
        <v/>
      </c>
      <c s="191" t="str">
        <f>IF(INPUT_C_R_output!AN353="","",INPUT_C_R_output!AN353)</f>
        <v/>
      </c>
      <c s="191" t="str">
        <f>IF(INPUT_C_R_output!AO353="","",INPUT_C_R_output!AO353)</f>
        <v/>
      </c>
      <c s="191" t="str">
        <f>IF(INPUT_C_R_output!AP353="","",INPUT_C_R_output!AP353)</f>
        <v/>
      </c>
      <c s="191" t="str">
        <f>IF(INPUT_C_R_output!AQ353="","",INPUT_C_R_output!AQ353)</f>
        <v/>
      </c>
      <c s="191" t="str">
        <f>IF(INPUT_C_R_output!AR353="","",INPUT_C_R_output!AR353)</f>
        <v/>
      </c>
      <c s="191" t="str">
        <f>IF(INPUT_C_R_output!AS353="","",INPUT_C_R_output!AS353)</f>
        <v/>
      </c>
      <c s="191" t="str">
        <f>IF(INPUT_C_R_output!AT353="","",INPUT_C_R_output!AT353)</f>
        <v/>
      </c>
      <c s="191" t="str">
        <f>IF(INPUT_C_R_output!AU353="","",INPUT_C_R_output!AU353)</f>
        <v/>
      </c>
      <c/>
      <c/>
      <c r="AZ183" s="213"/>
      <c s="213"/>
      <c r="BF183" s="213"/>
      <c s="213"/>
    </row>
    <row ht="15">
      <c r="B184"/>
      <c/>
      <c/>
      <c/>
      <c/>
      <c/>
      <c/>
      <c/>
      <c/>
      <c/>
      <c/>
      <c/>
      <c/>
      <c/>
      <c/>
      <c/>
      <c/>
      <c/>
      <c/>
      <c/>
      <c/>
      <c/>
      <c/>
      <c/>
      <c/>
      <c/>
      <c/>
      <c/>
      <c/>
      <c/>
      <c/>
      <c/>
      <c/>
      <c/>
      <c/>
      <c/>
      <c/>
      <c/>
      <c/>
      <c/>
      <c/>
      <c/>
      <c/>
      <c/>
      <c/>
      <c/>
      <c/>
      <c/>
      <c/>
      <c r="AZ184" s="213"/>
      <c s="213"/>
      <c r="BF184" s="213"/>
      <c s="213"/>
    </row>
    <row ht="14.25" customHeight="1">
      <c r="B185"/>
      <c/>
      <c/>
      <c/>
      <c/>
      <c/>
      <c/>
      <c/>
      <c/>
      <c/>
      <c/>
      <c/>
      <c/>
      <c/>
      <c/>
      <c/>
      <c/>
      <c/>
      <c/>
      <c/>
      <c/>
      <c/>
      <c/>
      <c/>
      <c/>
      <c/>
      <c/>
      <c/>
      <c/>
      <c/>
      <c/>
      <c/>
      <c/>
      <c/>
      <c/>
      <c/>
      <c/>
      <c/>
      <c/>
      <c/>
      <c/>
      <c/>
      <c/>
      <c/>
      <c/>
      <c/>
      <c/>
      <c/>
      <c/>
      <c r="AZ185" s="213"/>
      <c s="213"/>
      <c r="BF185" s="213"/>
      <c s="213"/>
    </row>
    <row ht="15">
      <c r="B186"/>
      <c/>
      <c/>
      <c/>
      <c/>
      <c/>
      <c/>
      <c/>
      <c/>
      <c/>
      <c/>
      <c/>
      <c/>
      <c/>
      <c/>
      <c/>
      <c/>
      <c/>
      <c/>
      <c/>
      <c/>
      <c/>
      <c/>
      <c/>
      <c/>
      <c/>
      <c/>
      <c/>
      <c/>
      <c/>
      <c/>
      <c/>
      <c/>
      <c/>
      <c/>
      <c/>
      <c/>
      <c/>
      <c/>
      <c/>
      <c/>
      <c/>
      <c/>
      <c/>
      <c/>
      <c/>
      <c/>
      <c/>
      <c/>
      <c/>
      <c/>
      <c/>
      <c/>
      <c/>
      <c/>
      <c/>
      <c/>
      <c/>
    </row>
    <row ht="15.75">
      <c r="B187" s="662" t="str">
        <f>IF(B170="","","Prezzi dei prodotti/servizi")</f>
        <v/>
      </c>
      <c s="262"/>
      <c s="6" t="str">
        <f t="shared" si="17" ref="D187:AQ187">IF(I170="","",I170)</f>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t="str">
        <f t="shared" si="17"/>
        <v/>
      </c>
      <c s="6"/>
      <c s="6"/>
      <c s="6"/>
      <c s="6"/>
      <c s="6"/>
      <c/>
      <c/>
      <c/>
      <c/>
      <c/>
      <c/>
      <c/>
      <c/>
      <c/>
      <c/>
      <c/>
    </row>
    <row ht="12.2" customHeight="1">
      <c r="B188" s="379" t="str">
        <f t="shared" si="18" ref="B188:B200">IF($B$170="","",B171)</f>
        <v/>
      </c>
      <c s="262"/>
      <c s="88">
        <f>IF(INPUT_C_R_output!H363="","",INPUT_C_R_output!H363)</f>
        <v>1</v>
      </c>
      <c s="88">
        <f>IF(INPUT_C_R_output!I363="","",INPUT_C_R_output!I363)</f>
        <v>1</v>
      </c>
      <c s="88">
        <f>IF(INPUT_C_R_output!J363="","",INPUT_C_R_output!J363)</f>
        <v>1</v>
      </c>
      <c s="88">
        <f>IF(INPUT_C_R_output!K363="","",INPUT_C_R_output!K363)</f>
        <v>1</v>
      </c>
      <c s="88">
        <f>IF(INPUT_C_R_output!L363="","",INPUT_C_R_output!L363)</f>
        <v>1</v>
      </c>
      <c s="88">
        <f>IF(INPUT_C_R_output!M363="","",INPUT_C_R_output!M363)</f>
        <v>1</v>
      </c>
      <c s="88">
        <f>IF(INPUT_C_R_output!N363="","",INPUT_C_R_output!N363)</f>
        <v>1</v>
      </c>
      <c s="88">
        <f>IF(INPUT_C_R_output!O363="","",INPUT_C_R_output!O363)</f>
        <v>1</v>
      </c>
      <c s="88">
        <f>IF(INPUT_C_R_output!P363="","",INPUT_C_R_output!P363)</f>
        <v>1</v>
      </c>
      <c s="88">
        <f>IF(INPUT_C_R_output!Q363="","",INPUT_C_R_output!Q363)</f>
        <v>1</v>
      </c>
      <c s="88">
        <f>IF(INPUT_C_R_output!R363="","",INPUT_C_R_output!R363)</f>
        <v>1</v>
      </c>
      <c s="88">
        <f>IF(INPUT_C_R_output!S363="","",INPUT_C_R_output!S363)</f>
        <v>1</v>
      </c>
      <c s="88">
        <f>IF(INPUT_C_R_output!T363="","",INPUT_C_R_output!T363)</f>
        <v>1</v>
      </c>
      <c s="88">
        <f>IF(INPUT_C_R_output!U363="","",INPUT_C_R_output!U363)</f>
        <v>1</v>
      </c>
      <c s="88">
        <f>IF(INPUT_C_R_output!V363="","",INPUT_C_R_output!V363)</f>
        <v>1</v>
      </c>
      <c s="88">
        <f>IF(INPUT_C_R_output!W363="","",INPUT_C_R_output!W363)</f>
        <v>1</v>
      </c>
      <c s="88">
        <f>IF(INPUT_C_R_output!X363="","",INPUT_C_R_output!X363)</f>
        <v>1</v>
      </c>
      <c s="88">
        <f>IF(INPUT_C_R_output!Y363="","",INPUT_C_R_output!Y363)</f>
        <v>1</v>
      </c>
      <c s="88">
        <f>IF(INPUT_C_R_output!Z363="","",INPUT_C_R_output!Z363)</f>
        <v>1</v>
      </c>
      <c s="88">
        <f>IF(INPUT_C_R_output!AA363="","",INPUT_C_R_output!AA363)</f>
        <v>1</v>
      </c>
      <c s="88">
        <f>IF(INPUT_C_R_output!AB363="","",INPUT_C_R_output!AB363)</f>
        <v>1</v>
      </c>
      <c s="88">
        <f>IF(INPUT_C_R_output!AC363="","",INPUT_C_R_output!AC363)</f>
        <v>1</v>
      </c>
      <c s="88">
        <f>IF(INPUT_C_R_output!AD363="","",INPUT_C_R_output!AD363)</f>
        <v>1</v>
      </c>
      <c s="88">
        <f>IF(INPUT_C_R_output!AE363="","",INPUT_C_R_output!AE363)</f>
        <v>1</v>
      </c>
      <c s="88">
        <f>IF(INPUT_C_R_output!AF363="","",INPUT_C_R_output!AF363)</f>
        <v>1</v>
      </c>
      <c s="88">
        <f>IF(INPUT_C_R_output!AG363="","",INPUT_C_R_output!AG363)</f>
        <v>1</v>
      </c>
      <c s="88">
        <f>IF(INPUT_C_R_output!AH363="","",INPUT_C_R_output!AH363)</f>
        <v>1</v>
      </c>
      <c s="88">
        <f>IF(INPUT_C_R_output!AI363="","",INPUT_C_R_output!AI363)</f>
        <v>1</v>
      </c>
      <c s="88">
        <f>IF(INPUT_C_R_output!AJ363="","",INPUT_C_R_output!AJ363)</f>
        <v>1</v>
      </c>
      <c s="88">
        <f>IF(INPUT_C_R_output!AK363="","",INPUT_C_R_output!AK363)</f>
        <v>1</v>
      </c>
      <c s="88">
        <f>IF(INPUT_C_R_output!AL363="","",INPUT_C_R_output!AL363)</f>
        <v>1</v>
      </c>
      <c s="88">
        <f>IF(INPUT_C_R_output!AM363="","",INPUT_C_R_output!AM363)</f>
        <v>1</v>
      </c>
      <c s="88">
        <f>IF(INPUT_C_R_output!AN363="","",INPUT_C_R_output!AN363)</f>
        <v>1</v>
      </c>
      <c s="88">
        <f>IF(INPUT_C_R_output!AO363="","",INPUT_C_R_output!AO363)</f>
        <v>1</v>
      </c>
      <c s="88">
        <f>IF(INPUT_C_R_output!AP363="","",INPUT_C_R_output!AP363)</f>
        <v>1</v>
      </c>
      <c s="88">
        <f>IF(INPUT_C_R_output!AQ363="","",INPUT_C_R_output!AQ363)</f>
        <v>1</v>
      </c>
      <c s="88">
        <f>IF(INPUT_C_R_output!AR363="","",INPUT_C_R_output!AR363)</f>
        <v>1</v>
      </c>
      <c s="88">
        <f>IF(INPUT_C_R_output!AS363="","",INPUT_C_R_output!AS363)</f>
        <v>1</v>
      </c>
      <c s="88">
        <f>IF(INPUT_C_R_output!AT363="","",INPUT_C_R_output!AT363)</f>
        <v>1</v>
      </c>
      <c s="88">
        <f>IF(INPUT_C_R_output!AU363="","",INPUT_C_R_output!AU363)</f>
        <v>1</v>
      </c>
      <c/>
      <c/>
      <c/>
      <c/>
      <c/>
      <c/>
      <c/>
      <c/>
      <c/>
      <c/>
      <c/>
      <c/>
      <c/>
      <c/>
      <c/>
      <c/>
    </row>
    <row ht="12.2" customHeight="1">
      <c r="B189" s="379" t="str">
        <f t="shared" si="18"/>
        <v/>
      </c>
      <c s="262"/>
      <c s="88">
        <f>IF(INPUT_C_R_output!H364="","",INPUT_C_R_output!H364)</f>
        <v>1</v>
      </c>
      <c s="88">
        <f>IF(INPUT_C_R_output!I364="","",INPUT_C_R_output!I364)</f>
        <v>1</v>
      </c>
      <c s="88">
        <f>IF(INPUT_C_R_output!J364="","",INPUT_C_R_output!J364)</f>
        <v>1</v>
      </c>
      <c s="88">
        <f>IF(INPUT_C_R_output!K364="","",INPUT_C_R_output!K364)</f>
        <v>1</v>
      </c>
      <c s="88">
        <f>IF(INPUT_C_R_output!L364="","",INPUT_C_R_output!L364)</f>
        <v>1</v>
      </c>
      <c s="88">
        <f>IF(INPUT_C_R_output!M364="","",INPUT_C_R_output!M364)</f>
        <v>1</v>
      </c>
      <c s="88">
        <f>IF(INPUT_C_R_output!N364="","",INPUT_C_R_output!N364)</f>
        <v>1</v>
      </c>
      <c s="88">
        <f>IF(INPUT_C_R_output!O364="","",INPUT_C_R_output!O364)</f>
        <v>1</v>
      </c>
      <c s="88">
        <f>IF(INPUT_C_R_output!P364="","",INPUT_C_R_output!P364)</f>
        <v>1</v>
      </c>
      <c s="88">
        <f>IF(INPUT_C_R_output!Q364="","",INPUT_C_R_output!Q364)</f>
        <v>1</v>
      </c>
      <c s="88">
        <f>IF(INPUT_C_R_output!R364="","",INPUT_C_R_output!R364)</f>
        <v>1</v>
      </c>
      <c s="88">
        <f>IF(INPUT_C_R_output!S364="","",INPUT_C_R_output!S364)</f>
        <v>1</v>
      </c>
      <c s="88">
        <f>IF(INPUT_C_R_output!T364="","",INPUT_C_R_output!T364)</f>
        <v>1</v>
      </c>
      <c s="88">
        <f>IF(INPUT_C_R_output!U364="","",INPUT_C_R_output!U364)</f>
        <v>1</v>
      </c>
      <c s="88">
        <f>IF(INPUT_C_R_output!V364="","",INPUT_C_R_output!V364)</f>
        <v>1</v>
      </c>
      <c s="88">
        <f>IF(INPUT_C_R_output!W364="","",INPUT_C_R_output!W364)</f>
        <v>1</v>
      </c>
      <c s="88">
        <f>IF(INPUT_C_R_output!X364="","",INPUT_C_R_output!X364)</f>
        <v>1</v>
      </c>
      <c s="88">
        <f>IF(INPUT_C_R_output!Y364="","",INPUT_C_R_output!Y364)</f>
        <v>1</v>
      </c>
      <c s="88">
        <f>IF(INPUT_C_R_output!Z364="","",INPUT_C_R_output!Z364)</f>
        <v>1</v>
      </c>
      <c s="88">
        <f>IF(INPUT_C_R_output!AA364="","",INPUT_C_R_output!AA364)</f>
        <v>1</v>
      </c>
      <c s="88">
        <f>IF(INPUT_C_R_output!AB364="","",INPUT_C_R_output!AB364)</f>
        <v>1</v>
      </c>
      <c s="88">
        <f>IF(INPUT_C_R_output!AC364="","",INPUT_C_R_output!AC364)</f>
        <v>1</v>
      </c>
      <c s="88">
        <f>IF(INPUT_C_R_output!AD364="","",INPUT_C_R_output!AD364)</f>
        <v>1</v>
      </c>
      <c s="88">
        <f>IF(INPUT_C_R_output!AE364="","",INPUT_C_R_output!AE364)</f>
        <v>1</v>
      </c>
      <c s="88">
        <f>IF(INPUT_C_R_output!AF364="","",INPUT_C_R_output!AF364)</f>
        <v>1</v>
      </c>
      <c s="88">
        <f>IF(INPUT_C_R_output!AG364="","",INPUT_C_R_output!AG364)</f>
        <v>1</v>
      </c>
      <c s="88">
        <f>IF(INPUT_C_R_output!AH364="","",INPUT_C_R_output!AH364)</f>
        <v>1</v>
      </c>
      <c s="88">
        <f>IF(INPUT_C_R_output!AI364="","",INPUT_C_R_output!AI364)</f>
        <v>1</v>
      </c>
      <c s="88">
        <f>IF(INPUT_C_R_output!AJ364="","",INPUT_C_R_output!AJ364)</f>
        <v>1</v>
      </c>
      <c s="88">
        <f>IF(INPUT_C_R_output!AK364="","",INPUT_C_R_output!AK364)</f>
        <v>1</v>
      </c>
      <c s="88">
        <f>IF(INPUT_C_R_output!AL364="","",INPUT_C_R_output!AL364)</f>
        <v>1</v>
      </c>
      <c s="88">
        <f>IF(INPUT_C_R_output!AM364="","",INPUT_C_R_output!AM364)</f>
        <v>1</v>
      </c>
      <c s="88">
        <f>IF(INPUT_C_R_output!AN364="","",INPUT_C_R_output!AN364)</f>
        <v>1</v>
      </c>
      <c s="88">
        <f>IF(INPUT_C_R_output!AO364="","",INPUT_C_R_output!AO364)</f>
        <v>1</v>
      </c>
      <c s="88">
        <f>IF(INPUT_C_R_output!AP364="","",INPUT_C_R_output!AP364)</f>
        <v>1</v>
      </c>
      <c s="88">
        <f>IF(INPUT_C_R_output!AQ364="","",INPUT_C_R_output!AQ364)</f>
        <v>1</v>
      </c>
      <c s="88">
        <f>IF(INPUT_C_R_output!AR364="","",INPUT_C_R_output!AR364)</f>
        <v>1</v>
      </c>
      <c s="88">
        <f>IF(INPUT_C_R_output!AS364="","",INPUT_C_R_output!AS364)</f>
        <v>1</v>
      </c>
      <c s="88">
        <f>IF(INPUT_C_R_output!AT364="","",INPUT_C_R_output!AT364)</f>
        <v>1</v>
      </c>
      <c s="88">
        <f>IF(INPUT_C_R_output!AU364="","",INPUT_C_R_output!AU364)</f>
        <v>1</v>
      </c>
      <c/>
      <c/>
      <c/>
      <c/>
      <c/>
      <c/>
      <c/>
      <c/>
      <c/>
      <c/>
      <c/>
      <c/>
      <c/>
      <c/>
      <c/>
      <c/>
    </row>
    <row ht="12.2" customHeight="1">
      <c r="B190" s="379" t="str">
        <f t="shared" si="18"/>
        <v/>
      </c>
      <c s="262"/>
      <c s="88">
        <f>IF(INPUT_C_R_output!H365="","",INPUT_C_R_output!H365)</f>
        <v>1</v>
      </c>
      <c s="88">
        <f>IF(INPUT_C_R_output!I365="","",INPUT_C_R_output!I365)</f>
        <v>1</v>
      </c>
      <c s="88">
        <f>IF(INPUT_C_R_output!J365="","",INPUT_C_R_output!J365)</f>
        <v>1</v>
      </c>
      <c s="88">
        <f>IF(INPUT_C_R_output!K365="","",INPUT_C_R_output!K365)</f>
        <v>1</v>
      </c>
      <c s="88">
        <f>IF(INPUT_C_R_output!L365="","",INPUT_C_R_output!L365)</f>
        <v>1</v>
      </c>
      <c s="88">
        <f>IF(INPUT_C_R_output!M365="","",INPUT_C_R_output!M365)</f>
        <v>1</v>
      </c>
      <c s="88">
        <f>IF(INPUT_C_R_output!N365="","",INPUT_C_R_output!N365)</f>
        <v>1</v>
      </c>
      <c s="88">
        <f>IF(INPUT_C_R_output!O365="","",INPUT_C_R_output!O365)</f>
        <v>1</v>
      </c>
      <c s="88">
        <f>IF(INPUT_C_R_output!P365="","",INPUT_C_R_output!P365)</f>
        <v>1</v>
      </c>
      <c s="88">
        <f>IF(INPUT_C_R_output!Q365="","",INPUT_C_R_output!Q365)</f>
        <v>1</v>
      </c>
      <c s="88">
        <f>IF(INPUT_C_R_output!R365="","",INPUT_C_R_output!R365)</f>
        <v>1</v>
      </c>
      <c s="88">
        <f>IF(INPUT_C_R_output!S365="","",INPUT_C_R_output!S365)</f>
        <v>1</v>
      </c>
      <c s="88">
        <f>IF(INPUT_C_R_output!T365="","",INPUT_C_R_output!T365)</f>
        <v>1</v>
      </c>
      <c s="88">
        <f>IF(INPUT_C_R_output!U365="","",INPUT_C_R_output!U365)</f>
        <v>1</v>
      </c>
      <c s="88">
        <f>IF(INPUT_C_R_output!V365="","",INPUT_C_R_output!V365)</f>
        <v>1</v>
      </c>
      <c s="88">
        <f>IF(INPUT_C_R_output!W365="","",INPUT_C_R_output!W365)</f>
        <v>1</v>
      </c>
      <c s="88">
        <f>IF(INPUT_C_R_output!X365="","",INPUT_C_R_output!X365)</f>
        <v>1</v>
      </c>
      <c s="88">
        <f>IF(INPUT_C_R_output!Y365="","",INPUT_C_R_output!Y365)</f>
        <v>1</v>
      </c>
      <c s="88">
        <f>IF(INPUT_C_R_output!Z365="","",INPUT_C_R_output!Z365)</f>
        <v>1</v>
      </c>
      <c s="88">
        <f>IF(INPUT_C_R_output!AA365="","",INPUT_C_R_output!AA365)</f>
        <v>1</v>
      </c>
      <c s="88">
        <f>IF(INPUT_C_R_output!AB365="","",INPUT_C_R_output!AB365)</f>
        <v>1</v>
      </c>
      <c s="88">
        <f>IF(INPUT_C_R_output!AC365="","",INPUT_C_R_output!AC365)</f>
        <v>1</v>
      </c>
      <c s="88">
        <f>IF(INPUT_C_R_output!AD365="","",INPUT_C_R_output!AD365)</f>
        <v>1</v>
      </c>
      <c s="88">
        <f>IF(INPUT_C_R_output!AE365="","",INPUT_C_R_output!AE365)</f>
        <v>1</v>
      </c>
      <c s="88">
        <f>IF(INPUT_C_R_output!AF365="","",INPUT_C_R_output!AF365)</f>
        <v>1</v>
      </c>
      <c s="88">
        <f>IF(INPUT_C_R_output!AG365="","",INPUT_C_R_output!AG365)</f>
        <v>1</v>
      </c>
      <c s="88">
        <f>IF(INPUT_C_R_output!AH365="","",INPUT_C_R_output!AH365)</f>
        <v>1</v>
      </c>
      <c s="88">
        <f>IF(INPUT_C_R_output!AI365="","",INPUT_C_R_output!AI365)</f>
        <v>1</v>
      </c>
      <c s="88">
        <f>IF(INPUT_C_R_output!AJ365="","",INPUT_C_R_output!AJ365)</f>
        <v>1</v>
      </c>
      <c s="88">
        <f>IF(INPUT_C_R_output!AK365="","",INPUT_C_R_output!AK365)</f>
        <v>1</v>
      </c>
      <c s="88">
        <f>IF(INPUT_C_R_output!AL365="","",INPUT_C_R_output!AL365)</f>
        <v>1</v>
      </c>
      <c s="88">
        <f>IF(INPUT_C_R_output!AM365="","",INPUT_C_R_output!AM365)</f>
        <v>1</v>
      </c>
      <c s="88">
        <f>IF(INPUT_C_R_output!AN365="","",INPUT_C_R_output!AN365)</f>
        <v>1</v>
      </c>
      <c s="88">
        <f>IF(INPUT_C_R_output!AO365="","",INPUT_C_R_output!AO365)</f>
        <v>1</v>
      </c>
      <c s="88">
        <f>IF(INPUT_C_R_output!AP365="","",INPUT_C_R_output!AP365)</f>
        <v>1</v>
      </c>
      <c s="88">
        <f>IF(INPUT_C_R_output!AQ365="","",INPUT_C_R_output!AQ365)</f>
        <v>1</v>
      </c>
      <c s="88">
        <f>IF(INPUT_C_R_output!AR365="","",INPUT_C_R_output!AR365)</f>
        <v>1</v>
      </c>
      <c s="88">
        <f>IF(INPUT_C_R_output!AS365="","",INPUT_C_R_output!AS365)</f>
        <v>1</v>
      </c>
      <c s="88">
        <f>IF(INPUT_C_R_output!AT365="","",INPUT_C_R_output!AT365)</f>
        <v>1</v>
      </c>
      <c s="88">
        <f>IF(INPUT_C_R_output!AU365="","",INPUT_C_R_output!AU365)</f>
        <v>1</v>
      </c>
      <c/>
      <c/>
      <c/>
      <c/>
      <c/>
      <c/>
      <c/>
      <c/>
      <c/>
      <c/>
      <c/>
      <c/>
      <c/>
      <c/>
      <c/>
      <c/>
    </row>
    <row ht="12.2" customHeight="1">
      <c r="B191" s="379" t="str">
        <f t="shared" si="18"/>
        <v/>
      </c>
      <c s="262"/>
      <c s="88">
        <f>IF(INPUT_C_R_output!H366="","",INPUT_C_R_output!H366)</f>
        <v>1</v>
      </c>
      <c s="88">
        <f>IF(INPUT_C_R_output!I366="","",INPUT_C_R_output!I366)</f>
        <v>1</v>
      </c>
      <c s="88">
        <f>IF(INPUT_C_R_output!J366="","",INPUT_C_R_output!J366)</f>
        <v>1</v>
      </c>
      <c s="88">
        <f>IF(INPUT_C_R_output!K366="","",INPUT_C_R_output!K366)</f>
        <v>1</v>
      </c>
      <c s="88">
        <f>IF(INPUT_C_R_output!L366="","",INPUT_C_R_output!L366)</f>
        <v>1</v>
      </c>
      <c s="88">
        <f>IF(INPUT_C_R_output!M366="","",INPUT_C_R_output!M366)</f>
        <v>1</v>
      </c>
      <c s="88">
        <f>IF(INPUT_C_R_output!N366="","",INPUT_C_R_output!N366)</f>
        <v>1</v>
      </c>
      <c s="88">
        <f>IF(INPUT_C_R_output!O366="","",INPUT_C_R_output!O366)</f>
        <v>1</v>
      </c>
      <c s="88">
        <f>IF(INPUT_C_R_output!P366="","",INPUT_C_R_output!P366)</f>
        <v>1</v>
      </c>
      <c s="88">
        <f>IF(INPUT_C_R_output!Q366="","",INPUT_C_R_output!Q366)</f>
        <v>1</v>
      </c>
      <c s="88">
        <f>IF(INPUT_C_R_output!R366="","",INPUT_C_R_output!R366)</f>
        <v>1</v>
      </c>
      <c s="88">
        <f>IF(INPUT_C_R_output!S366="","",INPUT_C_R_output!S366)</f>
        <v>1</v>
      </c>
      <c s="88">
        <f>IF(INPUT_C_R_output!T366="","",INPUT_C_R_output!T366)</f>
        <v>1</v>
      </c>
      <c s="88">
        <f>IF(INPUT_C_R_output!U366="","",INPUT_C_R_output!U366)</f>
        <v>1</v>
      </c>
      <c s="88">
        <f>IF(INPUT_C_R_output!V366="","",INPUT_C_R_output!V366)</f>
        <v>1</v>
      </c>
      <c s="88">
        <f>IF(INPUT_C_R_output!W366="","",INPUT_C_R_output!W366)</f>
        <v>1</v>
      </c>
      <c s="88">
        <f>IF(INPUT_C_R_output!X366="","",INPUT_C_R_output!X366)</f>
        <v>1</v>
      </c>
      <c s="88">
        <f>IF(INPUT_C_R_output!Y366="","",INPUT_C_R_output!Y366)</f>
        <v>1</v>
      </c>
      <c s="88">
        <f>IF(INPUT_C_R_output!Z366="","",INPUT_C_R_output!Z366)</f>
        <v>1</v>
      </c>
      <c s="88">
        <f>IF(INPUT_C_R_output!AA366="","",INPUT_C_R_output!AA366)</f>
        <v>1</v>
      </c>
      <c s="88">
        <f>IF(INPUT_C_R_output!AB366="","",INPUT_C_R_output!AB366)</f>
        <v>1</v>
      </c>
      <c s="88">
        <f>IF(INPUT_C_R_output!AC366="","",INPUT_C_R_output!AC366)</f>
        <v>1</v>
      </c>
      <c s="88">
        <f>IF(INPUT_C_R_output!AD366="","",INPUT_C_R_output!AD366)</f>
        <v>1</v>
      </c>
      <c s="88">
        <f>IF(INPUT_C_R_output!AE366="","",INPUT_C_R_output!AE366)</f>
        <v>1</v>
      </c>
      <c s="88">
        <f>IF(INPUT_C_R_output!AF366="","",INPUT_C_R_output!AF366)</f>
        <v>1</v>
      </c>
      <c s="88">
        <f>IF(INPUT_C_R_output!AG366="","",INPUT_C_R_output!AG366)</f>
        <v>1</v>
      </c>
      <c s="88">
        <f>IF(INPUT_C_R_output!AH366="","",INPUT_C_R_output!AH366)</f>
        <v>1</v>
      </c>
      <c s="88">
        <f>IF(INPUT_C_R_output!AI366="","",INPUT_C_R_output!AI366)</f>
        <v>1</v>
      </c>
      <c s="88">
        <f>IF(INPUT_C_R_output!AJ366="","",INPUT_C_R_output!AJ366)</f>
        <v>1</v>
      </c>
      <c s="88">
        <f>IF(INPUT_C_R_output!AK366="","",INPUT_C_R_output!AK366)</f>
        <v>1</v>
      </c>
      <c s="88">
        <f>IF(INPUT_C_R_output!AL366="","",INPUT_C_R_output!AL366)</f>
        <v>1</v>
      </c>
      <c s="88">
        <f>IF(INPUT_C_R_output!AM366="","",INPUT_C_R_output!AM366)</f>
        <v>1</v>
      </c>
      <c s="88">
        <f>IF(INPUT_C_R_output!AN366="","",INPUT_C_R_output!AN366)</f>
        <v>1</v>
      </c>
      <c s="88">
        <f>IF(INPUT_C_R_output!AO366="","",INPUT_C_R_output!AO366)</f>
        <v>1</v>
      </c>
      <c s="88">
        <f>IF(INPUT_C_R_output!AP366="","",INPUT_C_R_output!AP366)</f>
        <v>1</v>
      </c>
      <c s="88">
        <f>IF(INPUT_C_R_output!AQ366="","",INPUT_C_R_output!AQ366)</f>
        <v>1</v>
      </c>
      <c s="88">
        <f>IF(INPUT_C_R_output!AR366="","",INPUT_C_R_output!AR366)</f>
        <v>1</v>
      </c>
      <c s="88">
        <f>IF(INPUT_C_R_output!AS366="","",INPUT_C_R_output!AS366)</f>
        <v>1</v>
      </c>
      <c s="88">
        <f>IF(INPUT_C_R_output!AT366="","",INPUT_C_R_output!AT366)</f>
        <v>1</v>
      </c>
      <c s="88">
        <f>IF(INPUT_C_R_output!AU366="","",INPUT_C_R_output!AU366)</f>
        <v>1</v>
      </c>
      <c/>
      <c/>
      <c/>
      <c/>
      <c/>
      <c/>
      <c/>
      <c/>
      <c/>
      <c/>
      <c/>
      <c/>
      <c/>
      <c/>
      <c/>
      <c/>
    </row>
    <row ht="12.2" customHeight="1">
      <c r="B192" s="379" t="str">
        <f t="shared" si="18"/>
        <v/>
      </c>
      <c s="262"/>
      <c s="88">
        <f>IF(INPUT_C_R_output!H367="","",INPUT_C_R_output!H367)</f>
        <v>1</v>
      </c>
      <c s="88">
        <f>IF(INPUT_C_R_output!I367="","",INPUT_C_R_output!I367)</f>
        <v>1</v>
      </c>
      <c s="88">
        <f>IF(INPUT_C_R_output!J367="","",INPUT_C_R_output!J367)</f>
        <v>1</v>
      </c>
      <c s="88">
        <f>IF(INPUT_C_R_output!K367="","",INPUT_C_R_output!K367)</f>
        <v>1</v>
      </c>
      <c s="88">
        <f>IF(INPUT_C_R_output!L367="","",INPUT_C_R_output!L367)</f>
        <v>1</v>
      </c>
      <c s="88">
        <f>IF(INPUT_C_R_output!M367="","",INPUT_C_R_output!M367)</f>
        <v>1</v>
      </c>
      <c s="88">
        <f>IF(INPUT_C_R_output!N367="","",INPUT_C_R_output!N367)</f>
        <v>1</v>
      </c>
      <c s="88">
        <f>IF(INPUT_C_R_output!O367="","",INPUT_C_R_output!O367)</f>
        <v>1</v>
      </c>
      <c s="88">
        <f>IF(INPUT_C_R_output!P367="","",INPUT_C_R_output!P367)</f>
        <v>1</v>
      </c>
      <c s="88">
        <f>IF(INPUT_C_R_output!Q367="","",INPUT_C_R_output!Q367)</f>
        <v>1</v>
      </c>
      <c s="88">
        <f>IF(INPUT_C_R_output!R367="","",INPUT_C_R_output!R367)</f>
        <v>1</v>
      </c>
      <c s="88">
        <f>IF(INPUT_C_R_output!S367="","",INPUT_C_R_output!S367)</f>
        <v>1</v>
      </c>
      <c s="88">
        <f>IF(INPUT_C_R_output!T367="","",INPUT_C_R_output!T367)</f>
        <v>1</v>
      </c>
      <c s="88">
        <f>IF(INPUT_C_R_output!U367="","",INPUT_C_R_output!U367)</f>
        <v>1</v>
      </c>
      <c s="88">
        <f>IF(INPUT_C_R_output!V367="","",INPUT_C_R_output!V367)</f>
        <v>1</v>
      </c>
      <c s="88">
        <f>IF(INPUT_C_R_output!W367="","",INPUT_C_R_output!W367)</f>
        <v>1</v>
      </c>
      <c s="88">
        <f>IF(INPUT_C_R_output!X367="","",INPUT_C_R_output!X367)</f>
        <v>1</v>
      </c>
      <c s="88">
        <f>IF(INPUT_C_R_output!Y367="","",INPUT_C_R_output!Y367)</f>
        <v>1</v>
      </c>
      <c s="88">
        <f>IF(INPUT_C_R_output!Z367="","",INPUT_C_R_output!Z367)</f>
        <v>1</v>
      </c>
      <c s="88">
        <f>IF(INPUT_C_R_output!AA367="","",INPUT_C_R_output!AA367)</f>
        <v>1</v>
      </c>
      <c s="88">
        <f>IF(INPUT_C_R_output!AB367="","",INPUT_C_R_output!AB367)</f>
        <v>1</v>
      </c>
      <c s="88">
        <f>IF(INPUT_C_R_output!AC367="","",INPUT_C_R_output!AC367)</f>
        <v>1</v>
      </c>
      <c s="88">
        <f>IF(INPUT_C_R_output!AD367="","",INPUT_C_R_output!AD367)</f>
        <v>1</v>
      </c>
      <c s="88">
        <f>IF(INPUT_C_R_output!AE367="","",INPUT_C_R_output!AE367)</f>
        <v>1</v>
      </c>
      <c s="88">
        <f>IF(INPUT_C_R_output!AF367="","",INPUT_C_R_output!AF367)</f>
        <v>1</v>
      </c>
      <c s="88">
        <f>IF(INPUT_C_R_output!AG367="","",INPUT_C_R_output!AG367)</f>
        <v>1</v>
      </c>
      <c s="88">
        <f>IF(INPUT_C_R_output!AH367="","",INPUT_C_R_output!AH367)</f>
        <v>1</v>
      </c>
      <c s="88">
        <f>IF(INPUT_C_R_output!AI367="","",INPUT_C_R_output!AI367)</f>
        <v>1</v>
      </c>
      <c s="88">
        <f>IF(INPUT_C_R_output!AJ367="","",INPUT_C_R_output!AJ367)</f>
        <v>1</v>
      </c>
      <c s="88">
        <f>IF(INPUT_C_R_output!AK367="","",INPUT_C_R_output!AK367)</f>
        <v>1</v>
      </c>
      <c s="88">
        <f>IF(INPUT_C_R_output!AL367="","",INPUT_C_R_output!AL367)</f>
        <v>1</v>
      </c>
      <c s="88">
        <f>IF(INPUT_C_R_output!AM367="","",INPUT_C_R_output!AM367)</f>
        <v>1</v>
      </c>
      <c s="88">
        <f>IF(INPUT_C_R_output!AN367="","",INPUT_C_R_output!AN367)</f>
        <v>1</v>
      </c>
      <c s="88">
        <f>IF(INPUT_C_R_output!AO367="","",INPUT_C_R_output!AO367)</f>
        <v>1</v>
      </c>
      <c s="88">
        <f>IF(INPUT_C_R_output!AP367="","",INPUT_C_R_output!AP367)</f>
        <v>1</v>
      </c>
      <c s="88">
        <f>IF(INPUT_C_R_output!AQ367="","",INPUT_C_R_output!AQ367)</f>
        <v>1</v>
      </c>
      <c s="88">
        <f>IF(INPUT_C_R_output!AR367="","",INPUT_C_R_output!AR367)</f>
        <v>1</v>
      </c>
      <c s="88">
        <f>IF(INPUT_C_R_output!AS367="","",INPUT_C_R_output!AS367)</f>
        <v>1</v>
      </c>
      <c s="88">
        <f>IF(INPUT_C_R_output!AT367="","",INPUT_C_R_output!AT367)</f>
        <v>1</v>
      </c>
      <c s="88">
        <f>IF(INPUT_C_R_output!AU367="","",INPUT_C_R_output!AU367)</f>
        <v>1</v>
      </c>
      <c/>
      <c/>
      <c/>
      <c/>
      <c/>
      <c/>
      <c/>
      <c/>
      <c/>
      <c/>
      <c/>
      <c/>
      <c/>
      <c/>
      <c/>
      <c/>
    </row>
    <row ht="12.2" customHeight="1">
      <c r="B193" s="379" t="str">
        <f t="shared" si="18"/>
        <v/>
      </c>
      <c s="262"/>
      <c s="88">
        <f>IF(INPUT_C_R_output!H368="","",INPUT_C_R_output!H368)</f>
        <v>1</v>
      </c>
      <c s="88">
        <f>IF(INPUT_C_R_output!I368="","",INPUT_C_R_output!I368)</f>
        <v>1</v>
      </c>
      <c s="88">
        <f>IF(INPUT_C_R_output!J368="","",INPUT_C_R_output!J368)</f>
        <v>1</v>
      </c>
      <c s="88">
        <f>IF(INPUT_C_R_output!K368="","",INPUT_C_R_output!K368)</f>
        <v>1</v>
      </c>
      <c s="88">
        <f>IF(INPUT_C_R_output!L368="","",INPUT_C_R_output!L368)</f>
        <v>1</v>
      </c>
      <c s="88">
        <f>IF(INPUT_C_R_output!M368="","",INPUT_C_R_output!M368)</f>
        <v>1</v>
      </c>
      <c s="88">
        <f>IF(INPUT_C_R_output!N368="","",INPUT_C_R_output!N368)</f>
        <v>1</v>
      </c>
      <c s="88">
        <f>IF(INPUT_C_R_output!O368="","",INPUT_C_R_output!O368)</f>
        <v>1</v>
      </c>
      <c s="88">
        <f>IF(INPUT_C_R_output!P368="","",INPUT_C_R_output!P368)</f>
        <v>1</v>
      </c>
      <c s="88">
        <f>IF(INPUT_C_R_output!Q368="","",INPUT_C_R_output!Q368)</f>
        <v>1</v>
      </c>
      <c s="88">
        <f>IF(INPUT_C_R_output!R368="","",INPUT_C_R_output!R368)</f>
        <v>1</v>
      </c>
      <c s="88">
        <f>IF(INPUT_C_R_output!S368="","",INPUT_C_R_output!S368)</f>
        <v>1</v>
      </c>
      <c s="88">
        <f>IF(INPUT_C_R_output!T368="","",INPUT_C_R_output!T368)</f>
        <v>1</v>
      </c>
      <c s="88">
        <f>IF(INPUT_C_R_output!U368="","",INPUT_C_R_output!U368)</f>
        <v>1</v>
      </c>
      <c s="88">
        <f>IF(INPUT_C_R_output!V368="","",INPUT_C_R_output!V368)</f>
        <v>1</v>
      </c>
      <c s="88">
        <f>IF(INPUT_C_R_output!W368="","",INPUT_C_R_output!W368)</f>
        <v>1</v>
      </c>
      <c s="88">
        <f>IF(INPUT_C_R_output!X368="","",INPUT_C_R_output!X368)</f>
        <v>1</v>
      </c>
      <c s="88">
        <f>IF(INPUT_C_R_output!Y368="","",INPUT_C_R_output!Y368)</f>
        <v>1</v>
      </c>
      <c s="88">
        <f>IF(INPUT_C_R_output!Z368="","",INPUT_C_R_output!Z368)</f>
        <v>1</v>
      </c>
      <c s="88">
        <f>IF(INPUT_C_R_output!AA368="","",INPUT_C_R_output!AA368)</f>
        <v>1</v>
      </c>
      <c s="88">
        <f>IF(INPUT_C_R_output!AB368="","",INPUT_C_R_output!AB368)</f>
        <v>1</v>
      </c>
      <c s="88">
        <f>IF(INPUT_C_R_output!AC368="","",INPUT_C_R_output!AC368)</f>
        <v>1</v>
      </c>
      <c s="88">
        <f>IF(INPUT_C_R_output!AD368="","",INPUT_C_R_output!AD368)</f>
        <v>1</v>
      </c>
      <c s="88">
        <f>IF(INPUT_C_R_output!AE368="","",INPUT_C_R_output!AE368)</f>
        <v>1</v>
      </c>
      <c s="88">
        <f>IF(INPUT_C_R_output!AF368="","",INPUT_C_R_output!AF368)</f>
        <v>1</v>
      </c>
      <c s="88">
        <f>IF(INPUT_C_R_output!AG368="","",INPUT_C_R_output!AG368)</f>
        <v>1</v>
      </c>
      <c s="88">
        <f>IF(INPUT_C_R_output!AH368="","",INPUT_C_R_output!AH368)</f>
        <v>1</v>
      </c>
      <c s="88">
        <f>IF(INPUT_C_R_output!AI368="","",INPUT_C_R_output!AI368)</f>
        <v>1</v>
      </c>
      <c s="88">
        <f>IF(INPUT_C_R_output!AJ368="","",INPUT_C_R_output!AJ368)</f>
        <v>1</v>
      </c>
      <c s="88">
        <f>IF(INPUT_C_R_output!AK368="","",INPUT_C_R_output!AK368)</f>
        <v>1</v>
      </c>
      <c s="88">
        <f>IF(INPUT_C_R_output!AL368="","",INPUT_C_R_output!AL368)</f>
        <v>1</v>
      </c>
      <c s="88">
        <f>IF(INPUT_C_R_output!AM368="","",INPUT_C_R_output!AM368)</f>
        <v>1</v>
      </c>
      <c s="88">
        <f>IF(INPUT_C_R_output!AN368="","",INPUT_C_R_output!AN368)</f>
        <v>1</v>
      </c>
      <c s="88">
        <f>IF(INPUT_C_R_output!AO368="","",INPUT_C_R_output!AO368)</f>
        <v>1</v>
      </c>
      <c s="88">
        <f>IF(INPUT_C_R_output!AP368="","",INPUT_C_R_output!AP368)</f>
        <v>1</v>
      </c>
      <c s="88">
        <f>IF(INPUT_C_R_output!AQ368="","",INPUT_C_R_output!AQ368)</f>
        <v>1</v>
      </c>
      <c s="88">
        <f>IF(INPUT_C_R_output!AR368="","",INPUT_C_R_output!AR368)</f>
        <v>1</v>
      </c>
      <c s="88">
        <f>IF(INPUT_C_R_output!AS368="","",INPUT_C_R_output!AS368)</f>
        <v>1</v>
      </c>
      <c s="88">
        <f>IF(INPUT_C_R_output!AT368="","",INPUT_C_R_output!AT368)</f>
        <v>1</v>
      </c>
      <c s="88">
        <f>IF(INPUT_C_R_output!AU368="","",INPUT_C_R_output!AU368)</f>
        <v>1</v>
      </c>
      <c/>
      <c/>
      <c/>
      <c/>
      <c/>
      <c/>
      <c/>
      <c/>
      <c/>
      <c/>
      <c/>
      <c/>
      <c/>
      <c/>
      <c/>
      <c/>
    </row>
    <row ht="12.2" customHeight="1">
      <c r="B194" s="379" t="str">
        <f t="shared" si="18"/>
        <v/>
      </c>
      <c s="262"/>
      <c s="88">
        <f>IF(INPUT_C_R_output!H369="","",INPUT_C_R_output!H369)</f>
        <v>1</v>
      </c>
      <c s="88">
        <f>IF(INPUT_C_R_output!I369="","",INPUT_C_R_output!I369)</f>
        <v>1</v>
      </c>
      <c s="88">
        <f>IF(INPUT_C_R_output!J369="","",INPUT_C_R_output!J369)</f>
        <v>1</v>
      </c>
      <c s="88">
        <f>IF(INPUT_C_R_output!K369="","",INPUT_C_R_output!K369)</f>
        <v>1</v>
      </c>
      <c s="88">
        <f>IF(INPUT_C_R_output!L369="","",INPUT_C_R_output!L369)</f>
        <v>1</v>
      </c>
      <c s="88">
        <f>IF(INPUT_C_R_output!M369="","",INPUT_C_R_output!M369)</f>
        <v>1</v>
      </c>
      <c s="88">
        <f>IF(INPUT_C_R_output!N369="","",INPUT_C_R_output!N369)</f>
        <v>1</v>
      </c>
      <c s="88">
        <f>IF(INPUT_C_R_output!O369="","",INPUT_C_R_output!O369)</f>
        <v>1</v>
      </c>
      <c s="88">
        <f>IF(INPUT_C_R_output!P369="","",INPUT_C_R_output!P369)</f>
        <v>1</v>
      </c>
      <c s="88">
        <f>IF(INPUT_C_R_output!Q369="","",INPUT_C_R_output!Q369)</f>
        <v>1</v>
      </c>
      <c s="88">
        <f>IF(INPUT_C_R_output!R369="","",INPUT_C_R_output!R369)</f>
        <v>1</v>
      </c>
      <c s="88">
        <f>IF(INPUT_C_R_output!S369="","",INPUT_C_R_output!S369)</f>
        <v>1</v>
      </c>
      <c s="88">
        <f>IF(INPUT_C_R_output!T369="","",INPUT_C_R_output!T369)</f>
        <v>1</v>
      </c>
      <c s="88">
        <f>IF(INPUT_C_R_output!U369="","",INPUT_C_R_output!U369)</f>
        <v>1</v>
      </c>
      <c s="88">
        <f>IF(INPUT_C_R_output!V369="","",INPUT_C_R_output!V369)</f>
        <v>1</v>
      </c>
      <c s="88">
        <f>IF(INPUT_C_R_output!W369="","",INPUT_C_R_output!W369)</f>
        <v>1</v>
      </c>
      <c s="88">
        <f>IF(INPUT_C_R_output!X369="","",INPUT_C_R_output!X369)</f>
        <v>1</v>
      </c>
      <c s="88">
        <f>IF(INPUT_C_R_output!Y369="","",INPUT_C_R_output!Y369)</f>
        <v>1</v>
      </c>
      <c s="88">
        <f>IF(INPUT_C_R_output!Z369="","",INPUT_C_R_output!Z369)</f>
        <v>1</v>
      </c>
      <c s="88">
        <f>IF(INPUT_C_R_output!AA369="","",INPUT_C_R_output!AA369)</f>
        <v>1</v>
      </c>
      <c s="88">
        <f>IF(INPUT_C_R_output!AB369="","",INPUT_C_R_output!AB369)</f>
        <v>1</v>
      </c>
      <c s="88">
        <f>IF(INPUT_C_R_output!AC369="","",INPUT_C_R_output!AC369)</f>
        <v>1</v>
      </c>
      <c s="88">
        <f>IF(INPUT_C_R_output!AD369="","",INPUT_C_R_output!AD369)</f>
        <v>1</v>
      </c>
      <c s="88">
        <f>IF(INPUT_C_R_output!AE369="","",INPUT_C_R_output!AE369)</f>
        <v>1</v>
      </c>
      <c s="88">
        <f>IF(INPUT_C_R_output!AF369="","",INPUT_C_R_output!AF369)</f>
        <v>1</v>
      </c>
      <c s="88">
        <f>IF(INPUT_C_R_output!AG369="","",INPUT_C_R_output!AG369)</f>
        <v>1</v>
      </c>
      <c s="88">
        <f>IF(INPUT_C_R_output!AH369="","",INPUT_C_R_output!AH369)</f>
        <v>1</v>
      </c>
      <c s="88">
        <f>IF(INPUT_C_R_output!AI369="","",INPUT_C_R_output!AI369)</f>
        <v>1</v>
      </c>
      <c s="88">
        <f>IF(INPUT_C_R_output!AJ369="","",INPUT_C_R_output!AJ369)</f>
        <v>1</v>
      </c>
      <c s="88">
        <f>IF(INPUT_C_R_output!AK369="","",INPUT_C_R_output!AK369)</f>
        <v>1</v>
      </c>
      <c s="88">
        <f>IF(INPUT_C_R_output!AL369="","",INPUT_C_R_output!AL369)</f>
        <v>1</v>
      </c>
      <c s="88">
        <f>IF(INPUT_C_R_output!AM369="","",INPUT_C_R_output!AM369)</f>
        <v>1</v>
      </c>
      <c s="88">
        <f>IF(INPUT_C_R_output!AN369="","",INPUT_C_R_output!AN369)</f>
        <v>1</v>
      </c>
      <c s="88">
        <f>IF(INPUT_C_R_output!AO369="","",INPUT_C_R_output!AO369)</f>
        <v>1</v>
      </c>
      <c s="88">
        <f>IF(INPUT_C_R_output!AP369="","",INPUT_C_R_output!AP369)</f>
        <v>1</v>
      </c>
      <c s="88">
        <f>IF(INPUT_C_R_output!AQ369="","",INPUT_C_R_output!AQ369)</f>
        <v>1</v>
      </c>
      <c s="88">
        <f>IF(INPUT_C_R_output!AR369="","",INPUT_C_R_output!AR369)</f>
        <v>1</v>
      </c>
      <c s="88">
        <f>IF(INPUT_C_R_output!AS369="","",INPUT_C_R_output!AS369)</f>
        <v>1</v>
      </c>
      <c s="88">
        <f>IF(INPUT_C_R_output!AT369="","",INPUT_C_R_output!AT369)</f>
        <v>1</v>
      </c>
      <c s="88">
        <f>IF(INPUT_C_R_output!AU369="","",INPUT_C_R_output!AU369)</f>
        <v>1</v>
      </c>
      <c/>
      <c/>
      <c/>
      <c/>
      <c/>
      <c/>
      <c/>
      <c/>
      <c/>
      <c/>
      <c/>
      <c/>
      <c/>
      <c/>
      <c/>
      <c/>
    </row>
    <row ht="12.2" customHeight="1">
      <c r="B195" s="379" t="str">
        <f t="shared" si="18"/>
        <v/>
      </c>
      <c s="262"/>
      <c s="88">
        <f>IF(INPUT_C_R_output!H370="","",INPUT_C_R_output!H370)</f>
        <v>1</v>
      </c>
      <c s="88">
        <f>IF(INPUT_C_R_output!I370="","",INPUT_C_R_output!I370)</f>
        <v>1</v>
      </c>
      <c s="88">
        <f>IF(INPUT_C_R_output!J370="","",INPUT_C_R_output!J370)</f>
        <v>1</v>
      </c>
      <c s="88">
        <f>IF(INPUT_C_R_output!K370="","",INPUT_C_R_output!K370)</f>
        <v>1</v>
      </c>
      <c s="88">
        <f>IF(INPUT_C_R_output!L370="","",INPUT_C_R_output!L370)</f>
        <v>1</v>
      </c>
      <c s="88">
        <f>IF(INPUT_C_R_output!M370="","",INPUT_C_R_output!M370)</f>
        <v>1</v>
      </c>
      <c s="88">
        <f>IF(INPUT_C_R_output!N370="","",INPUT_C_R_output!N370)</f>
        <v>1</v>
      </c>
      <c s="88">
        <f>IF(INPUT_C_R_output!O370="","",INPUT_C_R_output!O370)</f>
        <v>1</v>
      </c>
      <c s="88">
        <f>IF(INPUT_C_R_output!P370="","",INPUT_C_R_output!P370)</f>
        <v>1</v>
      </c>
      <c s="88">
        <f>IF(INPUT_C_R_output!Q370="","",INPUT_C_R_output!Q370)</f>
        <v>1</v>
      </c>
      <c s="88">
        <f>IF(INPUT_C_R_output!R370="","",INPUT_C_R_output!R370)</f>
        <v>1</v>
      </c>
      <c s="88">
        <f>IF(INPUT_C_R_output!S370="","",INPUT_C_R_output!S370)</f>
        <v>1</v>
      </c>
      <c s="88">
        <f>IF(INPUT_C_R_output!T370="","",INPUT_C_R_output!T370)</f>
        <v>1</v>
      </c>
      <c s="88">
        <f>IF(INPUT_C_R_output!U370="","",INPUT_C_R_output!U370)</f>
        <v>1</v>
      </c>
      <c s="88">
        <f>IF(INPUT_C_R_output!V370="","",INPUT_C_R_output!V370)</f>
        <v>1</v>
      </c>
      <c s="88">
        <f>IF(INPUT_C_R_output!W370="","",INPUT_C_R_output!W370)</f>
        <v>1</v>
      </c>
      <c s="88">
        <f>IF(INPUT_C_R_output!X370="","",INPUT_C_R_output!X370)</f>
        <v>1</v>
      </c>
      <c s="88">
        <f>IF(INPUT_C_R_output!Y370="","",INPUT_C_R_output!Y370)</f>
        <v>1</v>
      </c>
      <c s="88">
        <f>IF(INPUT_C_R_output!Z370="","",INPUT_C_R_output!Z370)</f>
        <v>1</v>
      </c>
      <c s="88">
        <f>IF(INPUT_C_R_output!AA370="","",INPUT_C_R_output!AA370)</f>
        <v>1</v>
      </c>
      <c s="88">
        <f>IF(INPUT_C_R_output!AB370="","",INPUT_C_R_output!AB370)</f>
        <v>1</v>
      </c>
      <c s="88">
        <f>IF(INPUT_C_R_output!AC370="","",INPUT_C_R_output!AC370)</f>
        <v>1</v>
      </c>
      <c s="88">
        <f>IF(INPUT_C_R_output!AD370="","",INPUT_C_R_output!AD370)</f>
        <v>1</v>
      </c>
      <c s="88">
        <f>IF(INPUT_C_R_output!AE370="","",INPUT_C_R_output!AE370)</f>
        <v>1</v>
      </c>
      <c s="88">
        <f>IF(INPUT_C_R_output!AF370="","",INPUT_C_R_output!AF370)</f>
        <v>1</v>
      </c>
      <c s="88">
        <f>IF(INPUT_C_R_output!AG370="","",INPUT_C_R_output!AG370)</f>
        <v>1</v>
      </c>
      <c s="88">
        <f>IF(INPUT_C_R_output!AH370="","",INPUT_C_R_output!AH370)</f>
        <v>1</v>
      </c>
      <c s="88">
        <f>IF(INPUT_C_R_output!AI370="","",INPUT_C_R_output!AI370)</f>
        <v>1</v>
      </c>
      <c s="88">
        <f>IF(INPUT_C_R_output!AJ370="","",INPUT_C_R_output!AJ370)</f>
        <v>1</v>
      </c>
      <c s="88">
        <f>IF(INPUT_C_R_output!AK370="","",INPUT_C_R_output!AK370)</f>
        <v>1</v>
      </c>
      <c s="88">
        <f>IF(INPUT_C_R_output!AL370="","",INPUT_C_R_output!AL370)</f>
        <v>1</v>
      </c>
      <c s="88">
        <f>IF(INPUT_C_R_output!AM370="","",INPUT_C_R_output!AM370)</f>
        <v>1</v>
      </c>
      <c s="88">
        <f>IF(INPUT_C_R_output!AN370="","",INPUT_C_R_output!AN370)</f>
        <v>1</v>
      </c>
      <c s="88">
        <f>IF(INPUT_C_R_output!AO370="","",INPUT_C_R_output!AO370)</f>
        <v>1</v>
      </c>
      <c s="88">
        <f>IF(INPUT_C_R_output!AP370="","",INPUT_C_R_output!AP370)</f>
        <v>1</v>
      </c>
      <c s="88">
        <f>IF(INPUT_C_R_output!AQ370="","",INPUT_C_R_output!AQ370)</f>
        <v>1</v>
      </c>
      <c s="88">
        <f>IF(INPUT_C_R_output!AR370="","",INPUT_C_R_output!AR370)</f>
        <v>1</v>
      </c>
      <c s="88">
        <f>IF(INPUT_C_R_output!AS370="","",INPUT_C_R_output!AS370)</f>
        <v>1</v>
      </c>
      <c s="88">
        <f>IF(INPUT_C_R_output!AT370="","",INPUT_C_R_output!AT370)</f>
        <v>1</v>
      </c>
      <c s="88">
        <f>IF(INPUT_C_R_output!AU370="","",INPUT_C_R_output!AU370)</f>
        <v>1</v>
      </c>
      <c/>
      <c/>
      <c/>
      <c/>
      <c/>
      <c/>
      <c/>
      <c/>
      <c/>
      <c/>
      <c/>
      <c/>
      <c/>
      <c/>
      <c/>
      <c/>
    </row>
    <row ht="12.2" customHeight="1">
      <c r="B196" s="379" t="str">
        <f t="shared" si="18"/>
        <v/>
      </c>
      <c s="262"/>
      <c s="88">
        <f>IF(INPUT_C_R_output!H371="","",INPUT_C_R_output!H371)</f>
        <v>1</v>
      </c>
      <c s="88">
        <f>IF(INPUT_C_R_output!I371="","",INPUT_C_R_output!I371)</f>
        <v>1</v>
      </c>
      <c s="88">
        <f>IF(INPUT_C_R_output!J371="","",INPUT_C_R_output!J371)</f>
        <v>1</v>
      </c>
      <c s="88">
        <f>IF(INPUT_C_R_output!K371="","",INPUT_C_R_output!K371)</f>
        <v>1</v>
      </c>
      <c s="88">
        <f>IF(INPUT_C_R_output!L371="","",INPUT_C_R_output!L371)</f>
        <v>1</v>
      </c>
      <c s="88">
        <f>IF(INPUT_C_R_output!M371="","",INPUT_C_R_output!M371)</f>
        <v>1</v>
      </c>
      <c s="88">
        <f>IF(INPUT_C_R_output!N371="","",INPUT_C_R_output!N371)</f>
        <v>1</v>
      </c>
      <c s="88">
        <f>IF(INPUT_C_R_output!O371="","",INPUT_C_R_output!O371)</f>
        <v>1</v>
      </c>
      <c s="88">
        <f>IF(INPUT_C_R_output!P371="","",INPUT_C_R_output!P371)</f>
        <v>1</v>
      </c>
      <c s="88">
        <f>IF(INPUT_C_R_output!Q371="","",INPUT_C_R_output!Q371)</f>
        <v>1</v>
      </c>
      <c s="88">
        <f>IF(INPUT_C_R_output!R371="","",INPUT_C_R_output!R371)</f>
        <v>1</v>
      </c>
      <c s="88">
        <f>IF(INPUT_C_R_output!S371="","",INPUT_C_R_output!S371)</f>
        <v>1</v>
      </c>
      <c s="88">
        <f>IF(INPUT_C_R_output!T371="","",INPUT_C_R_output!T371)</f>
        <v>1</v>
      </c>
      <c s="88">
        <f>IF(INPUT_C_R_output!U371="","",INPUT_C_R_output!U371)</f>
        <v>1</v>
      </c>
      <c s="88">
        <f>IF(INPUT_C_R_output!V371="","",INPUT_C_R_output!V371)</f>
        <v>1</v>
      </c>
      <c s="88">
        <f>IF(INPUT_C_R_output!W371="","",INPUT_C_R_output!W371)</f>
        <v>1</v>
      </c>
      <c s="88">
        <f>IF(INPUT_C_R_output!X371="","",INPUT_C_R_output!X371)</f>
        <v>1</v>
      </c>
      <c s="88">
        <f>IF(INPUT_C_R_output!Y371="","",INPUT_C_R_output!Y371)</f>
        <v>1</v>
      </c>
      <c s="88">
        <f>IF(INPUT_C_R_output!Z371="","",INPUT_C_R_output!Z371)</f>
        <v>1</v>
      </c>
      <c s="88">
        <f>IF(INPUT_C_R_output!AA371="","",INPUT_C_R_output!AA371)</f>
        <v>1</v>
      </c>
      <c s="88">
        <f>IF(INPUT_C_R_output!AB371="","",INPUT_C_R_output!AB371)</f>
        <v>1</v>
      </c>
      <c s="88">
        <f>IF(INPUT_C_R_output!AC371="","",INPUT_C_R_output!AC371)</f>
        <v>1</v>
      </c>
      <c s="88">
        <f>IF(INPUT_C_R_output!AD371="","",INPUT_C_R_output!AD371)</f>
        <v>1</v>
      </c>
      <c s="88">
        <f>IF(INPUT_C_R_output!AE371="","",INPUT_C_R_output!AE371)</f>
        <v>1</v>
      </c>
      <c s="88">
        <f>IF(INPUT_C_R_output!AF371="","",INPUT_C_R_output!AF371)</f>
        <v>1</v>
      </c>
      <c s="88">
        <f>IF(INPUT_C_R_output!AG371="","",INPUT_C_R_output!AG371)</f>
        <v>1</v>
      </c>
      <c s="88">
        <f>IF(INPUT_C_R_output!AH371="","",INPUT_C_R_output!AH371)</f>
        <v>1</v>
      </c>
      <c s="88">
        <f>IF(INPUT_C_R_output!AI371="","",INPUT_C_R_output!AI371)</f>
        <v>1</v>
      </c>
      <c s="88">
        <f>IF(INPUT_C_R_output!AJ371="","",INPUT_C_R_output!AJ371)</f>
        <v>1</v>
      </c>
      <c s="88">
        <f>IF(INPUT_C_R_output!AK371="","",INPUT_C_R_output!AK371)</f>
        <v>1</v>
      </c>
      <c s="88">
        <f>IF(INPUT_C_R_output!AL371="","",INPUT_C_R_output!AL371)</f>
        <v>1</v>
      </c>
      <c s="88">
        <f>IF(INPUT_C_R_output!AM371="","",INPUT_C_R_output!AM371)</f>
        <v>1</v>
      </c>
      <c s="88">
        <f>IF(INPUT_C_R_output!AN371="","",INPUT_C_R_output!AN371)</f>
        <v>1</v>
      </c>
      <c s="88">
        <f>IF(INPUT_C_R_output!AO371="","",INPUT_C_R_output!AO371)</f>
        <v>1</v>
      </c>
      <c s="88">
        <f>IF(INPUT_C_R_output!AP371="","",INPUT_C_R_output!AP371)</f>
        <v>1</v>
      </c>
      <c s="88">
        <f>IF(INPUT_C_R_output!AQ371="","",INPUT_C_R_output!AQ371)</f>
        <v>1</v>
      </c>
      <c s="88">
        <f>IF(INPUT_C_R_output!AR371="","",INPUT_C_R_output!AR371)</f>
        <v>1</v>
      </c>
      <c s="88">
        <f>IF(INPUT_C_R_output!AS371="","",INPUT_C_R_output!AS371)</f>
        <v>1</v>
      </c>
      <c s="88">
        <f>IF(INPUT_C_R_output!AT371="","",INPUT_C_R_output!AT371)</f>
        <v>1</v>
      </c>
      <c s="88">
        <f>IF(INPUT_C_R_output!AU371="","",INPUT_C_R_output!AU371)</f>
        <v>1</v>
      </c>
      <c/>
      <c/>
      <c/>
      <c/>
      <c/>
      <c/>
      <c/>
      <c/>
      <c/>
      <c/>
      <c/>
      <c/>
      <c/>
      <c/>
      <c/>
      <c/>
    </row>
    <row ht="12.2" customHeight="1">
      <c r="B197" s="379" t="str">
        <f t="shared" si="18"/>
        <v/>
      </c>
      <c s="262"/>
      <c s="88">
        <f>IF(INPUT_C_R_output!H372="","",INPUT_C_R_output!H372)</f>
        <v>1</v>
      </c>
      <c s="88">
        <f>IF(INPUT_C_R_output!I372="","",INPUT_C_R_output!I372)</f>
        <v>1</v>
      </c>
      <c s="88">
        <f>IF(INPUT_C_R_output!J372="","",INPUT_C_R_output!J372)</f>
        <v>1</v>
      </c>
      <c s="88">
        <f>IF(INPUT_C_R_output!K372="","",INPUT_C_R_output!K372)</f>
        <v>1</v>
      </c>
      <c s="88">
        <f>IF(INPUT_C_R_output!L372="","",INPUT_C_R_output!L372)</f>
        <v>1</v>
      </c>
      <c s="88">
        <f>IF(INPUT_C_R_output!M372="","",INPUT_C_R_output!M372)</f>
        <v>1</v>
      </c>
      <c s="88">
        <f>IF(INPUT_C_R_output!N372="","",INPUT_C_R_output!N372)</f>
        <v>1</v>
      </c>
      <c s="88">
        <f>IF(INPUT_C_R_output!O372="","",INPUT_C_R_output!O372)</f>
        <v>1</v>
      </c>
      <c s="88">
        <f>IF(INPUT_C_R_output!P372="","",INPUT_C_R_output!P372)</f>
        <v>1</v>
      </c>
      <c s="88">
        <f>IF(INPUT_C_R_output!Q372="","",INPUT_C_R_output!Q372)</f>
        <v>1</v>
      </c>
      <c s="88">
        <f>IF(INPUT_C_R_output!R372="","",INPUT_C_R_output!R372)</f>
        <v>1</v>
      </c>
      <c s="88">
        <f>IF(INPUT_C_R_output!S372="","",INPUT_C_R_output!S372)</f>
        <v>1</v>
      </c>
      <c s="88">
        <f>IF(INPUT_C_R_output!T372="","",INPUT_C_R_output!T372)</f>
        <v>1</v>
      </c>
      <c s="88">
        <f>IF(INPUT_C_R_output!U372="","",INPUT_C_R_output!U372)</f>
        <v>1</v>
      </c>
      <c s="88">
        <f>IF(INPUT_C_R_output!V372="","",INPUT_C_R_output!V372)</f>
        <v>1</v>
      </c>
      <c s="88">
        <f>IF(INPUT_C_R_output!W372="","",INPUT_C_R_output!W372)</f>
        <v>1</v>
      </c>
      <c s="88">
        <f>IF(INPUT_C_R_output!X372="","",INPUT_C_R_output!X372)</f>
        <v>1</v>
      </c>
      <c s="88">
        <f>IF(INPUT_C_R_output!Y372="","",INPUT_C_R_output!Y372)</f>
        <v>1</v>
      </c>
      <c s="88">
        <f>IF(INPUT_C_R_output!Z372="","",INPUT_C_R_output!Z372)</f>
        <v>1</v>
      </c>
      <c s="88">
        <f>IF(INPUT_C_R_output!AA372="","",INPUT_C_R_output!AA372)</f>
        <v>1</v>
      </c>
      <c s="88">
        <f>IF(INPUT_C_R_output!AB372="","",INPUT_C_R_output!AB372)</f>
        <v>1</v>
      </c>
      <c s="88">
        <f>IF(INPUT_C_R_output!AC372="","",INPUT_C_R_output!AC372)</f>
        <v>1</v>
      </c>
      <c s="88">
        <f>IF(INPUT_C_R_output!AD372="","",INPUT_C_R_output!AD372)</f>
        <v>1</v>
      </c>
      <c s="88">
        <f>IF(INPUT_C_R_output!AE372="","",INPUT_C_R_output!AE372)</f>
        <v>1</v>
      </c>
      <c s="88">
        <f>IF(INPUT_C_R_output!AF372="","",INPUT_C_R_output!AF372)</f>
        <v>1</v>
      </c>
      <c s="88">
        <f>IF(INPUT_C_R_output!AG372="","",INPUT_C_R_output!AG372)</f>
        <v>1</v>
      </c>
      <c s="88">
        <f>IF(INPUT_C_R_output!AH372="","",INPUT_C_R_output!AH372)</f>
        <v>1</v>
      </c>
      <c s="88">
        <f>IF(INPUT_C_R_output!AI372="","",INPUT_C_R_output!AI372)</f>
        <v>1</v>
      </c>
      <c s="88">
        <f>IF(INPUT_C_R_output!AJ372="","",INPUT_C_R_output!AJ372)</f>
        <v>1</v>
      </c>
      <c s="88">
        <f>IF(INPUT_C_R_output!AK372="","",INPUT_C_R_output!AK372)</f>
        <v>1</v>
      </c>
      <c s="88">
        <f>IF(INPUT_C_R_output!AL372="","",INPUT_C_R_output!AL372)</f>
        <v>1</v>
      </c>
      <c s="88">
        <f>IF(INPUT_C_R_output!AM372="","",INPUT_C_R_output!AM372)</f>
        <v>1</v>
      </c>
      <c s="88">
        <f>IF(INPUT_C_R_output!AN372="","",INPUT_C_R_output!AN372)</f>
        <v>1</v>
      </c>
      <c s="88">
        <f>IF(INPUT_C_R_output!AO372="","",INPUT_C_R_output!AO372)</f>
        <v>1</v>
      </c>
      <c s="88">
        <f>IF(INPUT_C_R_output!AP372="","",INPUT_C_R_output!AP372)</f>
        <v>1</v>
      </c>
      <c s="88">
        <f>IF(INPUT_C_R_output!AQ372="","",INPUT_C_R_output!AQ372)</f>
        <v>1</v>
      </c>
      <c s="88">
        <f>IF(INPUT_C_R_output!AR372="","",INPUT_C_R_output!AR372)</f>
        <v>1</v>
      </c>
      <c s="88">
        <f>IF(INPUT_C_R_output!AS372="","",INPUT_C_R_output!AS372)</f>
        <v>1</v>
      </c>
      <c s="88">
        <f>IF(INPUT_C_R_output!AT372="","",INPUT_C_R_output!AT372)</f>
        <v>1</v>
      </c>
      <c s="88">
        <f>IF(INPUT_C_R_output!AU372="","",INPUT_C_R_output!AU372)</f>
        <v>1</v>
      </c>
      <c/>
      <c/>
      <c/>
      <c/>
      <c/>
      <c/>
      <c/>
      <c/>
      <c/>
      <c/>
      <c/>
      <c/>
      <c/>
      <c/>
      <c/>
      <c/>
    </row>
    <row ht="12.2" customHeight="1">
      <c r="B198" s="379" t="str">
        <f t="shared" si="18"/>
        <v/>
      </c>
      <c s="262"/>
      <c s="88">
        <f>IF(INPUT_C_R_output!H373="","",INPUT_C_R_output!H373)</f>
        <v>1</v>
      </c>
      <c s="88">
        <f>IF(INPUT_C_R_output!I373="","",INPUT_C_R_output!I373)</f>
        <v>1</v>
      </c>
      <c s="88">
        <f>IF(INPUT_C_R_output!J373="","",INPUT_C_R_output!J373)</f>
        <v>1</v>
      </c>
      <c s="88">
        <f>IF(INPUT_C_R_output!K373="","",INPUT_C_R_output!K373)</f>
        <v>1</v>
      </c>
      <c s="88">
        <f>IF(INPUT_C_R_output!L373="","",INPUT_C_R_output!L373)</f>
        <v>1</v>
      </c>
      <c s="88">
        <f>IF(INPUT_C_R_output!M373="","",INPUT_C_R_output!M373)</f>
        <v>1</v>
      </c>
      <c s="88">
        <f>IF(INPUT_C_R_output!N373="","",INPUT_C_R_output!N373)</f>
        <v>1</v>
      </c>
      <c s="88">
        <f>IF(INPUT_C_R_output!O373="","",INPUT_C_R_output!O373)</f>
        <v>1</v>
      </c>
      <c s="88">
        <f>IF(INPUT_C_R_output!P373="","",INPUT_C_R_output!P373)</f>
        <v>1</v>
      </c>
      <c s="88">
        <f>IF(INPUT_C_R_output!Q373="","",INPUT_C_R_output!Q373)</f>
        <v>1</v>
      </c>
      <c s="88">
        <f>IF(INPUT_C_R_output!R373="","",INPUT_C_R_output!R373)</f>
        <v>1</v>
      </c>
      <c s="88">
        <f>IF(INPUT_C_R_output!S373="","",INPUT_C_R_output!S373)</f>
        <v>1</v>
      </c>
      <c s="88">
        <f>IF(INPUT_C_R_output!T373="","",INPUT_C_R_output!T373)</f>
        <v>1</v>
      </c>
      <c s="88">
        <f>IF(INPUT_C_R_output!U373="","",INPUT_C_R_output!U373)</f>
        <v>1</v>
      </c>
      <c s="88">
        <f>IF(INPUT_C_R_output!V373="","",INPUT_C_R_output!V373)</f>
        <v>1</v>
      </c>
      <c s="88">
        <f>IF(INPUT_C_R_output!W373="","",INPUT_C_R_output!W373)</f>
        <v>1</v>
      </c>
      <c s="88">
        <f>IF(INPUT_C_R_output!X373="","",INPUT_C_R_output!X373)</f>
        <v>1</v>
      </c>
      <c s="88">
        <f>IF(INPUT_C_R_output!Y373="","",INPUT_C_R_output!Y373)</f>
        <v>1</v>
      </c>
      <c s="88">
        <f>IF(INPUT_C_R_output!Z373="","",INPUT_C_R_output!Z373)</f>
        <v>1</v>
      </c>
      <c s="88">
        <f>IF(INPUT_C_R_output!AA373="","",INPUT_C_R_output!AA373)</f>
        <v>1</v>
      </c>
      <c s="88">
        <f>IF(INPUT_C_R_output!AB373="","",INPUT_C_R_output!AB373)</f>
        <v>1</v>
      </c>
      <c s="88">
        <f>IF(INPUT_C_R_output!AC373="","",INPUT_C_R_output!AC373)</f>
        <v>1</v>
      </c>
      <c s="88">
        <f>IF(INPUT_C_R_output!AD373="","",INPUT_C_R_output!AD373)</f>
        <v>1</v>
      </c>
      <c s="88">
        <f>IF(INPUT_C_R_output!AE373="","",INPUT_C_R_output!AE373)</f>
        <v>1</v>
      </c>
      <c s="88">
        <f>IF(INPUT_C_R_output!AF373="","",INPUT_C_R_output!AF373)</f>
        <v>1</v>
      </c>
      <c s="88">
        <f>IF(INPUT_C_R_output!AG373="","",INPUT_C_R_output!AG373)</f>
        <v>1</v>
      </c>
      <c s="88">
        <f>IF(INPUT_C_R_output!AH373="","",INPUT_C_R_output!AH373)</f>
        <v>1</v>
      </c>
      <c s="88">
        <f>IF(INPUT_C_R_output!AI373="","",INPUT_C_R_output!AI373)</f>
        <v>1</v>
      </c>
      <c s="88">
        <f>IF(INPUT_C_R_output!AJ373="","",INPUT_C_R_output!AJ373)</f>
        <v>1</v>
      </c>
      <c s="88">
        <f>IF(INPUT_C_R_output!AK373="","",INPUT_C_R_output!AK373)</f>
        <v>1</v>
      </c>
      <c s="88">
        <f>IF(INPUT_C_R_output!AL373="","",INPUT_C_R_output!AL373)</f>
        <v>1</v>
      </c>
      <c s="88">
        <f>IF(INPUT_C_R_output!AM373="","",INPUT_C_R_output!AM373)</f>
        <v>1</v>
      </c>
      <c s="88">
        <f>IF(INPUT_C_R_output!AN373="","",INPUT_C_R_output!AN373)</f>
        <v>1</v>
      </c>
      <c s="88">
        <f>IF(INPUT_C_R_output!AO373="","",INPUT_C_R_output!AO373)</f>
        <v>1</v>
      </c>
      <c s="88">
        <f>IF(INPUT_C_R_output!AP373="","",INPUT_C_R_output!AP373)</f>
        <v>1</v>
      </c>
      <c s="88">
        <f>IF(INPUT_C_R_output!AQ373="","",INPUT_C_R_output!AQ373)</f>
        <v>1</v>
      </c>
      <c s="88">
        <f>IF(INPUT_C_R_output!AR373="","",INPUT_C_R_output!AR373)</f>
        <v>1</v>
      </c>
      <c s="88">
        <f>IF(INPUT_C_R_output!AS373="","",INPUT_C_R_output!AS373)</f>
        <v>1</v>
      </c>
      <c s="88">
        <f>IF(INPUT_C_R_output!AT373="","",INPUT_C_R_output!AT373)</f>
        <v>1</v>
      </c>
      <c s="88">
        <f>IF(INPUT_C_R_output!AU373="","",INPUT_C_R_output!AU373)</f>
        <v>1</v>
      </c>
      <c/>
      <c/>
      <c/>
      <c/>
      <c/>
      <c/>
      <c/>
      <c/>
      <c/>
      <c/>
      <c/>
      <c/>
      <c/>
      <c/>
      <c/>
      <c/>
    </row>
    <row ht="12.2" customHeight="1">
      <c r="B199" s="379" t="str">
        <f t="shared" si="18"/>
        <v/>
      </c>
      <c s="262"/>
      <c s="88">
        <f>IF(INPUT_C_R_output!H374="","",INPUT_C_R_output!H374)</f>
        <v>1</v>
      </c>
      <c s="88">
        <f>IF(INPUT_C_R_output!I374="","",INPUT_C_R_output!I374)</f>
        <v>1</v>
      </c>
      <c s="88">
        <f>IF(INPUT_C_R_output!J374="","",INPUT_C_R_output!J374)</f>
        <v>1</v>
      </c>
      <c s="88">
        <f>IF(INPUT_C_R_output!K374="","",INPUT_C_R_output!K374)</f>
        <v>1</v>
      </c>
      <c s="88">
        <f>IF(INPUT_C_R_output!L374="","",INPUT_C_R_output!L374)</f>
        <v>1</v>
      </c>
      <c s="88">
        <f>IF(INPUT_C_R_output!M374="","",INPUT_C_R_output!M374)</f>
        <v>1</v>
      </c>
      <c s="88">
        <f>IF(INPUT_C_R_output!N374="","",INPUT_C_R_output!N374)</f>
        <v>1</v>
      </c>
      <c s="88">
        <f>IF(INPUT_C_R_output!O374="","",INPUT_C_R_output!O374)</f>
        <v>1</v>
      </c>
      <c s="88">
        <f>IF(INPUT_C_R_output!P374="","",INPUT_C_R_output!P374)</f>
        <v>1</v>
      </c>
      <c s="88">
        <f>IF(INPUT_C_R_output!Q374="","",INPUT_C_R_output!Q374)</f>
        <v>1</v>
      </c>
      <c s="88">
        <f>IF(INPUT_C_R_output!R374="","",INPUT_C_R_output!R374)</f>
        <v>1</v>
      </c>
      <c s="88">
        <f>IF(INPUT_C_R_output!S374="","",INPUT_C_R_output!S374)</f>
        <v>1</v>
      </c>
      <c s="88">
        <f>IF(INPUT_C_R_output!T374="","",INPUT_C_R_output!T374)</f>
        <v>1</v>
      </c>
      <c s="88">
        <f>IF(INPUT_C_R_output!U374="","",INPUT_C_R_output!U374)</f>
        <v>1</v>
      </c>
      <c s="88">
        <f>IF(INPUT_C_R_output!V374="","",INPUT_C_R_output!V374)</f>
        <v>1</v>
      </c>
      <c s="88">
        <f>IF(INPUT_C_R_output!W374="","",INPUT_C_R_output!W374)</f>
        <v>1</v>
      </c>
      <c s="88">
        <f>IF(INPUT_C_R_output!X374="","",INPUT_C_R_output!X374)</f>
        <v>1</v>
      </c>
      <c s="88">
        <f>IF(INPUT_C_R_output!Y374="","",INPUT_C_R_output!Y374)</f>
        <v>1</v>
      </c>
      <c s="88">
        <f>IF(INPUT_C_R_output!Z374="","",INPUT_C_R_output!Z374)</f>
        <v>1</v>
      </c>
      <c s="88">
        <f>IF(INPUT_C_R_output!AA374="","",INPUT_C_R_output!AA374)</f>
        <v>1</v>
      </c>
      <c s="88">
        <f>IF(INPUT_C_R_output!AB374="","",INPUT_C_R_output!AB374)</f>
        <v>1</v>
      </c>
      <c s="88">
        <f>IF(INPUT_C_R_output!AC374="","",INPUT_C_R_output!AC374)</f>
        <v>1</v>
      </c>
      <c s="88">
        <f>IF(INPUT_C_R_output!AD374="","",INPUT_C_R_output!AD374)</f>
        <v>1</v>
      </c>
      <c s="88">
        <f>IF(INPUT_C_R_output!AE374="","",INPUT_C_R_output!AE374)</f>
        <v>1</v>
      </c>
      <c s="88">
        <f>IF(INPUT_C_R_output!AF374="","",INPUT_C_R_output!AF374)</f>
        <v>1</v>
      </c>
      <c s="88">
        <f>IF(INPUT_C_R_output!AG374="","",INPUT_C_R_output!AG374)</f>
        <v>1</v>
      </c>
      <c s="88">
        <f>IF(INPUT_C_R_output!AH374="","",INPUT_C_R_output!AH374)</f>
        <v>1</v>
      </c>
      <c s="88">
        <f>IF(INPUT_C_R_output!AI374="","",INPUT_C_R_output!AI374)</f>
        <v>1</v>
      </c>
      <c s="88">
        <f>IF(INPUT_C_R_output!AJ374="","",INPUT_C_R_output!AJ374)</f>
        <v>1</v>
      </c>
      <c s="88">
        <f>IF(INPUT_C_R_output!AK374="","",INPUT_C_R_output!AK374)</f>
        <v>1</v>
      </c>
      <c s="88">
        <f>IF(INPUT_C_R_output!AL374="","",INPUT_C_R_output!AL374)</f>
        <v>1</v>
      </c>
      <c s="88">
        <f>IF(INPUT_C_R_output!AM374="","",INPUT_C_R_output!AM374)</f>
        <v>1</v>
      </c>
      <c s="88">
        <f>IF(INPUT_C_R_output!AN374="","",INPUT_C_R_output!AN374)</f>
        <v>1</v>
      </c>
      <c s="88">
        <f>IF(INPUT_C_R_output!AO374="","",INPUT_C_R_output!AO374)</f>
        <v>1</v>
      </c>
      <c s="88">
        <f>IF(INPUT_C_R_output!AP374="","",INPUT_C_R_output!AP374)</f>
        <v>1</v>
      </c>
      <c s="88">
        <f>IF(INPUT_C_R_output!AQ374="","",INPUT_C_R_output!AQ374)</f>
        <v>1</v>
      </c>
      <c s="88">
        <f>IF(INPUT_C_R_output!AR374="","",INPUT_C_R_output!AR374)</f>
        <v>1</v>
      </c>
      <c s="88">
        <f>IF(INPUT_C_R_output!AS374="","",INPUT_C_R_output!AS374)</f>
        <v>1</v>
      </c>
      <c s="88">
        <f>IF(INPUT_C_R_output!AT374="","",INPUT_C_R_output!AT374)</f>
        <v>1</v>
      </c>
      <c s="88">
        <f>IF(INPUT_C_R_output!AU374="","",INPUT_C_R_output!AU374)</f>
        <v>1</v>
      </c>
      <c/>
      <c/>
      <c/>
      <c/>
      <c/>
      <c/>
      <c/>
      <c/>
      <c/>
      <c/>
      <c/>
      <c/>
      <c/>
      <c/>
      <c/>
      <c/>
    </row>
    <row ht="12.2" customHeight="1">
      <c r="B200" s="379" t="str">
        <f t="shared" si="18"/>
        <v/>
      </c>
      <c s="262"/>
      <c s="88">
        <f>IF(INPUT_C_R_output!H375="","",INPUT_C_R_output!H375)</f>
        <v>1</v>
      </c>
      <c s="88">
        <f>IF(INPUT_C_R_output!I375="","",INPUT_C_R_output!I375)</f>
        <v>1</v>
      </c>
      <c s="88">
        <f>IF(INPUT_C_R_output!J375="","",INPUT_C_R_output!J375)</f>
        <v>1</v>
      </c>
      <c s="88">
        <f>IF(INPUT_C_R_output!K375="","",INPUT_C_R_output!K375)</f>
        <v>1</v>
      </c>
      <c s="88">
        <f>IF(INPUT_C_R_output!L375="","",INPUT_C_R_output!L375)</f>
        <v>1</v>
      </c>
      <c s="88">
        <f>IF(INPUT_C_R_output!M375="","",INPUT_C_R_output!M375)</f>
        <v>1</v>
      </c>
      <c s="88">
        <f>IF(INPUT_C_R_output!N375="","",INPUT_C_R_output!N375)</f>
        <v>1</v>
      </c>
      <c s="88">
        <f>IF(INPUT_C_R_output!O375="","",INPUT_C_R_output!O375)</f>
        <v>1</v>
      </c>
      <c s="88">
        <f>IF(INPUT_C_R_output!P375="","",INPUT_C_R_output!P375)</f>
        <v>1</v>
      </c>
      <c s="88">
        <f>IF(INPUT_C_R_output!Q375="","",INPUT_C_R_output!Q375)</f>
        <v>1</v>
      </c>
      <c s="88">
        <f>IF(INPUT_C_R_output!R375="","",INPUT_C_R_output!R375)</f>
        <v>1</v>
      </c>
      <c s="88">
        <f>IF(INPUT_C_R_output!S375="","",INPUT_C_R_output!S375)</f>
        <v>1</v>
      </c>
      <c s="88">
        <f>IF(INPUT_C_R_output!T375="","",INPUT_C_R_output!T375)</f>
        <v>1</v>
      </c>
      <c s="88">
        <f>IF(INPUT_C_R_output!U375="","",INPUT_C_R_output!U375)</f>
        <v>1</v>
      </c>
      <c s="88">
        <f>IF(INPUT_C_R_output!V375="","",INPUT_C_R_output!V375)</f>
        <v>1</v>
      </c>
      <c s="88">
        <f>IF(INPUT_C_R_output!W375="","",INPUT_C_R_output!W375)</f>
        <v>1</v>
      </c>
      <c s="88">
        <f>IF(INPUT_C_R_output!X375="","",INPUT_C_R_output!X375)</f>
        <v>1</v>
      </c>
      <c s="88">
        <f>IF(INPUT_C_R_output!Y375="","",INPUT_C_R_output!Y375)</f>
        <v>1</v>
      </c>
      <c s="88">
        <f>IF(INPUT_C_R_output!Z375="","",INPUT_C_R_output!Z375)</f>
        <v>1</v>
      </c>
      <c s="88">
        <f>IF(INPUT_C_R_output!AA375="","",INPUT_C_R_output!AA375)</f>
        <v>1</v>
      </c>
      <c s="88">
        <f>IF(INPUT_C_R_output!AB375="","",INPUT_C_R_output!AB375)</f>
        <v>1</v>
      </c>
      <c s="88">
        <f>IF(INPUT_C_R_output!AC375="","",INPUT_C_R_output!AC375)</f>
        <v>1</v>
      </c>
      <c s="88">
        <f>IF(INPUT_C_R_output!AD375="","",INPUT_C_R_output!AD375)</f>
        <v>1</v>
      </c>
      <c s="88">
        <f>IF(INPUT_C_R_output!AE375="","",INPUT_C_R_output!AE375)</f>
        <v>1</v>
      </c>
      <c s="88">
        <f>IF(INPUT_C_R_output!AF375="","",INPUT_C_R_output!AF375)</f>
        <v>1</v>
      </c>
      <c s="88">
        <f>IF(INPUT_C_R_output!AG375="","",INPUT_C_R_output!AG375)</f>
        <v>1</v>
      </c>
      <c s="88">
        <f>IF(INPUT_C_R_output!AH375="","",INPUT_C_R_output!AH375)</f>
        <v>1</v>
      </c>
      <c s="88">
        <f>IF(INPUT_C_R_output!AI375="","",INPUT_C_R_output!AI375)</f>
        <v>1</v>
      </c>
      <c s="88">
        <f>IF(INPUT_C_R_output!AJ375="","",INPUT_C_R_output!AJ375)</f>
        <v>1</v>
      </c>
      <c s="88">
        <f>IF(INPUT_C_R_output!AK375="","",INPUT_C_R_output!AK375)</f>
        <v>1</v>
      </c>
      <c s="88">
        <f>IF(INPUT_C_R_output!AL375="","",INPUT_C_R_output!AL375)</f>
        <v>1</v>
      </c>
      <c s="88">
        <f>IF(INPUT_C_R_output!AM375="","",INPUT_C_R_output!AM375)</f>
        <v>1</v>
      </c>
      <c s="88">
        <f>IF(INPUT_C_R_output!AN375="","",INPUT_C_R_output!AN375)</f>
        <v>1</v>
      </c>
      <c s="88">
        <f>IF(INPUT_C_R_output!AO375="","",INPUT_C_R_output!AO375)</f>
        <v>1</v>
      </c>
      <c s="88">
        <f>IF(INPUT_C_R_output!AP375="","",INPUT_C_R_output!AP375)</f>
        <v>1</v>
      </c>
      <c s="88">
        <f>IF(INPUT_C_R_output!AQ375="","",INPUT_C_R_output!AQ375)</f>
        <v>1</v>
      </c>
      <c s="88">
        <f>IF(INPUT_C_R_output!AR375="","",INPUT_C_R_output!AR375)</f>
        <v>1</v>
      </c>
      <c s="88">
        <f>IF(INPUT_C_R_output!AS375="","",INPUT_C_R_output!AS375)</f>
        <v>1</v>
      </c>
      <c s="88">
        <f>IF(INPUT_C_R_output!AT375="","",INPUT_C_R_output!AT375)</f>
        <v>1</v>
      </c>
      <c s="88">
        <f>IF(INPUT_C_R_output!AU375="","",INPUT_C_R_output!AU375)</f>
        <v>1</v>
      </c>
      <c/>
      <c/>
      <c/>
      <c/>
      <c/>
      <c/>
      <c/>
      <c/>
      <c/>
      <c/>
      <c/>
      <c/>
      <c/>
      <c/>
      <c/>
      <c/>
    </row>
    <row ht="12.2" customHeight="1">
      <c r="B201" s="379" t="s">
        <v>0</v>
      </c>
      <c s="262"/>
      <c/>
      <c/>
      <c/>
      <c/>
      <c/>
      <c/>
      <c/>
      <c/>
      <c/>
      <c/>
      <c/>
      <c/>
      <c/>
      <c/>
      <c/>
      <c/>
      <c/>
      <c/>
      <c/>
      <c/>
      <c/>
      <c/>
      <c/>
      <c/>
      <c/>
      <c/>
      <c/>
      <c/>
      <c/>
      <c/>
      <c/>
      <c/>
      <c/>
      <c/>
      <c/>
      <c/>
      <c/>
      <c/>
      <c/>
      <c/>
      <c/>
      <c/>
      <c/>
      <c/>
      <c/>
      <c/>
      <c/>
      <c/>
      <c/>
      <c/>
      <c/>
      <c/>
      <c/>
      <c/>
      <c/>
      <c/>
    </row>
    <row ht="12.2" customHeight="1">
      <c r="B202" s="379" t="s">
        <v>0</v>
      </c>
      <c s="262"/>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s="88">
        <v>1</v>
      </c>
      <c/>
      <c/>
      <c/>
      <c/>
      <c/>
      <c/>
      <c/>
      <c/>
      <c/>
      <c/>
      <c/>
      <c/>
      <c/>
      <c/>
      <c/>
      <c/>
    </row>
    <row ht="15.75" thickBot="1">
      <c r="C203" s="262"/>
      <c s="409"/>
      <c s="409"/>
      <c s="409"/>
      <c s="409"/>
      <c s="409"/>
      <c s="409"/>
      <c s="409"/>
      <c s="409"/>
      <c s="409"/>
      <c s="409"/>
      <c/>
      <c/>
      <c/>
      <c/>
      <c/>
      <c/>
      <c/>
      <c/>
      <c/>
      <c/>
      <c/>
      <c/>
      <c/>
      <c/>
      <c/>
      <c/>
      <c/>
      <c/>
      <c/>
      <c/>
      <c/>
      <c/>
      <c/>
      <c/>
      <c/>
      <c/>
      <c/>
      <c/>
      <c/>
      <c/>
      <c/>
      <c/>
      <c/>
      <c/>
      <c/>
      <c/>
      <c/>
      <c/>
      <c/>
      <c/>
      <c/>
      <c/>
      <c/>
      <c/>
      <c/>
      <c/>
    </row>
    <row ht="15.75" customHeight="1">
      <c r="B204" s="662" t="str">
        <f>IF(B170="","Totale valore della produzione","")</f>
        <v>Totale valore della produzione</v>
      </c>
      <c s="262"/>
      <c s="168" t="str">
        <f>IF(B204="","","Aliquota IVA")</f>
        <v>Aliquota IVA</v>
      </c>
      <c s="40" t="str">
        <f>IF(D204="","","GG Incasso"&amp;INPUT_F_I!D21)</f>
        <v>GG Incasso2026</v>
      </c>
      <c s="40" t="str">
        <f>IF(D204="","","GG Incasso"&amp;INPUT_F_I!E21)</f>
        <v>GG Incasso2027</v>
      </c>
      <c s="40" t="str">
        <f>IF(D204="","","GG Incasso"&amp;INPUT_F_I!F21)</f>
        <v>GG Incasso2028</v>
      </c>
      <c s="7">
        <f>IF($B$204="","",IF(INPUT_F_I!D21="","",INPUT_F_I!D21))</f>
        <v>2026</v>
      </c>
      <c s="7">
        <f>IF($B$204="","",IF(INPUT_F_I!E21="","",INPUT_F_I!E21))</f>
        <v>2027</v>
      </c>
      <c s="7">
        <f>IF($B$204="","",IF(INPUT_F_I!F21="","",INPUT_F_I!F21))</f>
        <v>2028</v>
      </c>
      <c s="7">
        <f>IF($B$204="","",IF(INPUT_F_I!G21="","",INPUT_F_I!G21))</f>
        <v>2029</v>
      </c>
      <c s="7">
        <f>IF($B$204="","",IF(INPUT_F_I!H21="","",INPUT_F_I!H21))</f>
        <v>2030</v>
      </c>
      <c s="7">
        <f>IF($B$204="","",IF(INPUT_F_I!I21="","",INPUT_F_I!I21))</f>
        <v>2031</v>
      </c>
      <c s="7">
        <f>IF($B$204="","",IF(INPUT_F_I!J21="","",INPUT_F_I!J21))</f>
        <v>2032</v>
      </c>
      <c s="7">
        <f>IF($B$204="","",IF(INPUT_F_I!K21="","",INPUT_F_I!K21))</f>
        <v>2033</v>
      </c>
      <c s="7">
        <f>IF($B$204="","",IF(INPUT_F_I!L21="","",INPUT_F_I!L21))</f>
        <v>2034</v>
      </c>
      <c s="7">
        <f>IF($B$204="","",IF(INPUT_F_I!M21="","",INPUT_F_I!M21))</f>
        <v>2035</v>
      </c>
      <c s="11">
        <f>IF($B$204="","",IF(INPUT_F_I!N21="","",INPUT_F_I!N21))</f>
        <v>2036</v>
      </c>
      <c s="11"/>
      <c s="11"/>
      <c s="11"/>
      <c s="11"/>
      <c s="11"/>
      <c s="11"/>
      <c s="11"/>
      <c s="11"/>
      <c s="11"/>
      <c s="11"/>
      <c s="11"/>
      <c s="11"/>
      <c s="11"/>
      <c s="11"/>
      <c s="11"/>
      <c s="11"/>
      <c s="11"/>
      <c s="11"/>
      <c s="11"/>
      <c s="11"/>
      <c s="11"/>
      <c s="11"/>
      <c s="11"/>
      <c s="11"/>
      <c s="11"/>
      <c r="AW204"/>
      <c/>
      <c/>
      <c/>
      <c/>
      <c/>
      <c/>
      <c/>
      <c/>
      <c/>
      <c/>
    </row>
    <row ht="15.75" customHeight="1">
      <c r="B205" s="447"/>
      <c s="262"/>
      <c s="1249">
        <f>IF(INPUT_C_R_output!D381="","",INPUT_C_R_output!D381)</f>
        <v>0.10000000000000001</v>
      </c>
      <c s="702">
        <f>IF(INPUT_C_R_output!E381="","",INPUT_C_R_output!E381)</f>
        <v>0</v>
      </c>
      <c s="702">
        <f>IF(INPUT_C_R_output!F381="","",INPUT_C_R_output!F381)</f>
        <v>0</v>
      </c>
      <c s="702">
        <f>IF(INPUT_C_R_output!G381="","",INPUT_C_R_output!G381)</f>
        <v>0</v>
      </c>
      <c s="509">
        <f>IF(INPUT_C_R_output!H381="","",INPUT_C_R_output!H381)</f>
        <v>43200</v>
      </c>
      <c s="509">
        <f>IF(INPUT_C_R_output!I381="","",INPUT_C_R_output!I381)</f>
        <v>168520</v>
      </c>
      <c s="509">
        <f>IF(INPUT_C_R_output!J381="","",INPUT_C_R_output!J381)</f>
        <v>189585</v>
      </c>
      <c s="509">
        <f>IF(INPUT_C_R_output!K381="","",INPUT_C_R_output!K381)</f>
        <v>210650</v>
      </c>
      <c s="509">
        <f>IF(INPUT_C_R_output!L381="","",INPUT_C_R_output!L381)</f>
        <v>231715</v>
      </c>
      <c s="509">
        <f>IF(INPUT_C_R_output!M381="","",INPUT_C_R_output!M381)</f>
        <v>0</v>
      </c>
      <c s="595">
        <f>IF(INPUT_C_R_output!N381="","",INPUT_C_R_output!N381)</f>
        <v>0</v>
      </c>
      <c s="595">
        <f>IF(INPUT_C_R_output!O381="","",INPUT_C_R_output!O381)</f>
        <v>0</v>
      </c>
      <c s="595">
        <f>IF(INPUT_C_R_output!P381="","",INPUT_C_R_output!P381)</f>
        <v>0</v>
      </c>
      <c s="595">
        <f>IF(INPUT_C_R_output!Q381="","",INPUT_C_R_output!Q381)</f>
        <v>0</v>
      </c>
      <c s="11"/>
      <c s="11"/>
      <c s="11"/>
      <c s="11"/>
      <c s="11"/>
      <c s="11"/>
      <c s="11"/>
      <c s="11"/>
      <c s="11"/>
      <c s="11"/>
      <c s="11"/>
      <c s="11"/>
      <c s="11"/>
      <c s="11"/>
      <c s="11"/>
      <c s="11"/>
      <c s="11"/>
      <c s="11"/>
      <c s="11"/>
      <c s="11"/>
      <c s="11"/>
      <c s="11"/>
      <c s="11"/>
      <c s="11"/>
      <c s="11"/>
      <c s="11"/>
      <c r="AW205"/>
      <c/>
      <c/>
      <c/>
      <c/>
      <c/>
      <c/>
      <c/>
      <c/>
      <c/>
      <c/>
    </row>
    <row ht="27.75" customHeight="1" customFormat="1">
      <c r="B206" s="1092" t="str">
        <f>IF(H25="Automatica","Gestione magazzino","")</f>
        <v/>
      </c>
      <c s="306"/>
      <c s="6" t="str">
        <f>IF($B$206="","",INPUT_F_I!D21)</f>
        <v/>
      </c>
      <c s="6" t="str">
        <f>IF($B$206="","",INPUT_F_I!E21)</f>
        <v/>
      </c>
      <c s="6" t="str">
        <f>IF($B$206="","",INPUT_F_I!F21)</f>
        <v/>
      </c>
      <c s="6" t="str">
        <f>IF($B$206="","",INPUT_F_I!G21)</f>
        <v/>
      </c>
      <c s="6" t="str">
        <f>IF($B$206="","",INPUT_F_I!H21)</f>
        <v/>
      </c>
      <c s="6" t="str">
        <f>IF($B$206="","",INPUT_F_I!I21)</f>
        <v/>
      </c>
      <c s="6" t="str">
        <f>IF($B$206="","",INPUT_F_I!J21)</f>
        <v/>
      </c>
      <c s="6" t="str">
        <f>IF($B$206="","",INPUT_F_I!K21)</f>
        <v/>
      </c>
      <c s="6" t="str">
        <f>IF($B$206="","",INPUT_F_I!L21)</f>
        <v/>
      </c>
      <c s="6" t="str">
        <f>IF($B$206="","",INPUT_F_I!M21)</f>
        <v/>
      </c>
      <c s="6" t="str">
        <f>IF($B$206="","",INPUT_F_I!N21)</f>
        <v/>
      </c>
      <c s="6" t="str">
        <f>IF($B$206="","",INPUT_F_I!O21)</f>
        <v/>
      </c>
      <c s="6" t="str">
        <f>IF($B$206="","",INPUT_F_I!P21)</f>
        <v/>
      </c>
      <c s="6" t="str">
        <f>IF($B$206="","",INPUT_F_I!Q21)</f>
        <v/>
      </c>
      <c s="6" t="str">
        <f>IF($B$206="","",INPUT_F_I!R21)</f>
        <v/>
      </c>
      <c s="6" t="str">
        <f>IF($B$206="","",INPUT_F_I!S21)</f>
        <v/>
      </c>
      <c s="6" t="str">
        <f>IF($B$206="","",INPUT_F_I!T21)</f>
        <v/>
      </c>
      <c s="6" t="str">
        <f>IF($B$206="","",INPUT_F_I!U21)</f>
        <v/>
      </c>
      <c s="6" t="str">
        <f>IF($B$206="","",INPUT_F_I!V21)</f>
        <v/>
      </c>
      <c s="6" t="str">
        <f>IF($B$206="","",INPUT_F_I!W21)</f>
        <v/>
      </c>
      <c s="6" t="str">
        <f>IF($B$206="","",INPUT_F_I!X21)</f>
        <v/>
      </c>
      <c s="6" t="str">
        <f>IF($B$206="","",INPUT_F_I!Y21)</f>
        <v/>
      </c>
      <c s="6" t="str">
        <f>IF($B$206="","",INPUT_F_I!Z21)</f>
        <v/>
      </c>
      <c s="6" t="str">
        <f>IF($B$206="","",INPUT_F_I!AA21)</f>
        <v/>
      </c>
      <c s="6" t="str">
        <f>IF($B$206="","",INPUT_F_I!AB21)</f>
        <v/>
      </c>
      <c s="6" t="str">
        <f>IF($B$206="","",INPUT_F_I!AC21)</f>
        <v/>
      </c>
      <c s="6" t="str">
        <f>IF($B$206="","",INPUT_F_I!AD21)</f>
        <v/>
      </c>
      <c s="6" t="str">
        <f>IF($B$206="","",INPUT_F_I!AE21)</f>
        <v/>
      </c>
      <c s="6" t="str">
        <f>IF($B$206="","",INPUT_F_I!AF21)</f>
        <v/>
      </c>
      <c s="6" t="str">
        <f>IF($B$206="","",INPUT_F_I!AG21)</f>
        <v/>
      </c>
      <c s="6" t="str">
        <f>IF($B$206="","",INPUT_F_I!AH21)</f>
        <v/>
      </c>
      <c s="6" t="str">
        <f>IF($B$206="","",INPUT_F_I!AI21)</f>
        <v/>
      </c>
      <c s="6" t="str">
        <f>IF($B$206="","",INPUT_F_I!AJ21)</f>
        <v/>
      </c>
      <c s="6" t="str">
        <f>IF($B$206="","",INPUT_F_I!AK21)</f>
        <v/>
      </c>
      <c s="6" t="str">
        <f>IF($B$206="","",INPUT_F_I!AL21)</f>
        <v/>
      </c>
      <c s="6" t="str">
        <f>IF($B$206="","",INPUT_F_I!AM21)</f>
        <v/>
      </c>
      <c s="6" t="str">
        <f>IF($B$206="","",INPUT_F_I!AN21)</f>
        <v/>
      </c>
      <c s="6" t="str">
        <f>IF($B$206="","",INPUT_F_I!AO21)</f>
        <v/>
      </c>
      <c s="6" t="str">
        <f>IF($B$206="","",INPUT_F_I!AP21)</f>
        <v/>
      </c>
      <c s="6" t="str">
        <f>IF($B$206="","",INPUT_F_I!AQ21)</f>
        <v/>
      </c>
    </row>
    <row ht="15" customFormat="1">
      <c r="B207" s="561" t="str">
        <f>IF(B206="","","Vendita effettiva produzione realizzata (%)")</f>
        <v/>
      </c>
      <c s="306"/>
      <c s="77">
        <f>IF(INPUT_C_R_output!H386="","",INPUT_C_R_output!H386)</f>
        <v>1</v>
      </c>
      <c s="77">
        <f>IF(INPUT_C_R_output!I386="","",INPUT_C_R_output!I386)</f>
        <v>1</v>
      </c>
      <c s="77">
        <f>IF(INPUT_C_R_output!J386="","",INPUT_C_R_output!J386)</f>
        <v>1</v>
      </c>
      <c s="77">
        <f>IF(INPUT_C_R_output!K386="","",INPUT_C_R_output!K386)</f>
        <v>1</v>
      </c>
      <c s="77">
        <f>IF(INPUT_C_R_output!L386="","",INPUT_C_R_output!L386)</f>
        <v>1</v>
      </c>
      <c s="77">
        <f>IF(INPUT_C_R_output!M386="","",INPUT_C_R_output!M386)</f>
        <v>1</v>
      </c>
      <c s="77">
        <f>IF(INPUT_C_R_output!N386="","",INPUT_C_R_output!N386)</f>
        <v>1</v>
      </c>
      <c s="77">
        <f>IF(INPUT_C_R_output!O386="","",INPUT_C_R_output!O386)</f>
        <v>1</v>
      </c>
      <c s="77">
        <f>IF(INPUT_C_R_output!P386="","",INPUT_C_R_output!P386)</f>
        <v>1</v>
      </c>
      <c s="77">
        <f>IF(INPUT_C_R_output!Q386="","",INPUT_C_R_output!Q386)</f>
        <v>1</v>
      </c>
      <c s="77">
        <f>IF(INPUT_C_R_output!R386="","",INPUT_C_R_output!R386)</f>
        <v>1</v>
      </c>
      <c s="77">
        <f>IF(INPUT_C_R_output!S386="","",INPUT_C_R_output!S386)</f>
        <v>1</v>
      </c>
      <c s="77">
        <f>IF(INPUT_C_R_output!T386="","",INPUT_C_R_output!T386)</f>
        <v>1</v>
      </c>
      <c s="77">
        <f>IF(INPUT_C_R_output!U386="","",INPUT_C_R_output!U386)</f>
        <v>1</v>
      </c>
      <c s="77">
        <f>IF(INPUT_C_R_output!V386="","",INPUT_C_R_output!V386)</f>
        <v>1</v>
      </c>
      <c s="77">
        <f>IF(INPUT_C_R_output!W386="","",INPUT_C_R_output!W386)</f>
        <v>1</v>
      </c>
      <c s="77">
        <f>IF(INPUT_C_R_output!X386="","",INPUT_C_R_output!X386)</f>
        <v>1</v>
      </c>
      <c s="77">
        <f>IF(INPUT_C_R_output!Y386="","",INPUT_C_R_output!Y386)</f>
        <v>1</v>
      </c>
      <c s="77">
        <f>IF(INPUT_C_R_output!Z386="","",INPUT_C_R_output!Z386)</f>
        <v>1</v>
      </c>
      <c s="77">
        <f>IF(INPUT_C_R_output!AA386="","",INPUT_C_R_output!AA386)</f>
        <v>1</v>
      </c>
      <c s="77">
        <f>IF(INPUT_C_R_output!AB386="","",INPUT_C_R_output!AB386)</f>
        <v>1</v>
      </c>
      <c s="77">
        <f>IF(INPUT_C_R_output!AC386="","",INPUT_C_R_output!AC386)</f>
        <v>1</v>
      </c>
      <c s="77">
        <f>IF(INPUT_C_R_output!AD386="","",INPUT_C_R_output!AD386)</f>
        <v>1</v>
      </c>
      <c s="77">
        <f>IF(INPUT_C_R_output!AE386="","",INPUT_C_R_output!AE386)</f>
        <v>1</v>
      </c>
      <c s="77">
        <f>IF(INPUT_C_R_output!AF386="","",INPUT_C_R_output!AF386)</f>
        <v>1</v>
      </c>
      <c s="77">
        <f>IF(INPUT_C_R_output!AG386="","",INPUT_C_R_output!AG386)</f>
        <v>1</v>
      </c>
      <c s="77">
        <f>IF(INPUT_C_R_output!AH386="","",INPUT_C_R_output!AH386)</f>
        <v>1</v>
      </c>
      <c s="77">
        <f>IF(INPUT_C_R_output!AI386="","",INPUT_C_R_output!AI386)</f>
        <v>1</v>
      </c>
      <c s="77">
        <f>IF(INPUT_C_R_output!AJ386="","",INPUT_C_R_output!AJ386)</f>
        <v>1</v>
      </c>
      <c s="77">
        <f>IF(INPUT_C_R_output!AK386="","",INPUT_C_R_output!AK386)</f>
        <v>1</v>
      </c>
      <c s="77">
        <f>IF(INPUT_C_R_output!AL386="","",INPUT_C_R_output!AL386)</f>
        <v>1</v>
      </c>
      <c s="77">
        <f>IF(INPUT_C_R_output!AM386="","",INPUT_C_R_output!AM386)</f>
        <v>1</v>
      </c>
      <c s="77">
        <f>IF(INPUT_C_R_output!AN386="","",INPUT_C_R_output!AN386)</f>
        <v>1</v>
      </c>
      <c s="77">
        <f>IF(INPUT_C_R_output!AO386="","",INPUT_C_R_output!AO386)</f>
        <v>1</v>
      </c>
      <c s="77">
        <f>IF(INPUT_C_R_output!AP386="","",INPUT_C_R_output!AP386)</f>
        <v>1</v>
      </c>
      <c s="77">
        <f>IF(INPUT_C_R_output!AQ386="","",INPUT_C_R_output!AQ386)</f>
        <v>1</v>
      </c>
      <c s="77">
        <f>IF(INPUT_C_R_output!AR386="","",INPUT_C_R_output!AR386)</f>
        <v>1</v>
      </c>
      <c s="77">
        <f>IF(INPUT_C_R_output!AS386="","",INPUT_C_R_output!AS386)</f>
        <v>1</v>
      </c>
      <c s="77">
        <f>IF(INPUT_C_R_output!AT386="","",INPUT_C_R_output!AT386)</f>
        <v>1</v>
      </c>
      <c s="77">
        <f>IF(INPUT_C_R_output!AU386="","",INPUT_C_R_output!AU386)</f>
        <v>1</v>
      </c>
    </row>
    <row ht="15" customFormat="1">
      <c r="B208" s="561" t="str">
        <f>IF(B206="","","Utilizzo magazzino prodotti finiti (%)")</f>
        <v/>
      </c>
      <c s="306"/>
      <c s="77">
        <f>IF(INPUT_C_R_output!H387="","",INPUT_C_R_output!H387)</f>
        <v>0</v>
      </c>
      <c s="77">
        <f>IF(INPUT_C_R_output!I387="","",INPUT_C_R_output!I387)</f>
        <v>0</v>
      </c>
      <c s="77">
        <f>IF(INPUT_C_R_output!J387="","",INPUT_C_R_output!J387)</f>
        <v>0</v>
      </c>
      <c s="77">
        <f>IF(INPUT_C_R_output!K387="","",INPUT_C_R_output!K387)</f>
        <v>0</v>
      </c>
      <c s="77">
        <f>IF(INPUT_C_R_output!L387="","",INPUT_C_R_output!L387)</f>
        <v>0</v>
      </c>
      <c s="77">
        <f>IF(INPUT_C_R_output!M387="","",INPUT_C_R_output!M387)</f>
        <v>0</v>
      </c>
      <c s="77">
        <f>IF(INPUT_C_R_output!N387="","",INPUT_C_R_output!N387)</f>
        <v>0</v>
      </c>
      <c s="77">
        <f>IF(INPUT_C_R_output!O387="","",INPUT_C_R_output!O387)</f>
        <v>0</v>
      </c>
      <c s="77">
        <f>IF(INPUT_C_R_output!P387="","",INPUT_C_R_output!P387)</f>
        <v>0</v>
      </c>
      <c s="77">
        <f>IF(INPUT_C_R_output!Q387="","",INPUT_C_R_output!Q387)</f>
        <v>0</v>
      </c>
      <c s="77">
        <f>IF(INPUT_C_R_output!R387="","",INPUT_C_R_output!R387)</f>
        <v>0</v>
      </c>
      <c s="77">
        <f>IF(INPUT_C_R_output!S387="","",INPUT_C_R_output!S387)</f>
        <v>0</v>
      </c>
      <c s="77">
        <f>IF(INPUT_C_R_output!T387="","",INPUT_C_R_output!T387)</f>
        <v>0</v>
      </c>
      <c s="77">
        <f>IF(INPUT_C_R_output!U387="","",INPUT_C_R_output!U387)</f>
        <v>0</v>
      </c>
      <c s="77">
        <f>IF(INPUT_C_R_output!V387="","",INPUT_C_R_output!V387)</f>
        <v>0</v>
      </c>
      <c s="77">
        <f>IF(INPUT_C_R_output!W387="","",INPUT_C_R_output!W387)</f>
        <v>0</v>
      </c>
      <c s="77">
        <f>IF(INPUT_C_R_output!X387="","",INPUT_C_R_output!X387)</f>
        <v>0</v>
      </c>
      <c s="77">
        <f>IF(INPUT_C_R_output!Y387="","",INPUT_C_R_output!Y387)</f>
        <v>0</v>
      </c>
      <c s="77">
        <f>IF(INPUT_C_R_output!Z387="","",INPUT_C_R_output!Z387)</f>
        <v>0</v>
      </c>
      <c s="77">
        <f>IF(INPUT_C_R_output!AA387="","",INPUT_C_R_output!AA387)</f>
        <v>0</v>
      </c>
      <c s="77">
        <f>IF(INPUT_C_R_output!AB387="","",INPUT_C_R_output!AB387)</f>
        <v>0</v>
      </c>
      <c s="77">
        <f>IF(INPUT_C_R_output!AC387="","",INPUT_C_R_output!AC387)</f>
        <v>0</v>
      </c>
      <c s="77">
        <f>IF(INPUT_C_R_output!AD387="","",INPUT_C_R_output!AD387)</f>
        <v>0</v>
      </c>
      <c s="77">
        <f>IF(INPUT_C_R_output!AE387="","",INPUT_C_R_output!AE387)</f>
        <v>0</v>
      </c>
      <c s="77">
        <f>IF(INPUT_C_R_output!AF387="","",INPUT_C_R_output!AF387)</f>
        <v>0</v>
      </c>
      <c s="77">
        <f>IF(INPUT_C_R_output!AG387="","",INPUT_C_R_output!AG387)</f>
        <v>0</v>
      </c>
      <c s="77">
        <f>IF(INPUT_C_R_output!AH387="","",INPUT_C_R_output!AH387)</f>
        <v>0</v>
      </c>
      <c s="77">
        <f>IF(INPUT_C_R_output!AI387="","",INPUT_C_R_output!AI387)</f>
        <v>0</v>
      </c>
      <c s="77">
        <f>IF(INPUT_C_R_output!AJ387="","",INPUT_C_R_output!AJ387)</f>
        <v>0</v>
      </c>
      <c s="77">
        <f>IF(INPUT_C_R_output!AK387="","",INPUT_C_R_output!AK387)</f>
        <v>0</v>
      </c>
      <c s="77">
        <f>IF(INPUT_C_R_output!AL387="","",INPUT_C_R_output!AL387)</f>
        <v>0</v>
      </c>
      <c s="77">
        <f>IF(INPUT_C_R_output!AM387="","",INPUT_C_R_output!AM387)</f>
        <v>0</v>
      </c>
      <c s="77">
        <f>IF(INPUT_C_R_output!AN387="","",INPUT_C_R_output!AN387)</f>
        <v>0</v>
      </c>
      <c s="77">
        <f>IF(INPUT_C_R_output!AO387="","",INPUT_C_R_output!AO387)</f>
        <v>0</v>
      </c>
      <c s="77">
        <f>IF(INPUT_C_R_output!AP387="","",INPUT_C_R_output!AP387)</f>
        <v>0</v>
      </c>
      <c s="77">
        <f>IF(INPUT_C_R_output!AQ387="","",INPUT_C_R_output!AQ387)</f>
        <v>0</v>
      </c>
      <c s="77">
        <f>IF(INPUT_C_R_output!AR387="","",INPUT_C_R_output!AR387)</f>
        <v>0</v>
      </c>
      <c s="77">
        <f>IF(INPUT_C_R_output!AS387="","",INPUT_C_R_output!AS387)</f>
        <v>0</v>
      </c>
      <c s="77">
        <f>IF(INPUT_C_R_output!AT387="","",INPUT_C_R_output!AT387)</f>
        <v>0</v>
      </c>
      <c s="77">
        <f>IF(INPUT_C_R_output!AU387="","",INPUT_C_R_output!AU387)</f>
        <v>0</v>
      </c>
    </row>
    <row ht="15" customFormat="1"/>
    <row ht="14.25" customHeight="1">
      <c r="B210" s="651" t="str">
        <f>IF(B206="","Gestione magazzino","")</f>
        <v>Gestione magazzino</v>
      </c>
      <c s="262"/>
      <c s="6">
        <f>IF($B$210="","",IF(INPUT_F_I!D21="","",INPUT_F_I!D21))</f>
        <v>2026</v>
      </c>
      <c s="6">
        <f>IF($B$210="","",IF(INPUT_F_I!E21="","",INPUT_F_I!E21))</f>
        <v>2027</v>
      </c>
      <c s="6">
        <f>IF($B$210="","",IF(INPUT_F_I!F21="","",INPUT_F_I!F21))</f>
        <v>2028</v>
      </c>
      <c s="6">
        <f>IF($B$210="","",IF(INPUT_F_I!G21="","",INPUT_F_I!G21))</f>
        <v>2029</v>
      </c>
      <c s="6">
        <f>IF($B$210="","",IF(INPUT_F_I!H21="","",INPUT_F_I!H21))</f>
        <v>2030</v>
      </c>
      <c s="6">
        <f>IF($B$210="","",IF(INPUT_F_I!I21="","",INPUT_F_I!I21))</f>
        <v>2031</v>
      </c>
      <c s="6">
        <f>IF($B$210="","",IF(INPUT_F_I!J21="","",INPUT_F_I!J21))</f>
        <v>2032</v>
      </c>
      <c s="6">
        <f>IF($B$210="","",IF(INPUT_F_I!K21="","",INPUT_F_I!K21))</f>
        <v>2033</v>
      </c>
      <c s="6">
        <f>IF($B$210="","",IF(INPUT_F_I!L21="","",INPUT_F_I!L21))</f>
        <v>2034</v>
      </c>
      <c s="6">
        <f>IF($B$210="","",IF(INPUT_F_I!M21="","",INPUT_F_I!M21))</f>
        <v>2035</v>
      </c>
      <c/>
      <c/>
      <c/>
      <c/>
      <c/>
      <c/>
      <c/>
      <c/>
      <c/>
      <c/>
      <c/>
      <c/>
      <c/>
      <c/>
      <c/>
      <c/>
      <c/>
      <c/>
      <c/>
      <c/>
      <c/>
      <c/>
      <c/>
      <c/>
      <c/>
      <c/>
      <c/>
      <c/>
      <c/>
      <c/>
      <c r="AW210"/>
      <c/>
      <c/>
      <c/>
      <c/>
      <c/>
      <c/>
      <c/>
      <c/>
      <c/>
      <c/>
    </row>
    <row ht="14.25" customHeight="1">
      <c r="B211" s="561" t="str">
        <f>IF(B210="","","Rimanenze di prodotti finiti")</f>
        <v>Rimanenze di prodotti finiti</v>
      </c>
      <c s="262"/>
      <c s="397">
        <f>IF(INPUT_C_R_output!H392="","",INPUT_C_R_output!H392)</f>
        <v>0</v>
      </c>
      <c s="397">
        <f>IF(INPUT_C_R_output!I392="","",INPUT_C_R_output!I392)</f>
        <v>0</v>
      </c>
      <c s="397">
        <f>IF(INPUT_C_R_output!J392="","",INPUT_C_R_output!J392)</f>
        <v>0</v>
      </c>
      <c s="397">
        <f>IF(INPUT_C_R_output!K392="","",INPUT_C_R_output!K392)</f>
        <v>0</v>
      </c>
      <c s="397">
        <f>IF(INPUT_C_R_output!L392="","",INPUT_C_R_output!L392)</f>
        <v>0</v>
      </c>
      <c s="397">
        <f>IF(INPUT_C_R_output!M392="","",INPUT_C_R_output!M392)</f>
        <v>0</v>
      </c>
      <c s="397">
        <f>IF(INPUT_C_R_output!N392="","",INPUT_C_R_output!N392)</f>
        <v>0</v>
      </c>
      <c s="397">
        <f>IF(INPUT_C_R_output!O392="","",INPUT_C_R_output!O392)</f>
        <v>0</v>
      </c>
      <c s="397">
        <f>IF(INPUT_C_R_output!P392="","",INPUT_C_R_output!P392)</f>
        <v>0</v>
      </c>
      <c s="397">
        <f>IF(INPUT_C_R_output!Q392="","",INPUT_C_R_output!Q392)</f>
        <v>0</v>
      </c>
      <c/>
      <c/>
      <c/>
      <c/>
      <c/>
      <c/>
      <c/>
      <c/>
      <c/>
      <c/>
      <c/>
      <c/>
      <c/>
      <c/>
      <c/>
      <c/>
      <c/>
      <c/>
      <c/>
      <c/>
      <c/>
      <c/>
      <c/>
      <c/>
      <c/>
      <c/>
      <c/>
      <c/>
      <c/>
      <c/>
      <c r="AW211"/>
      <c/>
      <c/>
      <c/>
      <c/>
      <c/>
      <c/>
      <c/>
      <c/>
      <c/>
      <c/>
    </row>
    <row ht="12.2" customHeight="1">
      <c r="B212" s="73"/>
      <c s="73"/>
      <c s="73"/>
      <c s="73"/>
      <c s="73"/>
      <c s="73"/>
      <c s="73"/>
      <c s="73"/>
      <c s="73"/>
      <c s="73"/>
      <c s="73"/>
      <c s="73"/>
      <c r="AW212"/>
      <c/>
      <c/>
      <c/>
      <c/>
      <c/>
      <c/>
      <c/>
      <c/>
      <c/>
      <c/>
    </row>
    <row r="216" ht="12.2" customHeight="1">
      <c r="B216" s="353" t="str">
        <f>IF(D8="Prezzi/Quantità","Stagionalità vendite","")</f>
        <v/>
      </c>
      <c s="348"/>
      <c s="348"/>
      <c s="353"/>
      <c s="353"/>
      <c s="353"/>
      <c s="73"/>
      <c s="73"/>
      <c s="607"/>
      <c s="73"/>
      <c s="73"/>
      <c s="73"/>
      <c s="73"/>
      <c s="73"/>
    </row>
    <row ht="12.2" customHeight="1">
      <c r="B217"/>
      <c s="348"/>
      <c s="6" t="str">
        <f>IF(B218="","","gennaio")</f>
        <v/>
      </c>
      <c s="6" t="str">
        <f>IF(B218="","","febbraio")</f>
        <v/>
      </c>
      <c s="6" t="str">
        <f>IF(B218="","","marzo")</f>
        <v/>
      </c>
      <c s="6" t="str">
        <f>IF(B218="","","aprile")</f>
        <v/>
      </c>
      <c s="6" t="str">
        <f>IF(B218="","","maggio")</f>
        <v/>
      </c>
      <c s="6" t="str">
        <f>IF(B218="","","giugno")</f>
        <v/>
      </c>
      <c s="6" t="str">
        <f>IF(B218="","","luglio")</f>
        <v/>
      </c>
      <c s="6" t="str">
        <f>IF(B218="","","agosto")</f>
        <v/>
      </c>
      <c s="6" t="str">
        <f>IF(B218="","","settembre")</f>
        <v/>
      </c>
      <c s="6" t="str">
        <f>IF(B218="","","ottobre")</f>
        <v/>
      </c>
      <c s="6" t="str">
        <f>IF(B218="","","novembre")</f>
        <v/>
      </c>
      <c s="6" t="str">
        <f>IF(B218="","","dicembre")</f>
        <v/>
      </c>
    </row>
    <row ht="12.2" customHeight="1">
      <c r="B218" s="558" t="str">
        <f>IF(B216="","","Anno")</f>
        <v/>
      </c>
      <c s="348" t="s">
        <v>1075</v>
      </c>
      <c s="300">
        <f>IF(INPUT_C_R_output!C337="","",INPUT_C_R_output!C337)</f>
        <v>0.083330000000000001</v>
      </c>
      <c s="300">
        <f>IF(INPUT_C_R_output!D337="","",INPUT_C_R_output!D337)</f>
        <v>0.083330000000000001</v>
      </c>
      <c s="300">
        <f>IF(INPUT_C_R_output!E337="","",INPUT_C_R_output!E337)</f>
        <v>0.083330000000000001</v>
      </c>
      <c s="300">
        <f>IF(INPUT_C_R_output!F337="","",INPUT_C_R_output!F337)</f>
        <v>0.083330000000000001</v>
      </c>
      <c s="300">
        <f>IF(INPUT_C_R_output!G337="","",INPUT_C_R_output!G337)</f>
        <v>0.083330000000000001</v>
      </c>
      <c s="300">
        <f>IF(INPUT_C_R_output!H337="","",INPUT_C_R_output!H337)</f>
        <v>0.083330000000000001</v>
      </c>
      <c s="300">
        <f>IF(INPUT_C_R_output!I337="","",INPUT_C_R_output!I337)</f>
        <v>0.083330000000000001</v>
      </c>
      <c s="300">
        <f>IF(INPUT_C_R_output!J337="","",INPUT_C_R_output!J337)</f>
        <v>0.083330000000000001</v>
      </c>
      <c s="300">
        <f>IF(INPUT_C_R_output!K337="","",INPUT_C_R_output!K337)</f>
        <v>0.083330000000000001</v>
      </c>
      <c s="300">
        <f>IF(INPUT_C_R_output!L337="","",INPUT_C_R_output!L337)</f>
        <v>0.083330000000000001</v>
      </c>
      <c s="300">
        <f>IF(INPUT_C_R_output!M337="","",INPUT_C_R_output!M337)</f>
        <v>0.083330000000000001</v>
      </c>
      <c s="300">
        <f>IF(INPUT_C_R_output!N337="","",INPUT_C_R_output!N337)</f>
        <v>0.08337</v>
      </c>
      <c/>
    </row>
    <row ht="12.2" customHeight="1">
      <c r="B219"/>
      <c/>
      <c/>
      <c/>
      <c/>
      <c/>
      <c/>
      <c/>
      <c/>
      <c/>
      <c/>
      <c/>
      <c/>
      <c/>
      <c/>
    </row>
    <row ht="12.2" customHeight="1">
      <c r="B220"/>
      <c/>
      <c/>
      <c/>
      <c/>
      <c/>
      <c/>
      <c/>
      <c/>
      <c/>
      <c/>
      <c/>
      <c/>
      <c/>
      <c/>
    </row>
    <row ht="12.2" customHeight="1">
      <c r="B221"/>
      <c/>
      <c/>
      <c/>
      <c/>
      <c/>
      <c/>
      <c/>
      <c/>
      <c/>
      <c/>
      <c/>
      <c/>
      <c/>
      <c/>
    </row>
    <row ht="12.2" customHeight="1">
      <c r="B222"/>
      <c/>
      <c/>
      <c/>
      <c/>
      <c/>
      <c/>
      <c/>
      <c/>
      <c/>
      <c/>
      <c/>
      <c/>
      <c/>
      <c/>
    </row>
    <row ht="12.2" customHeight="1" customFormat="1"/>
    <row r="225" ht="12.2" customHeight="1">
      <c r="D225" s="168" t="s">
        <v>1396</v>
      </c>
      <c s="168" t="s">
        <v>511</v>
      </c>
      <c s="6">
        <f>IF(INPUT_F_I!D21="","",INPUT_F_I!D21)</f>
        <v>2026</v>
      </c>
      <c s="6">
        <f>IF(INPUT_F_I!E21="","",INPUT_F_I!E21)</f>
        <v>2027</v>
      </c>
      <c s="6">
        <f>IF(INPUT_F_I!F21="","",INPUT_F_I!F21)</f>
        <v>2028</v>
      </c>
      <c s="6">
        <f>IF(INPUT_F_I!G21="","",INPUT_F_I!G21)</f>
        <v>2029</v>
      </c>
      <c s="6">
        <f>IF(INPUT_F_I!H21="","",INPUT_F_I!H21)</f>
        <v>2030</v>
      </c>
      <c s="6">
        <f>IF(INPUT_F_I!I21="","",INPUT_F_I!I21)</f>
        <v>2031</v>
      </c>
      <c s="6">
        <f>IF(INPUT_F_I!J21="","",INPUT_F_I!J21)</f>
        <v>2032</v>
      </c>
      <c s="6">
        <f>IF(INPUT_F_I!K21="","",INPUT_F_I!K21)</f>
        <v>2033</v>
      </c>
      <c s="6">
        <f>IF(INPUT_F_I!L21="","",INPUT_F_I!L21)</f>
        <v>2034</v>
      </c>
      <c s="6">
        <f>IF(INPUT_F_I!M21="","",INPUT_F_I!M21)</f>
        <v>2035</v>
      </c>
      <c s="6">
        <f>IF(INPUT_F_I!N21="","",INPUT_F_I!N21)</f>
        <v>2036</v>
      </c>
      <c s="6">
        <f>IF(INPUT_F_I!O21="","",INPUT_F_I!O21)</f>
        <v>2037</v>
      </c>
      <c s="6">
        <f>IF(INPUT_F_I!P21="","",INPUT_F_I!P21)</f>
        <v>2038</v>
      </c>
      <c s="6">
        <f>IF(INPUT_F_I!Q21="","",INPUT_F_I!Q21)</f>
        <v>2039</v>
      </c>
      <c s="6">
        <f>IF(INPUT_F_I!R21="","",INPUT_F_I!R21)</f>
        <v>2040</v>
      </c>
      <c s="6">
        <f>IF(INPUT_F_I!S21="","",INPUT_F_I!S21)</f>
        <v>2041</v>
      </c>
      <c s="6">
        <f>IF(INPUT_F_I!T21="","",INPUT_F_I!T21)</f>
        <v>2042</v>
      </c>
      <c s="6">
        <f>IF(INPUT_F_I!U21="","",INPUT_F_I!U21)</f>
        <v>2043</v>
      </c>
      <c s="6">
        <f>IF(INPUT_F_I!V21="","",INPUT_F_I!V21)</f>
        <v>2044</v>
      </c>
      <c s="6">
        <f>IF(INPUT_F_I!W21="","",INPUT_F_I!W21)</f>
        <v>2045</v>
      </c>
      <c s="6">
        <f>IF(INPUT_F_I!X21="","",INPUT_F_I!X21)</f>
        <v>2046</v>
      </c>
      <c s="6">
        <f>IF(INPUT_F_I!Y21="","",INPUT_F_I!Y21)</f>
        <v>2047</v>
      </c>
      <c s="6">
        <f>IF(INPUT_F_I!Z21="","",INPUT_F_I!Z21)</f>
        <v>2048</v>
      </c>
      <c s="6">
        <f>IF(INPUT_F_I!AA21="","",INPUT_F_I!AA21)</f>
        <v>2049</v>
      </c>
      <c s="6">
        <f>IF(INPUT_F_I!AB21="","",INPUT_F_I!AB21)</f>
        <v>2050</v>
      </c>
      <c s="6" t="str">
        <f>IF(INPUT_F_I!AC21="","",INPUT_F_I!AC21)</f>
        <v/>
      </c>
      <c s="6" t="str">
        <f>IF(INPUT_F_I!AD21="","",INPUT_F_I!AD21)</f>
        <v/>
      </c>
      <c s="6" t="str">
        <f>IF(INPUT_F_I!AE21="","",INPUT_F_I!AE21)</f>
        <v/>
      </c>
      <c s="6" t="str">
        <f>IF(INPUT_F_I!AF21="","",INPUT_F_I!AF21)</f>
        <v/>
      </c>
      <c s="6" t="str">
        <f>IF(INPUT_F_I!AG21="","",INPUT_F_I!AG21)</f>
        <v/>
      </c>
      <c s="6" t="str">
        <f>IF(INPUT_F_I!AH21="","",INPUT_F_I!AH21)</f>
        <v/>
      </c>
      <c s="6" t="str">
        <f>IF(INPUT_F_I!AI21="","",INPUT_F_I!AI21)</f>
        <v/>
      </c>
      <c s="6" t="str">
        <f>IF(INPUT_F_I!AJ21="","",INPUT_F_I!AJ21)</f>
        <v/>
      </c>
      <c s="6" t="str">
        <f>IF(INPUT_F_I!AK21="","",INPUT_F_I!AK21)</f>
        <v/>
      </c>
      <c s="6" t="str">
        <f>IF(INPUT_F_I!AL21="","",INPUT_F_I!AL21)</f>
        <v/>
      </c>
      <c s="6" t="str">
        <f>IF(INPUT_F_I!AM21="","",INPUT_F_I!AM21)</f>
        <v/>
      </c>
      <c s="6" t="str">
        <f>IF(INPUT_F_I!AN21="","",INPUT_F_I!AN21)</f>
        <v/>
      </c>
      <c s="6" t="str">
        <f>IF(INPUT_F_I!AO21="","",INPUT_F_I!AO21)</f>
        <v/>
      </c>
      <c s="6" t="str">
        <f>IF(INPUT_F_I!AP21="","",INPUT_F_I!AP21)</f>
        <v/>
      </c>
      <c s="6" t="str">
        <f>IF(INPUT_F_I!AQ21="","",INPUT_F_I!AQ21)</f>
        <v/>
      </c>
      <c s="6"/>
    </row>
    <row ht="12.2" customHeight="1">
      <c r="B226" s="447" t="s">
        <v>281</v>
      </c>
      <c s="262" t="s">
        <v>155</v>
      </c>
      <c s="1115" t="str">
        <f>IF(INPUT_C_R_output!F396="","",INPUT_C_R_output!F396)</f>
        <v>NO</v>
      </c>
      <c s="198">
        <f>IF(INPUT_C_R_output!G396="","",INPUT_C_R_output!G396)</f>
        <v>0.22</v>
      </c>
      <c s="234" t="str">
        <f>IF(INPUT_C_R_output!H396="","",INPUT_C_R_output!H396)</f>
        <v/>
      </c>
      <c s="234" t="str">
        <f>IF(INPUT_C_R_output!I396="","",INPUT_C_R_output!I396)</f>
        <v/>
      </c>
      <c s="234" t="str">
        <f>IF(INPUT_C_R_output!J396="","",INPUT_C_R_output!J396)</f>
        <v/>
      </c>
      <c s="234" t="str">
        <f>IF(INPUT_C_R_output!K396="","",INPUT_C_R_output!K396)</f>
        <v/>
      </c>
      <c s="234" t="str">
        <f>IF(INPUT_C_R_output!L396="","",INPUT_C_R_output!L396)</f>
        <v/>
      </c>
      <c s="234" t="str">
        <f>IF(INPUT_C_R_output!M396="","",INPUT_C_R_output!M396)</f>
        <v/>
      </c>
      <c s="234" t="str">
        <f>IF(INPUT_C_R_output!N396="","",INPUT_C_R_output!N396)</f>
        <v/>
      </c>
      <c s="234" t="str">
        <f>IF(INPUT_C_R_output!O396="","",INPUT_C_R_output!O396)</f>
        <v/>
      </c>
      <c s="234" t="str">
        <f>IF(INPUT_C_R_output!P396="","",INPUT_C_R_output!P396)</f>
        <v/>
      </c>
      <c s="234" t="str">
        <f>IF(INPUT_C_R_output!Q396="","",INPUT_C_R_output!Q396)</f>
        <v/>
      </c>
      <c s="234" t="str">
        <f>IF(INPUT_C_R_output!R396="","",INPUT_C_R_output!R396)</f>
        <v/>
      </c>
      <c s="234" t="str">
        <f>IF(INPUT_C_R_output!S396="","",INPUT_C_R_output!S396)</f>
        <v/>
      </c>
      <c s="234" t="str">
        <f>IF(INPUT_C_R_output!T396="","",INPUT_C_R_output!T396)</f>
        <v/>
      </c>
      <c s="234" t="str">
        <f>IF(INPUT_C_R_output!U396="","",INPUT_C_R_output!U396)</f>
        <v/>
      </c>
      <c s="234" t="str">
        <f>IF(INPUT_C_R_output!V396="","",INPUT_C_R_output!V396)</f>
        <v/>
      </c>
      <c s="234" t="str">
        <f>IF(INPUT_C_R_output!W396="","",INPUT_C_R_output!W396)</f>
        <v/>
      </c>
      <c s="234" t="str">
        <f>IF(INPUT_C_R_output!X396="","",INPUT_C_R_output!X396)</f>
        <v/>
      </c>
      <c s="234" t="str">
        <f>IF(INPUT_C_R_output!Y396="","",INPUT_C_R_output!Y396)</f>
        <v/>
      </c>
      <c s="234" t="str">
        <f>IF(INPUT_C_R_output!Z396="","",INPUT_C_R_output!Z396)</f>
        <v/>
      </c>
      <c s="234" t="str">
        <f>IF(INPUT_C_R_output!AA396="","",INPUT_C_R_output!AA396)</f>
        <v/>
      </c>
      <c s="234" t="str">
        <f>IF(INPUT_C_R_output!AB396="","",INPUT_C_R_output!AB396)</f>
        <v/>
      </c>
      <c s="234" t="str">
        <f>IF(INPUT_C_R_output!AC396="","",INPUT_C_R_output!AC396)</f>
        <v/>
      </c>
      <c s="234" t="str">
        <f>IF(INPUT_C_R_output!AD396="","",INPUT_C_R_output!AD396)</f>
        <v/>
      </c>
      <c s="234" t="str">
        <f>IF(INPUT_C_R_output!AE396="","",INPUT_C_R_output!AE396)</f>
        <v/>
      </c>
      <c s="234" t="str">
        <f>IF(INPUT_C_R_output!AF396="","",INPUT_C_R_output!AF396)</f>
        <v/>
      </c>
      <c s="234" t="str">
        <f>IF(INPUT_C_R_output!AG396="","",INPUT_C_R_output!AG396)</f>
        <v/>
      </c>
      <c s="234" t="str">
        <f>IF(INPUT_C_R_output!AH396="","",INPUT_C_R_output!AH396)</f>
        <v/>
      </c>
      <c s="234" t="str">
        <f>IF(INPUT_C_R_output!AI396="","",INPUT_C_R_output!AI396)</f>
        <v/>
      </c>
      <c s="234" t="str">
        <f>IF(INPUT_C_R_output!AJ396="","",INPUT_C_R_output!AJ396)</f>
        <v/>
      </c>
      <c s="234" t="str">
        <f>IF(INPUT_C_R_output!AK396="","",INPUT_C_R_output!AK396)</f>
        <v/>
      </c>
      <c s="234" t="str">
        <f>IF(INPUT_C_R_output!AL396="","",INPUT_C_R_output!AL396)</f>
        <v/>
      </c>
      <c s="234" t="str">
        <f>IF(INPUT_C_R_output!AM396="","",INPUT_C_R_output!AM396)</f>
        <v/>
      </c>
      <c s="234" t="str">
        <f>IF(INPUT_C_R_output!AN396="","",INPUT_C_R_output!AN396)</f>
        <v/>
      </c>
      <c s="234" t="str">
        <f>IF(INPUT_C_R_output!AO396="","",INPUT_C_R_output!AO396)</f>
        <v/>
      </c>
      <c s="234" t="str">
        <f>IF(INPUT_C_R_output!AP396="","",INPUT_C_R_output!AP396)</f>
        <v/>
      </c>
      <c s="234" t="str">
        <f>IF(INPUT_C_R_output!AQ396="","",INPUT_C_R_output!AQ396)</f>
        <v/>
      </c>
      <c s="234" t="str">
        <f>IF(INPUT_C_R_output!AR396="","",INPUT_C_R_output!AR396)</f>
        <v/>
      </c>
      <c s="234" t="str">
        <f>IF(INPUT_C_R_output!AS396="","",INPUT_C_R_output!AS396)</f>
        <v/>
      </c>
      <c s="234" t="str">
        <f>IF(INPUT_C_R_output!AT396="","",INPUT_C_R_output!AT396)</f>
        <v/>
      </c>
      <c s="234" t="str">
        <f>IF(INPUT_C_R_output!AU396="","",INPUT_C_R_output!AU396)</f>
        <v/>
      </c>
    </row>
    <row ht="12.2" customHeight="1">
      <c r="P227"/>
      <c/>
      <c/>
      <c/>
      <c/>
      <c/>
      <c/>
      <c/>
      <c/>
      <c/>
      <c/>
      <c/>
      <c/>
      <c/>
      <c/>
      <c/>
      <c/>
      <c/>
      <c/>
      <c/>
      <c/>
      <c/>
      <c/>
      <c/>
      <c/>
      <c/>
      <c/>
      <c/>
      <c/>
      <c/>
    </row>
    <row ht="12.2" customHeight="1">
      <c r="P228"/>
      <c/>
      <c/>
      <c/>
      <c/>
      <c/>
      <c/>
      <c/>
      <c/>
      <c/>
      <c/>
      <c/>
      <c/>
      <c/>
      <c/>
      <c/>
      <c/>
      <c/>
      <c/>
      <c/>
      <c/>
      <c/>
      <c/>
      <c/>
      <c/>
      <c/>
      <c/>
      <c/>
      <c/>
      <c/>
    </row>
    <row ht="12.2" customHeight="1">
      <c r="D229" s="7">
        <f>IF(INPUT_F_I!D21="","",INPUT_F_I!D21)</f>
        <v>2026</v>
      </c>
      <c s="7">
        <f>IF(INPUT_F_I!E21="","",INPUT_F_I!E21)</f>
        <v>2027</v>
      </c>
      <c s="7">
        <f>IF(INPUT_F_I!F21="","",INPUT_F_I!F21)</f>
        <v>2028</v>
      </c>
      <c s="7">
        <f>IF(INPUT_F_I!G21="","",INPUT_F_I!G21)</f>
        <v>2029</v>
      </c>
      <c s="7">
        <f>IF(INPUT_F_I!H21="","",INPUT_F_I!H21)</f>
        <v>2030</v>
      </c>
      <c s="7">
        <f>IF(INPUT_F_I!I21="","",INPUT_F_I!I21)</f>
        <v>2031</v>
      </c>
      <c s="7">
        <f>IF(INPUT_F_I!J21="","",INPUT_F_I!J21)</f>
        <v>2032</v>
      </c>
      <c s="7">
        <f>IF(INPUT_F_I!K21="","",INPUT_F_I!K21)</f>
        <v>2033</v>
      </c>
      <c s="7">
        <f>IF(INPUT_F_I!L21="","",INPUT_F_I!L21)</f>
        <v>2034</v>
      </c>
      <c s="7">
        <f>IF(INPUT_F_I!M21="","",INPUT_F_I!M21)</f>
        <v>2035</v>
      </c>
      <c s="7">
        <f>IF(INPUT_F_I!N21="","",INPUT_F_I!N21)</f>
        <v>2036</v>
      </c>
      <c s="7">
        <f>IF(INPUT_F_I!O21="","",INPUT_F_I!O21)</f>
        <v>2037</v>
      </c>
      <c s="7">
        <f>IF(INPUT_F_I!P21="","",INPUT_F_I!P21)</f>
        <v>2038</v>
      </c>
      <c s="7">
        <f>IF(INPUT_F_I!Q21="","",INPUT_F_I!Q21)</f>
        <v>2039</v>
      </c>
      <c s="7">
        <f>IF(INPUT_F_I!R21="","",INPUT_F_I!R21)</f>
        <v>2040</v>
      </c>
      <c s="7">
        <f>IF(INPUT_F_I!S21="","",INPUT_F_I!S21)</f>
        <v>2041</v>
      </c>
      <c s="7">
        <f>IF(INPUT_F_I!T21="","",INPUT_F_I!T21)</f>
        <v>2042</v>
      </c>
      <c s="7">
        <f>IF(INPUT_F_I!U21="","",INPUT_F_I!U21)</f>
        <v>2043</v>
      </c>
      <c s="7">
        <f>IF(INPUT_F_I!V21="","",INPUT_F_I!V21)</f>
        <v>2044</v>
      </c>
      <c s="7">
        <f>IF(INPUT_F_I!W21="","",INPUT_F_I!W21)</f>
        <v>2045</v>
      </c>
      <c s="7">
        <f>IF(INPUT_F_I!X21="","",INPUT_F_I!X21)</f>
        <v>2046</v>
      </c>
      <c s="7">
        <f>IF(INPUT_F_I!Y21="","",INPUT_F_I!Y21)</f>
        <v>2047</v>
      </c>
      <c s="7">
        <f>IF(INPUT_F_I!Z21="","",INPUT_F_I!Z21)</f>
        <v>2048</v>
      </c>
      <c s="7">
        <f>IF(INPUT_F_I!AA21="","",INPUT_F_I!AA21)</f>
        <v>2049</v>
      </c>
      <c s="7">
        <f>IF(INPUT_F_I!AB21="","",INPUT_F_I!AB21)</f>
        <v>2050</v>
      </c>
      <c s="7" t="str">
        <f>IF(INPUT_F_I!AC21="","",INPUT_F_I!AC21)</f>
        <v/>
      </c>
      <c s="7" t="str">
        <f>IF(INPUT_F_I!AD21="","",INPUT_F_I!AD21)</f>
        <v/>
      </c>
      <c s="7" t="str">
        <f>IF(INPUT_F_I!AE21="","",INPUT_F_I!AE21)</f>
        <v/>
      </c>
      <c s="7" t="str">
        <f>IF(INPUT_F_I!AF21="","",INPUT_F_I!AF21)</f>
        <v/>
      </c>
      <c s="7" t="str">
        <f>IF(INPUT_F_I!AG21="","",INPUT_F_I!AG21)</f>
        <v/>
      </c>
      <c s="7" t="str">
        <f>IF(INPUT_F_I!AH21="","",INPUT_F_I!AH21)</f>
        <v/>
      </c>
      <c s="7" t="str">
        <f>IF(INPUT_F_I!AI21="","",INPUT_F_I!AI21)</f>
        <v/>
      </c>
      <c s="7" t="str">
        <f>IF(INPUT_F_I!AJ21="","",INPUT_F_I!AJ21)</f>
        <v/>
      </c>
      <c s="7" t="str">
        <f>IF(INPUT_F_I!AK21="","",INPUT_F_I!AK21)</f>
        <v/>
      </c>
      <c s="7" t="str">
        <f>IF(INPUT_F_I!AL21="","",INPUT_F_I!AL21)</f>
        <v/>
      </c>
      <c s="7" t="str">
        <f>IF(INPUT_F_I!AM21="","",INPUT_F_I!AM21)</f>
        <v/>
      </c>
      <c s="7" t="str">
        <f>IF(INPUT_F_I!AN21="","",INPUT_F_I!AN21)</f>
        <v/>
      </c>
      <c s="7" t="str">
        <f>IF(INPUT_F_I!AO21="","",INPUT_F_I!AO21)</f>
        <v/>
      </c>
      <c s="7" t="str">
        <f>IF(INPUT_F_I!AP21="","",INPUT_F_I!AP21)</f>
        <v/>
      </c>
      <c s="7" t="str">
        <f>IF(INPUT_F_I!AQ21="","",INPUT_F_I!AQ21)</f>
        <v/>
      </c>
      <c s="7"/>
      <c s="7"/>
    </row>
    <row ht="12.2" customHeight="1">
      <c r="B230" s="447" t="s">
        <v>836</v>
      </c>
      <c s="262" t="s">
        <v>155</v>
      </c>
      <c s="63" t="str">
        <f>IF(INPUT_C_R_output!H400="","",INPUT_C_R_output!H400)</f>
        <v/>
      </c>
      <c s="63" t="str">
        <f>IF(INPUT_C_R_output!I400="","",INPUT_C_R_output!I400)</f>
        <v/>
      </c>
      <c s="63" t="str">
        <f>IF(INPUT_C_R_output!J400="","",INPUT_C_R_output!J400)</f>
        <v/>
      </c>
      <c s="63" t="str">
        <f>IF(INPUT_C_R_output!K400="","",INPUT_C_R_output!K400)</f>
        <v/>
      </c>
      <c s="63" t="str">
        <f>IF(INPUT_C_R_output!L400="","",INPUT_C_R_output!L400)</f>
        <v/>
      </c>
      <c s="63" t="str">
        <f>IF(INPUT_C_R_output!M400="","",INPUT_C_R_output!M400)</f>
        <v/>
      </c>
      <c s="63" t="str">
        <f>IF(INPUT_C_R_output!N400="","",INPUT_C_R_output!N400)</f>
        <v/>
      </c>
      <c s="63" t="str">
        <f>IF(INPUT_C_R_output!O400="","",INPUT_C_R_output!O400)</f>
        <v/>
      </c>
      <c s="63" t="str">
        <f>IF(INPUT_C_R_output!P400="","",INPUT_C_R_output!P400)</f>
        <v/>
      </c>
      <c s="63" t="str">
        <f>IF(INPUT_C_R_output!Q400="","",INPUT_C_R_output!Q400)</f>
        <v/>
      </c>
      <c s="63"/>
      <c s="63"/>
      <c s="63"/>
      <c s="63"/>
      <c s="63"/>
      <c s="63"/>
      <c s="63"/>
      <c s="63"/>
      <c s="63"/>
      <c s="63"/>
      <c s="63"/>
      <c s="63"/>
      <c s="63"/>
      <c s="63"/>
      <c s="63"/>
      <c s="63"/>
      <c s="63"/>
      <c s="63"/>
      <c s="63"/>
      <c s="63"/>
      <c s="63"/>
      <c s="63"/>
      <c s="63"/>
      <c s="63"/>
      <c s="63"/>
      <c s="63"/>
      <c s="63"/>
      <c s="63"/>
      <c s="63"/>
      <c s="63"/>
      <c/>
      <c/>
    </row>
    <row ht="12.2" customHeight="1" customFormat="1"/>
    <row ht="12.2" customHeight="1">
      <c r="B232" s="105"/>
      <c s="105"/>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c s="48" t="s">
        <v>0</v>
      </c>
    </row>
    <row ht="12.2" customHeight="1">
      <c r="B233" s="447" t="s">
        <v>0</v>
      </c>
      <c s="654" t="s">
        <v>0</v>
      </c>
      <c s="158"/>
      <c s="158"/>
      <c s="158"/>
      <c s="158"/>
      <c s="158"/>
      <c s="158"/>
      <c s="158"/>
      <c s="158"/>
      <c s="158"/>
      <c s="158"/>
      <c s="158"/>
      <c s="158"/>
      <c s="158"/>
      <c s="158"/>
      <c s="158"/>
      <c s="158"/>
      <c s="158"/>
      <c s="158"/>
      <c s="158"/>
      <c s="158"/>
      <c s="158"/>
      <c s="158"/>
      <c s="158"/>
      <c s="158"/>
      <c s="158"/>
      <c s="158"/>
      <c s="158"/>
      <c s="158"/>
      <c s="158"/>
      <c s="158"/>
      <c s="158"/>
      <c s="158"/>
      <c s="158"/>
      <c s="158"/>
      <c s="158"/>
    </row>
    <row ht="15.75" thickBot="1">
      <c r="B234" s="447" t="s">
        <v>0</v>
      </c>
      <c s="262"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c s="159" t="s">
        <v>0</v>
      </c>
    </row>
    <row r="242" ht="12.2" customHeight="1">
      <c r="B242" s="593" t="s">
        <v>520</v>
      </c>
      <c s="73"/>
    </row>
    <row ht="12.2" customHeight="1">
      <c r="B243" s="545" t="s">
        <v>50</v>
      </c>
    </row>
    <row ht="12.2" customHeight="1">
      <c r="B244" s="545" t="s">
        <v>1199</v>
      </c>
      <c s="73"/>
    </row>
    <row ht="12.2" customHeight="1">
      <c r="B245" s="593" t="s">
        <v>838</v>
      </c>
    </row>
    <row ht="12.2" customHeight="1">
      <c r="B246" s="545" t="s">
        <v>12</v>
      </c>
    </row>
    <row ht="12.2" customHeight="1">
      <c r="B247" s="545" t="s">
        <v>1409</v>
      </c>
    </row>
  </sheetData>
  <mergeCells count="12">
    <mergeCell ref="D8:F8"/>
    <mergeCell ref="D9:F9"/>
    <mergeCell ref="M112:O112"/>
    <mergeCell ref="L113:M113"/>
    <mergeCell ref="L114:M114"/>
    <mergeCell ref="L115:M115"/>
    <mergeCell ref="L116:M116"/>
    <mergeCell ref="L117:M117"/>
    <mergeCell ref="L118:M118"/>
    <mergeCell ref="L119:M119"/>
    <mergeCell ref="L120:M120"/>
    <mergeCell ref="B168:O168"/>
  </mergeCells>
  <conditionalFormatting sqref="B29:B38">
    <cfRule type="expression" dxfId="3" priority="47">
      <formula>IF($B$28="",TRUE,FALSE)</formula>
    </cfRule>
  </conditionalFormatting>
  <conditionalFormatting sqref="B42:B49">
    <cfRule type="expression" dxfId="3" priority="43">
      <formula>IF($B$41="",TRUE,FALSE)</formula>
    </cfRule>
  </conditionalFormatting>
  <conditionalFormatting sqref="B53:B60">
    <cfRule type="expression" dxfId="3" priority="42">
      <formula>IF($B$52="",TRUE,FALSE)</formula>
    </cfRule>
  </conditionalFormatting>
  <conditionalFormatting sqref="B64:B66">
    <cfRule type="expression" dxfId="3" priority="41">
      <formula>IF($B$63="",TRUE,FALSE)</formula>
    </cfRule>
  </conditionalFormatting>
  <conditionalFormatting sqref="B70:B78">
    <cfRule type="expression" dxfId="3" priority="40">
      <formula>IF($B$69="",TRUE,FALSE)</formula>
    </cfRule>
  </conditionalFormatting>
  <conditionalFormatting sqref="B82:B87">
    <cfRule type="expression" dxfId="3" priority="39">
      <formula>IF($B$81="",TRUE,FALSE)</formula>
    </cfRule>
  </conditionalFormatting>
  <conditionalFormatting sqref="B91:B93">
    <cfRule type="expression" dxfId="3" priority="38">
      <formula>IF($B$90="",TRUE,FALSE)</formula>
    </cfRule>
  </conditionalFormatting>
  <conditionalFormatting sqref="B97:B98">
    <cfRule type="expression" dxfId="3" priority="37">
      <formula>IF($B$96="",TRUE,FALSE)</formula>
    </cfRule>
  </conditionalFormatting>
  <conditionalFormatting sqref="B171:B183">
    <cfRule type="expression" dxfId="3" priority="17">
      <formula>IF($C$170="",TRUE,FALSE)</formula>
    </cfRule>
  </conditionalFormatting>
  <conditionalFormatting sqref="C171:C183">
    <cfRule type="expression" dxfId="1" priority="18">
      <formula>IF($C$170&lt;&gt;"",TRUE,FALSE)</formula>
    </cfRule>
  </conditionalFormatting>
  <conditionalFormatting sqref="C117:K117 C123:K123 C129:K129">
    <cfRule type="expression" dxfId="27" priority="59">
      <formula>IF(C$112="",TRUE,FALSE)</formula>
    </cfRule>
  </conditionalFormatting>
  <conditionalFormatting sqref="C141:K141">
    <cfRule type="expression" dxfId="24" priority="58">
      <formula>IF(C$112="",TRUE,FALSE)</formula>
    </cfRule>
  </conditionalFormatting>
  <conditionalFormatting sqref="D21">
    <cfRule type="expression" dxfId="1" priority="21">
      <formula>IF($D$19&lt;&gt;"",TRUE,FALSE)</formula>
    </cfRule>
  </conditionalFormatting>
  <conditionalFormatting sqref="D53:E60">
    <cfRule type="expression" dxfId="1" priority="35">
      <formula>IF(D$52&lt;&gt;"",TRUE,FALSE)</formula>
    </cfRule>
  </conditionalFormatting>
  <conditionalFormatting sqref="D64:E66">
    <cfRule type="expression" dxfId="1" priority="34">
      <formula>IF(D$63&lt;&gt;"",TRUE,FALSE)</formula>
    </cfRule>
  </conditionalFormatting>
  <conditionalFormatting sqref="D70:E78">
    <cfRule type="expression" dxfId="1" priority="33">
      <formula>IF(D$69&lt;&gt;"",TRUE,FALSE)</formula>
    </cfRule>
  </conditionalFormatting>
  <conditionalFormatting sqref="D82:E87">
    <cfRule type="expression" dxfId="1" priority="32">
      <formula>IF(D$81&lt;&gt;"",TRUE,FALSE)</formula>
    </cfRule>
  </conditionalFormatting>
  <conditionalFormatting sqref="D91:E93">
    <cfRule type="expression" dxfId="1" priority="31">
      <formula>IF(D$90&lt;&gt;"",TRUE,FALSE)</formula>
    </cfRule>
  </conditionalFormatting>
  <conditionalFormatting sqref="D97:E98">
    <cfRule type="expression" dxfId="1" priority="53">
      <formula>IF(D$96&lt;&gt;"",TRUE,FALSE)</formula>
    </cfRule>
  </conditionalFormatting>
  <conditionalFormatting sqref="D42:I49">
    <cfRule type="expression" dxfId="1" priority="36">
      <formula>IF(D$41&lt;&gt;"",TRUE,FALSE)</formula>
    </cfRule>
  </conditionalFormatting>
  <conditionalFormatting sqref="D113:K115 D118:K121 D124:K127 D130:K133 D137:K139">
    <cfRule type="expression" dxfId="1" priority="61">
      <formula>IF(D$112&lt;&gt;"",TRUE,FALSE)</formula>
    </cfRule>
  </conditionalFormatting>
  <conditionalFormatting sqref="D116:K116 D122:K122 D128:K128 D134:K134 D140:K140">
    <cfRule type="expression" dxfId="15" priority="60">
      <formula>IF(D$112="",TRUE,FALSE)</formula>
    </cfRule>
  </conditionalFormatting>
  <conditionalFormatting sqref="D203:M203">
    <cfRule type="expression" dxfId="24" priority="14">
      <formula>IF(D$203="",TRUE,FALSE)</formula>
    </cfRule>
  </conditionalFormatting>
  <conditionalFormatting sqref="D211:M211">
    <cfRule type="expression" dxfId="1" priority="25">
      <formula>IF(D$210&lt;&gt;"",TRUE,FALSE)</formula>
    </cfRule>
  </conditionalFormatting>
  <conditionalFormatting sqref="D160:O160">
    <cfRule type="expression" dxfId="23" priority="51">
      <formula>IF(D$159&lt;&gt;"",TRUE,FALSE)</formula>
    </cfRule>
  </conditionalFormatting>
  <conditionalFormatting sqref="D218:O218">
    <cfRule type="expression" dxfId="23" priority="50">
      <formula>IF(D$217&lt;&gt;"",TRUE,FALSE)</formula>
    </cfRule>
  </conditionalFormatting>
  <conditionalFormatting sqref="D205:Q205">
    <cfRule type="expression" dxfId="1" priority="2">
      <formula>IF(D$204="",FALSE,TRUE)</formula>
    </cfRule>
  </conditionalFormatting>
  <conditionalFormatting sqref="D20:F20 D233:F233 G233:AL233">
    <cfRule type="expression" dxfId="1" priority="49">
      <formula>IF(D19&lt;&gt;"",TRUE,FALSE)</formula>
    </cfRule>
  </conditionalFormatting>
  <conditionalFormatting sqref="D234:AL234">
    <cfRule type="containsBlanks" dxfId="3" priority="29">
      <formula>LEN(TRIM(D234))=0</formula>
    </cfRule>
  </conditionalFormatting>
  <conditionalFormatting sqref="D12:AQ16">
    <cfRule type="expression" dxfId="1" priority="24">
      <formula>IF(D$11&lt;&gt;"",TRUE,FALSE)</formula>
    </cfRule>
  </conditionalFormatting>
  <conditionalFormatting sqref="C203 C211 D17:AQ17">
    <cfRule type="containsBlanks" dxfId="11" priority="23">
      <formula>LEN(TRIM(C17))=0</formula>
    </cfRule>
  </conditionalFormatting>
  <conditionalFormatting sqref="D149:AQ154">
    <cfRule type="expression" dxfId="16" priority="57">
      <formula>IF(D$148&lt;&gt;"",TRUE,FALSE)</formula>
    </cfRule>
  </conditionalFormatting>
  <conditionalFormatting sqref="D188:AQ200 D202:AQ202">
    <cfRule type="expression" dxfId="1" priority="15">
      <formula>IF(D$187&lt;&gt;"",TRUE,FALSE)</formula>
    </cfRule>
  </conditionalFormatting>
  <conditionalFormatting sqref="D207:AQ208">
    <cfRule type="expression" dxfId="1" priority="11">
      <formula>IF(D$206="",FALSE,TRUE)</formula>
    </cfRule>
  </conditionalFormatting>
  <conditionalFormatting sqref="D230:AQ230">
    <cfRule type="expression" dxfId="16" priority="48">
      <formula>IF(D$229&lt;&gt;"",TRUE,FALSE)</formula>
    </cfRule>
  </conditionalFormatting>
  <conditionalFormatting sqref="D226:AS226">
    <cfRule type="expression" dxfId="1" priority="1">
      <formula>IF(D$225="",FALSE,TRUE)</formula>
    </cfRule>
  </conditionalFormatting>
  <conditionalFormatting sqref="D171:AV183">
    <cfRule type="expression" dxfId="1" priority="19">
      <formula>IF(AND(D$170&lt;&gt;"",$C$170&lt;&gt;""),TRUE,FALSE)</formula>
    </cfRule>
  </conditionalFormatting>
  <conditionalFormatting sqref="D25:D26 D146 H25:H26">
    <cfRule type="expression" dxfId="1" priority="28">
      <formula>IF(C25&lt;&gt;"",TRUE,FALSE)</formula>
    </cfRule>
  </conditionalFormatting>
  <conditionalFormatting sqref="H204 I170:Q170 I204:Q204 R170:AV170">
    <cfRule type="expression" dxfId="19" priority="16">
      <formula>IF($B$170="Produzione venduta",TRUE,FALSE)</formula>
    </cfRule>
  </conditionalFormatting>
  <conditionalFormatting sqref="I108:AW108">
    <cfRule type="expression" dxfId="1" priority="20">
      <formula>IF(I$107="",FALSE,TRUE)</formula>
    </cfRule>
  </conditionalFormatting>
  <conditionalFormatting sqref="J104:S105">
    <cfRule type="expression" dxfId="1" priority="44">
      <formula>IF(J$103&lt;&gt;"",TRUE,FALSE)</formula>
    </cfRule>
  </conditionalFormatting>
  <conditionalFormatting sqref="J39:S39 J50:S50 J61:S62 J67:S68 J79:S80 J88:S89 J94:S95 J99:S99 T39:AW39 T50:AW50 T61:AW61 T67:AW67 T79:AW79 T88:AW88 T94:AW94 T99:AW99">
    <cfRule type="expression" dxfId="15" priority="63">
      <formula>IF(J$28="",TRUE,FALSE)</formula>
    </cfRule>
  </conditionalFormatting>
  <conditionalFormatting sqref="J100:AW100">
    <cfRule type="expression" dxfId="28" priority="62">
      <formula>IF(J$28="",TRUE,FALSE)</formula>
    </cfRule>
  </conditionalFormatting>
  <conditionalFormatting sqref="P160:P166">
    <cfRule type="cellIs" dxfId="29" priority="55" operator="equal">
      <formula>"OK"</formula>
    </cfRule>
  </conditionalFormatting>
  <conditionalFormatting sqref="Q168:AV168">
    <cfRule type="expression" dxfId="13" priority="54">
      <formula>IF(Q$170="",TRUE,FALSE)</formula>
    </cfRule>
  </conditionalFormatting>
  <conditionalFormatting sqref="Q6:AW6">
    <cfRule type="expression" dxfId="14" priority="30">
      <formula>IF(AND(Q11="",Q28=""),TRUE,FALSE)</formula>
    </cfRule>
  </conditionalFormatting>
  <conditionalFormatting sqref="D29:E38 F29:I38 F53:I60 F64:I66 F70:I78 F82:I87 F91:I93 F97:I98 J29:AW38 J42:AW49 J53:AW60 J64:AW66 J70:AW78 J82:AW87 J91:AW93 J97:AW98 BH29:BH38">
    <cfRule type="expression" dxfId="1" priority="56">
      <formula>IF(D$28&lt;&gt;"",TRUE,FALSE)</formula>
    </cfRule>
  </conditionalFormatting>
  <pageMargins left="0.7" right="0.7" top="0.75" bottom="0.75" header="0.3" footer="0.3"/>
</worksheet>
</file>

<file path=xl/worksheets/sheet11.xml><?xml version="1.0" encoding="utf-8"?>
<worksheet xmlns:r="http://schemas.openxmlformats.org/officeDocument/2006/relationships" xmlns="http://schemas.openxmlformats.org/spreadsheetml/2006/main">
  <dimension ref="B3:AY86"/>
  <sheetViews>
    <sheetView showGridLines="0" topLeftCell="A36" workbookViewId="0">
      <selection activeCell="U62" sqref="U62:U86"/>
    </sheetView>
  </sheetViews>
  <sheetFormatPr defaultRowHeight="15"/>
  <cols>
    <col min="1" max="1" width="6.5703125" customWidth="1"/>
    <col min="2" max="2" width="4.5703125" customWidth="1"/>
    <col min="3" max="3" width="33.42578125" customWidth="1"/>
    <col min="4" max="4" width="54" bestFit="1" customWidth="1"/>
    <col min="5" max="5" width="22" customWidth="1"/>
    <col min="6" max="6" width="8.7109375" customWidth="1"/>
    <col min="7" max="7" width="21.28515625" customWidth="1"/>
    <col min="8" max="8" width="29" customWidth="1"/>
    <col min="9" max="9" width="11.140625" bestFit="1" customWidth="1"/>
    <col min="10" max="10" width="41.85546875" customWidth="1"/>
    <col min="11" max="50" width="12.7109375" customWidth="1"/>
  </cols>
  <sheetData>
    <row r="3" ht="23.25">
      <c r="B3" s="111" t="s">
        <v>727</v>
      </c>
      <c s="111"/>
      <c s="111"/>
      <c s="111"/>
      <c s="111"/>
      <c s="111"/>
      <c s="111"/>
      <c s="111"/>
      <c s="111"/>
      <c s="111"/>
      <c s="111"/>
      <c s="111"/>
      <c s="111"/>
      <c s="111"/>
      <c s="115"/>
      <c s="115"/>
      <c s="115"/>
      <c s="115"/>
      <c s="115"/>
      <c s="115"/>
      <c s="115"/>
      <c s="115"/>
      <c s="115"/>
      <c s="115"/>
      <c s="115"/>
      <c s="115"/>
      <c s="115"/>
      <c s="115"/>
      <c s="115"/>
      <c s="115"/>
      <c s="115"/>
      <c s="115"/>
      <c s="115"/>
      <c s="115"/>
      <c s="115"/>
      <c s="115"/>
      <c s="115"/>
      <c s="115"/>
      <c s="115"/>
      <c s="115"/>
      <c s="115"/>
      <c s="115"/>
      <c s="115"/>
      <c s="115"/>
      <c s="115"/>
      <c s="115"/>
      <c s="115"/>
      <c s="115"/>
      <c s="115"/>
    </row>
    <row r="5" ht="14.1" customHeight="1">
      <c r="D5" s="620"/>
      <c r="K5" s="447" t="s">
        <v>419</v>
      </c>
      <c r="M5" s="620"/>
    </row>
    <row ht="14.1" customHeight="1">
      <c r="J6" s="1110"/>
    </row>
    <row ht="14.1" customHeight="1">
      <c r="B7" s="555"/>
      <c s="561" t="s">
        <v>1054</v>
      </c>
      <c s="561" t="s">
        <v>963</v>
      </c>
      <c s="561" t="s">
        <v>1228</v>
      </c>
      <c s="555" t="s">
        <v>1468</v>
      </c>
      <c s="555" t="s">
        <v>869</v>
      </c>
      <c s="555" t="s">
        <v>1591</v>
      </c>
      <c s="555" t="s">
        <v>1699</v>
      </c>
      <c r="K7" s="243">
        <f>IF(INPUT_F_I!D21="","",INPUT_F_I!D21)</f>
        <v>2026</v>
      </c>
      <c s="243">
        <f>IF(INPUT_F_I!E21="","",INPUT_F_I!E21)</f>
        <v>2027</v>
      </c>
      <c s="243">
        <f>IF(INPUT_F_I!F21="","",INPUT_F_I!F21)</f>
        <v>2028</v>
      </c>
      <c s="243">
        <f>IF(INPUT_F_I!G21="","",INPUT_F_I!G21)</f>
        <v>2029</v>
      </c>
      <c s="243">
        <f>IF(INPUT_F_I!H21="","",INPUT_F_I!H21)</f>
        <v>2030</v>
      </c>
      <c s="243">
        <f>IF(INPUT_F_I!I21="","",INPUT_F_I!I21)</f>
        <v>2031</v>
      </c>
      <c s="243">
        <f>IF(INPUT_F_I!J21="","",INPUT_F_I!J21)</f>
        <v>2032</v>
      </c>
      <c s="243">
        <f>IF(INPUT_F_I!K21="","",INPUT_F_I!K21)</f>
        <v>2033</v>
      </c>
      <c s="243">
        <f>IF(INPUT_F_I!L21="","",INPUT_F_I!L21)</f>
        <v>2034</v>
      </c>
      <c s="243">
        <f>IF(INPUT_F_I!M21="","",INPUT_F_I!M21)</f>
        <v>2035</v>
      </c>
      <c s="243">
        <f>IF(INPUT_F_I!N21="","",INPUT_F_I!N21)</f>
        <v>2036</v>
      </c>
      <c s="243">
        <f>IF(INPUT_F_I!O21="","",INPUT_F_I!O21)</f>
        <v>2037</v>
      </c>
      <c s="243">
        <f>IF(INPUT_F_I!P21="","",INPUT_F_I!P21)</f>
        <v>2038</v>
      </c>
      <c s="243">
        <f>IF(INPUT_F_I!Q21="","",INPUT_F_I!Q21)</f>
        <v>2039</v>
      </c>
      <c s="243">
        <f>IF(INPUT_F_I!R21="","",INPUT_F_I!R21)</f>
        <v>2040</v>
      </c>
      <c s="243">
        <f>IF(INPUT_F_I!S21="","",INPUT_F_I!S21)</f>
        <v>2041</v>
      </c>
      <c s="243">
        <f>IF(INPUT_F_I!T21="","",INPUT_F_I!T21)</f>
        <v>2042</v>
      </c>
      <c s="243">
        <f>IF(INPUT_F_I!U21="","",INPUT_F_I!U21)</f>
        <v>2043</v>
      </c>
      <c s="243">
        <f>IF(INPUT_F_I!V21="","",INPUT_F_I!V21)</f>
        <v>2044</v>
      </c>
      <c s="243">
        <f>IF(INPUT_F_I!W21="","",INPUT_F_I!W21)</f>
        <v>2045</v>
      </c>
      <c s="243">
        <f>IF(INPUT_F_I!X21="","",INPUT_F_I!X21)</f>
        <v>2046</v>
      </c>
      <c s="243">
        <f>IF(INPUT_F_I!Y21="","",INPUT_F_I!Y21)</f>
        <v>2047</v>
      </c>
      <c s="243">
        <f>IF(INPUT_F_I!Z21="","",INPUT_F_I!Z21)</f>
        <v>2048</v>
      </c>
      <c s="243">
        <f>IF(INPUT_F_I!AA21="","",INPUT_F_I!AA21)</f>
        <v>2049</v>
      </c>
      <c s="243">
        <f>IF(INPUT_F_I!AB21="","",INPUT_F_I!AB21)</f>
        <v>2050</v>
      </c>
      <c s="243" t="str">
        <f>IF(INPUT_F_I!AC21="","",INPUT_F_I!AC21)</f>
        <v/>
      </c>
      <c s="243" t="str">
        <f>IF(INPUT_F_I!AD21="","",INPUT_F_I!AD21)</f>
        <v/>
      </c>
      <c s="243" t="str">
        <f>IF(INPUT_F_I!AE21="","",INPUT_F_I!AE21)</f>
        <v/>
      </c>
      <c s="243" t="str">
        <f>IF(INPUT_F_I!AF21="","",INPUT_F_I!AF21)</f>
        <v/>
      </c>
      <c s="243" t="str">
        <f>IF(INPUT_F_I!AG21="","",INPUT_F_I!AG21)</f>
        <v/>
      </c>
      <c s="243" t="str">
        <f>IF(INPUT_F_I!AH21="","",INPUT_F_I!AH21)</f>
        <v/>
      </c>
      <c s="243" t="str">
        <f>IF(INPUT_F_I!AI21="","",INPUT_F_I!AI21)</f>
        <v/>
      </c>
      <c s="243" t="str">
        <f>IF(INPUT_F_I!AJ21="","",INPUT_F_I!AJ21)</f>
        <v/>
      </c>
      <c s="243" t="str">
        <f>IF(INPUT_F_I!AK21="","",INPUT_F_I!AK21)</f>
        <v/>
      </c>
      <c s="243" t="str">
        <f>IF(INPUT_F_I!AL21="","",INPUT_F_I!AL21)</f>
        <v/>
      </c>
      <c s="243" t="str">
        <f>IF(INPUT_F_I!AM21="","",INPUT_F_I!AM21)</f>
        <v/>
      </c>
      <c s="243" t="str">
        <f>IF(INPUT_F_I!AN21="","",INPUT_F_I!AN21)</f>
        <v/>
      </c>
      <c s="243" t="str">
        <f>IF(INPUT_F_I!AO21="","",INPUT_F_I!AO21)</f>
        <v/>
      </c>
      <c s="243" t="str">
        <f>IF(INPUT_F_I!AP21="","",INPUT_F_I!AP21)</f>
        <v/>
      </c>
      <c s="243" t="str">
        <f>IF(INPUT_F_I!AQ21="","",INPUT_F_I!AQ21)</f>
        <v/>
      </c>
    </row>
    <row ht="14.1" customHeight="1">
      <c r="B8" s="555"/>
      <c s="1091" t="s">
        <v>1305</v>
      </c>
      <c s="1020" t="s">
        <v>1154</v>
      </c>
      <c s="1044">
        <v>175624.39999999999</v>
      </c>
      <c s="954">
        <v>0</v>
      </c>
      <c s="966">
        <v>46296</v>
      </c>
      <c s="1255" t="s">
        <v>1410</v>
      </c>
      <c s="867">
        <v>0.040000000000000001</v>
      </c>
      <c r="K8"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9" s="555"/>
      <c s="1131" t="s">
        <v>685</v>
      </c>
      <c s="1199" t="s">
        <v>1515</v>
      </c>
      <c s="1234">
        <v>34636</v>
      </c>
      <c s="1205">
        <v>0</v>
      </c>
      <c s="1008">
        <v>46296</v>
      </c>
      <c s="988" t="s">
        <v>1410</v>
      </c>
      <c s="1137">
        <v>0.080000000000000002</v>
      </c>
      <c r="K9"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10" s="555"/>
      <c s="1131" t="s">
        <v>923</v>
      </c>
      <c s="1199" t="s">
        <v>44</v>
      </c>
      <c s="1234">
        <v>55000</v>
      </c>
      <c s="1205">
        <v>0.22</v>
      </c>
      <c s="1008">
        <v>46296</v>
      </c>
      <c s="988" t="s">
        <v>1410</v>
      </c>
      <c s="1137">
        <v>0.10000000000000001</v>
      </c>
      <c r="K10"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11" s="555"/>
      <c s="1131" t="s">
        <v>277</v>
      </c>
      <c s="1199" t="s">
        <v>1154</v>
      </c>
      <c s="1234">
        <v>55200</v>
      </c>
      <c s="1205">
        <v>0.22</v>
      </c>
      <c s="1008">
        <v>46296</v>
      </c>
      <c s="988" t="s">
        <v>1410</v>
      </c>
      <c s="1137">
        <v>0.040000000000000001</v>
      </c>
      <c r="K11"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12" s="555"/>
      <c s="1131" t="s">
        <v>686</v>
      </c>
      <c s="1199" t="s">
        <v>44</v>
      </c>
      <c s="1234">
        <v>5510</v>
      </c>
      <c s="1205">
        <v>0.22</v>
      </c>
      <c s="1008">
        <v>46296</v>
      </c>
      <c s="988" t="s">
        <v>1410</v>
      </c>
      <c s="1137">
        <v>0.20000000000000001</v>
      </c>
      <c r="K12"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13" s="555"/>
      <c s="1131" t="s">
        <v>1155</v>
      </c>
      <c s="1199" t="s">
        <v>1154</v>
      </c>
      <c s="1234">
        <v>6000</v>
      </c>
      <c s="1205">
        <v>0.22</v>
      </c>
      <c s="1008">
        <v>46235</v>
      </c>
      <c s="988" t="s">
        <v>1410</v>
      </c>
      <c s="1137">
        <v>0.20000000000000001</v>
      </c>
      <c r="K13"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14" s="555"/>
      <c s="1131" t="s">
        <v>1856</v>
      </c>
      <c s="1199" t="s">
        <v>44</v>
      </c>
      <c s="1234">
        <v>500</v>
      </c>
      <c s="1205">
        <v>0.22</v>
      </c>
      <c s="1008">
        <v>47484</v>
      </c>
      <c s="988" t="s">
        <v>1410</v>
      </c>
      <c s="1137">
        <v>0.20000000000000001</v>
      </c>
      <c r="K14"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15" s="555"/>
      <c s="1131" t="s">
        <v>1856</v>
      </c>
      <c s="1199" t="s">
        <v>44</v>
      </c>
      <c s="1234">
        <v>500</v>
      </c>
      <c s="1205">
        <v>0.22</v>
      </c>
      <c s="1008">
        <v>48214</v>
      </c>
      <c s="988" t="s">
        <v>1410</v>
      </c>
      <c s="1137">
        <v>0.20000000000000001</v>
      </c>
      <c r="K15"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16" s="555"/>
      <c s="1131" t="s">
        <v>1856</v>
      </c>
      <c s="1199" t="s">
        <v>44</v>
      </c>
      <c s="1234">
        <v>500</v>
      </c>
      <c s="1205">
        <v>0.22</v>
      </c>
      <c s="1008">
        <v>49310</v>
      </c>
      <c s="988" t="s">
        <v>1410</v>
      </c>
      <c s="1137">
        <v>0.20000000000000001</v>
      </c>
      <c r="K16"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17" s="555"/>
      <c s="1131" t="s">
        <v>1856</v>
      </c>
      <c s="1199" t="s">
        <v>44</v>
      </c>
      <c s="1234">
        <v>500</v>
      </c>
      <c s="1205">
        <v>0.22</v>
      </c>
      <c s="1008">
        <v>50406</v>
      </c>
      <c s="988" t="s">
        <v>1410</v>
      </c>
      <c s="1137">
        <v>0.20000000000000001</v>
      </c>
      <c r="K17"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18" s="555"/>
      <c s="1131" t="s">
        <v>1856</v>
      </c>
      <c s="1199" t="s">
        <v>44</v>
      </c>
      <c s="1234">
        <v>500</v>
      </c>
      <c s="1205">
        <v>0.22</v>
      </c>
      <c s="1008">
        <v>51502</v>
      </c>
      <c s="988" t="s">
        <v>1410</v>
      </c>
      <c s="1137">
        <v>0.20000000000000001</v>
      </c>
      <c r="K18"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19" s="555"/>
      <c s="1131" t="s">
        <v>1229</v>
      </c>
      <c s="1199" t="s">
        <v>1229</v>
      </c>
      <c s="1234" t="s">
        <v>1229</v>
      </c>
      <c s="1205" t="s">
        <v>1229</v>
      </c>
      <c s="1008" t="s">
        <v>1229</v>
      </c>
      <c s="988" t="s">
        <v>1229</v>
      </c>
      <c s="1137" t="s">
        <v>1229</v>
      </c>
      <c r="K19"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20" s="555"/>
      <c s="1131" t="s">
        <v>1229</v>
      </c>
      <c s="1199" t="s">
        <v>1229</v>
      </c>
      <c s="1234" t="s">
        <v>1229</v>
      </c>
      <c s="1205" t="s">
        <v>1229</v>
      </c>
      <c s="1008" t="s">
        <v>1229</v>
      </c>
      <c s="988" t="s">
        <v>1229</v>
      </c>
      <c s="1137" t="s">
        <v>1229</v>
      </c>
      <c r="K20"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21" s="555"/>
      <c s="1131" t="s">
        <v>1229</v>
      </c>
      <c s="1199" t="s">
        <v>1229</v>
      </c>
      <c s="1234" t="s">
        <v>1229</v>
      </c>
      <c s="1205" t="s">
        <v>1229</v>
      </c>
      <c s="1008" t="s">
        <v>1229</v>
      </c>
      <c s="988" t="s">
        <v>1229</v>
      </c>
      <c s="1137" t="s">
        <v>1229</v>
      </c>
      <c r="K21"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22" s="555"/>
      <c s="1131" t="s">
        <v>1229</v>
      </c>
      <c s="1199" t="s">
        <v>1229</v>
      </c>
      <c s="1234" t="s">
        <v>1229</v>
      </c>
      <c s="1205" t="s">
        <v>1229</v>
      </c>
      <c s="1008" t="s">
        <v>1229</v>
      </c>
      <c s="988" t="s">
        <v>1229</v>
      </c>
      <c s="1137" t="s">
        <v>1229</v>
      </c>
      <c r="K22"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23" s="555"/>
      <c s="1131" t="s">
        <v>1229</v>
      </c>
      <c s="1199" t="s">
        <v>1229</v>
      </c>
      <c s="1234" t="s">
        <v>1229</v>
      </c>
      <c s="1205" t="s">
        <v>1229</v>
      </c>
      <c s="1008" t="s">
        <v>1229</v>
      </c>
      <c s="988" t="s">
        <v>1229</v>
      </c>
      <c s="1137" t="s">
        <v>1229</v>
      </c>
      <c r="K23"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24" s="555"/>
      <c s="1131" t="s">
        <v>1229</v>
      </c>
      <c s="1199" t="s">
        <v>1229</v>
      </c>
      <c s="1234" t="s">
        <v>1229</v>
      </c>
      <c s="1205" t="s">
        <v>1229</v>
      </c>
      <c s="1008" t="s">
        <v>1229</v>
      </c>
      <c s="988" t="s">
        <v>1229</v>
      </c>
      <c s="1137" t="s">
        <v>1229</v>
      </c>
      <c r="K24"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25" s="555"/>
      <c s="1131" t="s">
        <v>1229</v>
      </c>
      <c s="1199" t="s">
        <v>1229</v>
      </c>
      <c s="1234" t="s">
        <v>1229</v>
      </c>
      <c s="1205" t="s">
        <v>1229</v>
      </c>
      <c s="1008" t="s">
        <v>1229</v>
      </c>
      <c s="988" t="s">
        <v>1229</v>
      </c>
      <c s="1137" t="s">
        <v>1229</v>
      </c>
      <c r="K25"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26" s="555"/>
      <c s="1131" t="s">
        <v>1229</v>
      </c>
      <c s="1199" t="s">
        <v>1229</v>
      </c>
      <c s="1234" t="s">
        <v>1229</v>
      </c>
      <c s="1205" t="s">
        <v>1229</v>
      </c>
      <c s="1008" t="s">
        <v>1229</v>
      </c>
      <c s="988" t="s">
        <v>1229</v>
      </c>
      <c s="1137" t="s">
        <v>1229</v>
      </c>
      <c r="K26"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27" s="555"/>
      <c s="1131" t="s">
        <v>1229</v>
      </c>
      <c s="1199" t="s">
        <v>1229</v>
      </c>
      <c s="1234" t="s">
        <v>1229</v>
      </c>
      <c s="1205" t="s">
        <v>1229</v>
      </c>
      <c s="1008" t="s">
        <v>1229</v>
      </c>
      <c s="988" t="s">
        <v>1229</v>
      </c>
      <c s="1137" t="s">
        <v>1229</v>
      </c>
      <c r="K27"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28" s="555"/>
      <c s="1131" t="s">
        <v>1229</v>
      </c>
      <c s="1199" t="s">
        <v>1229</v>
      </c>
      <c s="1234" t="s">
        <v>1229</v>
      </c>
      <c s="1205" t="s">
        <v>1229</v>
      </c>
      <c s="1008" t="s">
        <v>1229</v>
      </c>
      <c s="988" t="s">
        <v>1229</v>
      </c>
      <c s="1137" t="s">
        <v>1229</v>
      </c>
      <c r="K28"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29" s="555"/>
      <c s="1131" t="s">
        <v>1229</v>
      </c>
      <c s="1199" t="s">
        <v>1229</v>
      </c>
      <c s="1234" t="s">
        <v>1229</v>
      </c>
      <c s="1205" t="s">
        <v>1229</v>
      </c>
      <c s="1008" t="s">
        <v>1229</v>
      </c>
      <c s="988" t="s">
        <v>1229</v>
      </c>
      <c s="1137" t="s">
        <v>1229</v>
      </c>
      <c r="K29"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30" s="555"/>
      <c s="1131" t="s">
        <v>1229</v>
      </c>
      <c s="1199" t="s">
        <v>1229</v>
      </c>
      <c s="1234" t="s">
        <v>1229</v>
      </c>
      <c s="1205" t="s">
        <v>1229</v>
      </c>
      <c s="1008" t="s">
        <v>1229</v>
      </c>
      <c s="988" t="s">
        <v>1229</v>
      </c>
      <c s="1137" t="s">
        <v>1229</v>
      </c>
      <c r="K30"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31" s="555"/>
      <c s="1131" t="s">
        <v>1229</v>
      </c>
      <c s="1199" t="s">
        <v>1229</v>
      </c>
      <c s="1234" t="s">
        <v>1229</v>
      </c>
      <c s="1205" t="s">
        <v>1229</v>
      </c>
      <c s="1008" t="s">
        <v>1229</v>
      </c>
      <c s="988" t="s">
        <v>1229</v>
      </c>
      <c s="1137" t="s">
        <v>1229</v>
      </c>
      <c r="K31"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32" s="555"/>
      <c s="1131" t="s">
        <v>1229</v>
      </c>
      <c s="1199" t="s">
        <v>1229</v>
      </c>
      <c s="1234" t="s">
        <v>1229</v>
      </c>
      <c s="1205" t="s">
        <v>1229</v>
      </c>
      <c s="1008" t="s">
        <v>1229</v>
      </c>
      <c s="988" t="s">
        <v>1229</v>
      </c>
      <c s="1137" t="s">
        <v>1229</v>
      </c>
      <c r="K32"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33" s="555"/>
      <c s="1131" t="s">
        <v>1229</v>
      </c>
      <c s="1199" t="s">
        <v>1229</v>
      </c>
      <c s="1234" t="s">
        <v>1229</v>
      </c>
      <c s="1205" t="s">
        <v>1229</v>
      </c>
      <c s="1008" t="s">
        <v>1229</v>
      </c>
      <c s="988" t="s">
        <v>1229</v>
      </c>
      <c s="1137" t="s">
        <v>1229</v>
      </c>
      <c r="K33"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34" s="555"/>
      <c s="1131" t="s">
        <v>1229</v>
      </c>
      <c s="1199" t="s">
        <v>1229</v>
      </c>
      <c s="1234" t="s">
        <v>1229</v>
      </c>
      <c s="1205" t="s">
        <v>1229</v>
      </c>
      <c s="1008" t="s">
        <v>1229</v>
      </c>
      <c s="988" t="s">
        <v>1229</v>
      </c>
      <c s="1137" t="s">
        <v>1229</v>
      </c>
      <c r="K34"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35" s="555"/>
      <c s="1131" t="s">
        <v>1229</v>
      </c>
      <c s="1199" t="s">
        <v>1229</v>
      </c>
      <c s="1234" t="s">
        <v>1229</v>
      </c>
      <c s="1205" t="s">
        <v>1229</v>
      </c>
      <c s="1008" t="s">
        <v>1229</v>
      </c>
      <c s="988" t="s">
        <v>1229</v>
      </c>
      <c s="1137" t="s">
        <v>1229</v>
      </c>
      <c r="K35"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36" s="555"/>
      <c s="1131" t="s">
        <v>1229</v>
      </c>
      <c s="1199" t="s">
        <v>1229</v>
      </c>
      <c s="1234" t="s">
        <v>1229</v>
      </c>
      <c s="1205" t="s">
        <v>1229</v>
      </c>
      <c s="1008" t="s">
        <v>1229</v>
      </c>
      <c s="988" t="s">
        <v>1229</v>
      </c>
      <c s="1137" t="s">
        <v>1229</v>
      </c>
      <c r="K36"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37" s="555"/>
      <c s="1131" t="s">
        <v>1229</v>
      </c>
      <c s="1199" t="s">
        <v>1229</v>
      </c>
      <c s="1234" t="s">
        <v>1229</v>
      </c>
      <c s="1205" t="s">
        <v>1229</v>
      </c>
      <c s="1008" t="s">
        <v>1229</v>
      </c>
      <c s="988" t="s">
        <v>1229</v>
      </c>
      <c s="1137" t="s">
        <v>1229</v>
      </c>
      <c r="K37"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38" s="555"/>
      <c s="1131" t="s">
        <v>1229</v>
      </c>
      <c s="1199" t="s">
        <v>1229</v>
      </c>
      <c s="1234" t="s">
        <v>1229</v>
      </c>
      <c s="1205" t="s">
        <v>1229</v>
      </c>
      <c s="1008" t="s">
        <v>1229</v>
      </c>
      <c s="988" t="s">
        <v>1229</v>
      </c>
      <c s="1137" t="s">
        <v>1229</v>
      </c>
      <c r="K38"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39" s="555"/>
      <c s="1131" t="s">
        <v>1229</v>
      </c>
      <c s="1199" t="s">
        <v>1229</v>
      </c>
      <c s="1234" t="s">
        <v>1229</v>
      </c>
      <c s="1205" t="s">
        <v>1229</v>
      </c>
      <c s="1008" t="s">
        <v>1229</v>
      </c>
      <c s="988" t="s">
        <v>1229</v>
      </c>
      <c s="1137" t="s">
        <v>1229</v>
      </c>
      <c r="K39"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40" s="555"/>
      <c s="1131" t="s">
        <v>1229</v>
      </c>
      <c s="1199" t="s">
        <v>1229</v>
      </c>
      <c s="1234" t="s">
        <v>1229</v>
      </c>
      <c s="1205" t="s">
        <v>1229</v>
      </c>
      <c s="1008" t="s">
        <v>1229</v>
      </c>
      <c s="988" t="s">
        <v>1229</v>
      </c>
      <c s="1137" t="s">
        <v>1229</v>
      </c>
      <c r="K40"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41" s="555"/>
      <c s="1131" t="s">
        <v>1229</v>
      </c>
      <c s="1199" t="s">
        <v>1229</v>
      </c>
      <c s="1234" t="s">
        <v>1229</v>
      </c>
      <c s="1205" t="s">
        <v>1229</v>
      </c>
      <c s="1008" t="s">
        <v>1229</v>
      </c>
      <c s="988" t="s">
        <v>1229</v>
      </c>
      <c s="1137" t="s">
        <v>1229</v>
      </c>
      <c r="K41"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42" s="555"/>
      <c s="1131" t="s">
        <v>1229</v>
      </c>
      <c s="1199" t="s">
        <v>1229</v>
      </c>
      <c s="1234" t="s">
        <v>1229</v>
      </c>
      <c s="1205" t="s">
        <v>1229</v>
      </c>
      <c s="1008" t="s">
        <v>1229</v>
      </c>
      <c s="988" t="s">
        <v>1229</v>
      </c>
      <c s="1137" t="s">
        <v>1229</v>
      </c>
      <c r="K42"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43" s="555"/>
      <c s="1131" t="s">
        <v>1229</v>
      </c>
      <c s="1199" t="s">
        <v>1229</v>
      </c>
      <c s="1234" t="s">
        <v>1229</v>
      </c>
      <c s="1205" t="s">
        <v>1229</v>
      </c>
      <c s="1008" t="s">
        <v>1229</v>
      </c>
      <c s="988" t="s">
        <v>1229</v>
      </c>
      <c s="1137" t="s">
        <v>1229</v>
      </c>
      <c r="K43"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44" s="555"/>
      <c s="1131" t="s">
        <v>1229</v>
      </c>
      <c s="1199" t="s">
        <v>1229</v>
      </c>
      <c s="1234" t="s">
        <v>1229</v>
      </c>
      <c s="1205" t="s">
        <v>1229</v>
      </c>
      <c s="1008" t="s">
        <v>1229</v>
      </c>
      <c s="988" t="s">
        <v>1229</v>
      </c>
      <c s="1137" t="s">
        <v>1229</v>
      </c>
      <c r="K44"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45" s="555"/>
      <c s="1131" t="s">
        <v>1229</v>
      </c>
      <c s="1199" t="s">
        <v>1229</v>
      </c>
      <c s="1234" t="s">
        <v>1229</v>
      </c>
      <c s="1205" t="s">
        <v>1229</v>
      </c>
      <c s="1008" t="s">
        <v>1229</v>
      </c>
      <c s="988" t="s">
        <v>1229</v>
      </c>
      <c s="1137" t="s">
        <v>1229</v>
      </c>
      <c r="K45"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46" s="555"/>
      <c s="1131" t="s">
        <v>1229</v>
      </c>
      <c s="1199" t="s">
        <v>1229</v>
      </c>
      <c s="1234" t="s">
        <v>1229</v>
      </c>
      <c s="1205" t="s">
        <v>1229</v>
      </c>
      <c s="1008" t="s">
        <v>1229</v>
      </c>
      <c s="988" t="s">
        <v>1229</v>
      </c>
      <c s="1137" t="s">
        <v>1229</v>
      </c>
      <c r="K46"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47" s="555"/>
      <c s="1131" t="s">
        <v>1229</v>
      </c>
      <c s="1199" t="s">
        <v>1229</v>
      </c>
      <c s="1234" t="s">
        <v>1229</v>
      </c>
      <c s="1205" t="s">
        <v>1229</v>
      </c>
      <c s="1008" t="s">
        <v>1229</v>
      </c>
      <c s="988" t="s">
        <v>1229</v>
      </c>
      <c s="1137" t="s">
        <v>1229</v>
      </c>
      <c r="K47"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48" s="555"/>
      <c s="1131" t="s">
        <v>1229</v>
      </c>
      <c s="1199" t="s">
        <v>1229</v>
      </c>
      <c s="1234" t="s">
        <v>1229</v>
      </c>
      <c s="1205" t="s">
        <v>1229</v>
      </c>
      <c s="1008" t="s">
        <v>1229</v>
      </c>
      <c s="988" t="s">
        <v>1229</v>
      </c>
      <c s="1137" t="s">
        <v>1229</v>
      </c>
      <c r="K48"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49" s="555"/>
      <c s="1131" t="s">
        <v>1229</v>
      </c>
      <c s="1199" t="s">
        <v>1229</v>
      </c>
      <c s="1234" t="s">
        <v>1229</v>
      </c>
      <c s="1205" t="s">
        <v>1229</v>
      </c>
      <c s="1008" t="s">
        <v>1229</v>
      </c>
      <c s="988" t="s">
        <v>1229</v>
      </c>
      <c s="1137" t="s">
        <v>1229</v>
      </c>
      <c r="K49"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50" s="555"/>
      <c s="1131" t="s">
        <v>1229</v>
      </c>
      <c s="1199" t="s">
        <v>1229</v>
      </c>
      <c s="1234" t="s">
        <v>1229</v>
      </c>
      <c s="1205" t="s">
        <v>1229</v>
      </c>
      <c s="1008" t="s">
        <v>1229</v>
      </c>
      <c s="988" t="s">
        <v>1229</v>
      </c>
      <c s="1137" t="s">
        <v>1229</v>
      </c>
      <c r="K50"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51" s="555"/>
      <c s="1131" t="s">
        <v>1229</v>
      </c>
      <c s="1199" t="s">
        <v>1229</v>
      </c>
      <c s="1234" t="s">
        <v>1229</v>
      </c>
      <c s="1205" t="s">
        <v>1229</v>
      </c>
      <c s="1008" t="s">
        <v>1229</v>
      </c>
      <c s="988" t="s">
        <v>1229</v>
      </c>
      <c s="1137" t="s">
        <v>1229</v>
      </c>
      <c r="K51"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52" s="555"/>
      <c s="1131" t="s">
        <v>1229</v>
      </c>
      <c s="1199" t="s">
        <v>1229</v>
      </c>
      <c s="1234" t="s">
        <v>1229</v>
      </c>
      <c s="1205" t="s">
        <v>1229</v>
      </c>
      <c s="1008" t="s">
        <v>1229</v>
      </c>
      <c s="988" t="s">
        <v>1229</v>
      </c>
      <c s="1137" t="s">
        <v>1229</v>
      </c>
      <c r="K52"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53" s="555"/>
      <c s="1131" t="s">
        <v>1229</v>
      </c>
      <c s="1199" t="s">
        <v>1229</v>
      </c>
      <c s="1234" t="s">
        <v>1229</v>
      </c>
      <c s="1205" t="s">
        <v>1229</v>
      </c>
      <c s="1008" t="s">
        <v>1229</v>
      </c>
      <c s="988" t="s">
        <v>1229</v>
      </c>
      <c s="1137" t="s">
        <v>1229</v>
      </c>
      <c r="K53"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54" s="555"/>
      <c s="1131" t="s">
        <v>1229</v>
      </c>
      <c s="1199" t="s">
        <v>1229</v>
      </c>
      <c s="1234" t="s">
        <v>1229</v>
      </c>
      <c s="1205" t="s">
        <v>1229</v>
      </c>
      <c s="1008" t="s">
        <v>1229</v>
      </c>
      <c s="988" t="s">
        <v>1229</v>
      </c>
      <c s="1137" t="s">
        <v>1229</v>
      </c>
      <c r="K54"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55" s="555"/>
      <c s="1131" t="s">
        <v>1229</v>
      </c>
      <c s="1199" t="s">
        <v>1229</v>
      </c>
      <c s="1234" t="s">
        <v>1229</v>
      </c>
      <c s="1205" t="s">
        <v>1229</v>
      </c>
      <c s="1008" t="s">
        <v>1229</v>
      </c>
      <c s="988" t="s">
        <v>1229</v>
      </c>
      <c s="1137" t="s">
        <v>1229</v>
      </c>
      <c r="K55"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56" s="555"/>
      <c s="1131" t="s">
        <v>1229</v>
      </c>
      <c s="1199" t="s">
        <v>1229</v>
      </c>
      <c s="1234" t="s">
        <v>1229</v>
      </c>
      <c s="1205" t="s">
        <v>1229</v>
      </c>
      <c s="1008" t="s">
        <v>1229</v>
      </c>
      <c s="988" t="s">
        <v>1229</v>
      </c>
      <c s="1137" t="s">
        <v>1229</v>
      </c>
      <c r="K56"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c r="B57" s="555"/>
      <c s="1049" t="s">
        <v>1229</v>
      </c>
      <c s="1103" t="s">
        <v>1229</v>
      </c>
      <c s="1245" t="s">
        <v>1229</v>
      </c>
      <c s="1099" t="s">
        <v>1229</v>
      </c>
      <c s="994" t="s">
        <v>1229</v>
      </c>
      <c s="1070" t="s">
        <v>1229</v>
      </c>
      <c s="1191" t="s">
        <v>1229</v>
      </c>
      <c r="K57" t="s">
        <v>1229</v>
      </c>
      <c t="s">
        <v>1229</v>
      </c>
      <c t="s">
        <v>1229</v>
      </c>
      <c t="s">
        <v>1229</v>
      </c>
      <c t="s">
        <v>1229</v>
      </c>
      <c t="s">
        <v>1229</v>
      </c>
      <c t="s">
        <v>1229</v>
      </c>
      <c t="s">
        <v>1229</v>
      </c>
      <c t="s">
        <v>1229</v>
      </c>
      <c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t="s">
        <v>1229</v>
      </c>
      <c s="270"/>
      <c s="270"/>
      <c s="270"/>
      <c s="270"/>
      <c s="270"/>
      <c s="270"/>
      <c s="270"/>
      <c s="270"/>
      <c s="270"/>
      <c s="270"/>
      <c s="270"/>
      <c s="270"/>
      <c s="270"/>
      <c s="270"/>
      <c s="270"/>
    </row>
    <row ht="14.1" customHeight="1" thickBot="1">
      <c r="D58" s="583" t="s">
        <v>313</v>
      </c>
      <c s="9">
        <f>SUM(E8:E57)</f>
        <v>334470.40000000002</v>
      </c>
    </row>
    <row r="60" ht="14.1" customHeight="1">
      <c r="J60" s="1230"/>
    </row>
    <row r="62" ht="14.1" customHeight="1">
      <c r="G62" s="545">
        <v>0</v>
      </c>
      <c r="J62" s="1197"/>
      <c s="189">
        <v>2026</v>
      </c>
      <c s="189">
        <v>2027</v>
      </c>
      <c s="189">
        <v>2028</v>
      </c>
      <c s="189">
        <v>2029</v>
      </c>
      <c s="189">
        <v>2030</v>
      </c>
      <c s="189">
        <v>2031</v>
      </c>
      <c s="189">
        <v>2032</v>
      </c>
      <c s="189">
        <v>2033</v>
      </c>
      <c s="189">
        <v>2034</v>
      </c>
      <c s="919">
        <v>2035</v>
      </c>
      <c s="189">
        <v>2036</v>
      </c>
      <c s="189">
        <v>2037</v>
      </c>
      <c s="189">
        <v>2038</v>
      </c>
      <c s="189">
        <v>2039</v>
      </c>
      <c s="189">
        <v>2040</v>
      </c>
      <c s="189">
        <v>2041</v>
      </c>
      <c s="189">
        <v>2042</v>
      </c>
      <c s="189">
        <v>2043</v>
      </c>
      <c s="189">
        <v>2044</v>
      </c>
      <c s="189">
        <v>2045</v>
      </c>
      <c s="189">
        <v>2046</v>
      </c>
      <c s="189">
        <v>2047</v>
      </c>
      <c s="189">
        <v>2048</v>
      </c>
      <c s="189">
        <v>2049</v>
      </c>
      <c s="189">
        <v>2050</v>
      </c>
      <c s="189"/>
      <c s="189"/>
      <c s="189"/>
      <c s="189"/>
      <c s="189"/>
      <c s="189"/>
      <c s="189"/>
      <c s="189"/>
      <c s="189"/>
      <c s="189"/>
      <c s="189"/>
      <c s="189"/>
      <c s="189"/>
      <c s="189"/>
      <c s="189"/>
    </row>
    <row ht="14.1" customHeight="1">
      <c r="G63" s="545">
        <v>0</v>
      </c>
      <c r="J63" s="817" t="s">
        <v>178</v>
      </c>
      <c s="92">
        <v>234016.15599999999</v>
      </c>
      <c s="92">
        <v>223583.17999999999</v>
      </c>
      <c s="92">
        <v>213150.204</v>
      </c>
      <c s="92">
        <v>202717.228</v>
      </c>
      <c s="92">
        <v>192284.25200000001</v>
      </c>
      <c s="92">
        <v>182351.27600000001</v>
      </c>
      <c s="92">
        <v>173118.29999999999</v>
      </c>
      <c s="92">
        <v>163885.32399999999</v>
      </c>
      <c s="92">
        <v>154652.348</v>
      </c>
      <c s="656">
        <v>145419.372</v>
      </c>
      <c s="92">
        <v>136186.39600000001</v>
      </c>
      <c s="92">
        <v>126953.42</v>
      </c>
      <c s="92">
        <v>117720.444</v>
      </c>
      <c s="92">
        <v>108487.46799999999</v>
      </c>
      <c s="92">
        <v>99254.4920000001</v>
      </c>
      <c s="92">
        <v>90021.516000000105</v>
      </c>
      <c s="92">
        <v>80788.540000000095</v>
      </c>
      <c s="92">
        <v>71555.5640000001</v>
      </c>
      <c s="92">
        <v>62322.588000000098</v>
      </c>
      <c s="92">
        <v>53089.612000000103</v>
      </c>
      <c s="92">
        <v>43856.6360000001</v>
      </c>
      <c s="92">
        <v>34623.660000000098</v>
      </c>
      <c s="92">
        <v>25390.684000000099</v>
      </c>
      <c s="92">
        <v>16157.708000000101</v>
      </c>
      <c s="92">
        <v>6924.73200000011</v>
      </c>
      <c s="92"/>
      <c s="92"/>
      <c s="92"/>
      <c s="92"/>
      <c s="92"/>
      <c s="92"/>
      <c s="92"/>
      <c s="92"/>
      <c s="92"/>
      <c s="92"/>
      <c s="92"/>
      <c s="92"/>
      <c s="92"/>
      <c s="92"/>
      <c s="92"/>
    </row>
    <row ht="14.1" customHeight="1">
      <c r="G64" s="545">
        <v>0</v>
      </c>
      <c r="J64" s="481" t="s">
        <v>976</v>
      </c>
      <c s="149">
        <v>0</v>
      </c>
      <c s="149">
        <v>0</v>
      </c>
      <c s="149">
        <v>0</v>
      </c>
      <c s="149">
        <v>0</v>
      </c>
      <c s="149">
        <v>0</v>
      </c>
      <c s="149">
        <v>0</v>
      </c>
      <c s="149">
        <v>0</v>
      </c>
      <c s="149">
        <v>0</v>
      </c>
      <c s="149">
        <v>0</v>
      </c>
      <c s="743">
        <v>0</v>
      </c>
      <c s="149">
        <v>0</v>
      </c>
      <c s="149">
        <v>0</v>
      </c>
      <c s="149">
        <v>0</v>
      </c>
      <c s="149">
        <v>0</v>
      </c>
      <c s="149">
        <v>0</v>
      </c>
      <c s="149">
        <v>0</v>
      </c>
      <c s="149">
        <v>0</v>
      </c>
      <c s="149">
        <v>0</v>
      </c>
      <c s="149">
        <v>0</v>
      </c>
      <c s="149">
        <v>0</v>
      </c>
      <c s="149">
        <v>0</v>
      </c>
      <c s="149">
        <v>0</v>
      </c>
      <c s="149">
        <v>0</v>
      </c>
      <c s="149">
        <v>0</v>
      </c>
      <c s="149">
        <v>0</v>
      </c>
      <c s="149"/>
      <c s="149"/>
      <c s="149"/>
      <c s="149"/>
      <c s="149"/>
      <c s="149"/>
      <c s="149"/>
      <c s="149"/>
      <c s="149"/>
      <c s="149"/>
      <c s="149"/>
      <c s="149"/>
      <c s="149"/>
      <c s="149"/>
      <c s="149"/>
    </row>
    <row ht="14.1" customHeight="1">
      <c r="G65" s="545">
        <v>0</v>
      </c>
      <c r="J65" s="431" t="s">
        <v>1806</v>
      </c>
      <c s="38">
        <v>0</v>
      </c>
      <c s="38">
        <v>0</v>
      </c>
      <c s="38">
        <v>0</v>
      </c>
      <c s="38">
        <v>0</v>
      </c>
      <c s="38">
        <v>0</v>
      </c>
      <c s="38">
        <v>0</v>
      </c>
      <c s="38">
        <v>0</v>
      </c>
      <c s="38">
        <v>0</v>
      </c>
      <c s="38">
        <v>0</v>
      </c>
      <c s="450">
        <v>0</v>
      </c>
      <c s="38">
        <v>0</v>
      </c>
      <c s="38">
        <v>0</v>
      </c>
      <c s="38">
        <v>0</v>
      </c>
      <c s="38">
        <v>0</v>
      </c>
      <c s="38">
        <v>0</v>
      </c>
      <c s="38">
        <v>0</v>
      </c>
      <c s="38">
        <v>0</v>
      </c>
      <c s="38">
        <v>0</v>
      </c>
      <c s="38">
        <v>0</v>
      </c>
      <c s="38">
        <v>0</v>
      </c>
      <c s="38">
        <v>0</v>
      </c>
      <c s="38">
        <v>0</v>
      </c>
      <c s="38">
        <v>0</v>
      </c>
      <c s="38">
        <v>0</v>
      </c>
      <c s="38">
        <v>0</v>
      </c>
      <c s="38"/>
      <c s="38"/>
      <c s="38"/>
      <c s="38"/>
      <c s="38"/>
      <c s="38"/>
      <c s="38"/>
      <c s="38"/>
      <c s="38"/>
      <c s="38"/>
      <c s="38"/>
      <c s="38"/>
      <c s="38"/>
      <c s="38"/>
      <c s="38"/>
    </row>
    <row ht="14.1" customHeight="1">
      <c r="G66" s="545">
        <v>0</v>
      </c>
      <c r="J66" s="481" t="s">
        <v>645</v>
      </c>
      <c s="37">
        <v>0</v>
      </c>
      <c s="37">
        <v>0</v>
      </c>
      <c s="37">
        <v>0</v>
      </c>
      <c s="37">
        <v>0</v>
      </c>
      <c s="37">
        <v>0</v>
      </c>
      <c s="37">
        <v>0</v>
      </c>
      <c s="37">
        <v>0</v>
      </c>
      <c s="37">
        <v>0</v>
      </c>
      <c s="37">
        <v>0</v>
      </c>
      <c s="474">
        <v>0</v>
      </c>
      <c s="37">
        <v>0</v>
      </c>
      <c s="37">
        <v>0</v>
      </c>
      <c s="37">
        <v>0</v>
      </c>
      <c s="37">
        <v>0</v>
      </c>
      <c s="37">
        <v>0</v>
      </c>
      <c s="37">
        <v>0</v>
      </c>
      <c s="37">
        <v>0</v>
      </c>
      <c s="37">
        <v>0</v>
      </c>
      <c s="37">
        <v>0</v>
      </c>
      <c s="37">
        <v>0</v>
      </c>
      <c s="37">
        <v>0</v>
      </c>
      <c s="37">
        <v>0</v>
      </c>
      <c s="37">
        <v>0</v>
      </c>
      <c s="37">
        <v>0</v>
      </c>
      <c s="37">
        <v>0</v>
      </c>
      <c s="37"/>
      <c s="37"/>
      <c s="37"/>
      <c s="37"/>
      <c s="37"/>
      <c s="37"/>
      <c s="37"/>
      <c s="37"/>
      <c s="37"/>
      <c s="37"/>
      <c s="37"/>
      <c s="37"/>
      <c s="37"/>
      <c s="37"/>
      <c s="37"/>
    </row>
    <row ht="14.1" customHeight="1">
      <c r="G67" s="545">
        <v>0</v>
      </c>
      <c r="J67" s="431" t="s">
        <v>1806</v>
      </c>
      <c s="38">
        <v>0</v>
      </c>
      <c s="38">
        <v>0</v>
      </c>
      <c s="38">
        <v>0</v>
      </c>
      <c s="38">
        <v>0</v>
      </c>
      <c s="38">
        <v>0</v>
      </c>
      <c s="38">
        <v>0</v>
      </c>
      <c s="38">
        <v>0</v>
      </c>
      <c s="38">
        <v>0</v>
      </c>
      <c s="38">
        <v>0</v>
      </c>
      <c s="450">
        <v>0</v>
      </c>
      <c s="38">
        <v>0</v>
      </c>
      <c s="38">
        <v>0</v>
      </c>
      <c s="38">
        <v>0</v>
      </c>
      <c s="38">
        <v>0</v>
      </c>
      <c s="38">
        <v>0</v>
      </c>
      <c s="38">
        <v>0</v>
      </c>
      <c s="38">
        <v>0</v>
      </c>
      <c s="38">
        <v>0</v>
      </c>
      <c s="38">
        <v>0</v>
      </c>
      <c s="38">
        <v>0</v>
      </c>
      <c s="38">
        <v>0</v>
      </c>
      <c s="38">
        <v>0</v>
      </c>
      <c s="38">
        <v>0</v>
      </c>
      <c s="38">
        <v>0</v>
      </c>
      <c s="38">
        <v>0</v>
      </c>
      <c s="38"/>
      <c s="38"/>
      <c s="38"/>
      <c s="38"/>
      <c s="38"/>
      <c s="38"/>
      <c s="38"/>
      <c s="38"/>
      <c s="38"/>
      <c s="38"/>
      <c s="38"/>
      <c s="38"/>
      <c s="38"/>
      <c s="38"/>
      <c s="38"/>
    </row>
    <row ht="14.1" customHeight="1">
      <c r="G68" s="545">
        <v>0</v>
      </c>
      <c r="J68" s="481" t="s">
        <v>1105</v>
      </c>
      <c s="37">
        <v>0</v>
      </c>
      <c s="37">
        <v>0</v>
      </c>
      <c s="37">
        <v>0</v>
      </c>
      <c s="37">
        <v>0</v>
      </c>
      <c s="37">
        <v>0</v>
      </c>
      <c s="37">
        <v>0</v>
      </c>
      <c s="37">
        <v>0</v>
      </c>
      <c s="37">
        <v>0</v>
      </c>
      <c s="37">
        <v>0</v>
      </c>
      <c s="474">
        <v>0</v>
      </c>
      <c s="37">
        <v>0</v>
      </c>
      <c s="37">
        <v>0</v>
      </c>
      <c s="37">
        <v>0</v>
      </c>
      <c s="37">
        <v>0</v>
      </c>
      <c s="37">
        <v>0</v>
      </c>
      <c s="37">
        <v>0</v>
      </c>
      <c s="37">
        <v>0</v>
      </c>
      <c s="37">
        <v>0</v>
      </c>
      <c s="37">
        <v>0</v>
      </c>
      <c s="37">
        <v>0</v>
      </c>
      <c s="37">
        <v>0</v>
      </c>
      <c s="37">
        <v>0</v>
      </c>
      <c s="37">
        <v>0</v>
      </c>
      <c s="37">
        <v>0</v>
      </c>
      <c s="37">
        <v>0</v>
      </c>
      <c s="37"/>
      <c s="37"/>
      <c s="37"/>
      <c s="37"/>
      <c s="37"/>
      <c s="37"/>
      <c s="37"/>
      <c s="37"/>
      <c s="37"/>
      <c s="37"/>
      <c s="37"/>
      <c s="37"/>
      <c s="37"/>
      <c s="37"/>
      <c s="37"/>
    </row>
    <row ht="14.1" customHeight="1">
      <c r="G69" s="545">
        <v>0</v>
      </c>
      <c r="J69" s="431" t="s">
        <v>1806</v>
      </c>
      <c s="38">
        <v>0</v>
      </c>
      <c s="38">
        <v>0</v>
      </c>
      <c s="38">
        <v>0</v>
      </c>
      <c s="38">
        <v>0</v>
      </c>
      <c s="38">
        <v>0</v>
      </c>
      <c s="38">
        <v>0</v>
      </c>
      <c s="38">
        <v>0</v>
      </c>
      <c s="38">
        <v>0</v>
      </c>
      <c s="38">
        <v>0</v>
      </c>
      <c s="450">
        <v>0</v>
      </c>
      <c s="38">
        <v>0</v>
      </c>
      <c s="38">
        <v>0</v>
      </c>
      <c s="38">
        <v>0</v>
      </c>
      <c s="38">
        <v>0</v>
      </c>
      <c s="38">
        <v>0</v>
      </c>
      <c s="38">
        <v>0</v>
      </c>
      <c s="38">
        <v>0</v>
      </c>
      <c s="38">
        <v>0</v>
      </c>
      <c s="38">
        <v>0</v>
      </c>
      <c s="38">
        <v>0</v>
      </c>
      <c s="38">
        <v>0</v>
      </c>
      <c s="38">
        <v>0</v>
      </c>
      <c s="38">
        <v>0</v>
      </c>
      <c s="38">
        <v>0</v>
      </c>
      <c s="38">
        <v>0</v>
      </c>
      <c s="38"/>
      <c s="38"/>
      <c s="38"/>
      <c s="38"/>
      <c s="38"/>
      <c s="38"/>
      <c s="38"/>
      <c s="38"/>
      <c s="38"/>
      <c s="38"/>
      <c s="38"/>
      <c s="38"/>
      <c s="38"/>
      <c s="38"/>
      <c s="38"/>
    </row>
    <row ht="14.1" customHeight="1">
      <c r="G70" s="545">
        <v>0</v>
      </c>
      <c r="J70" s="481" t="s">
        <v>870</v>
      </c>
      <c s="37">
        <v>0</v>
      </c>
      <c s="37">
        <v>0</v>
      </c>
      <c s="37">
        <v>0</v>
      </c>
      <c s="37">
        <v>0</v>
      </c>
      <c s="37">
        <v>0</v>
      </c>
      <c s="37">
        <v>0</v>
      </c>
      <c s="37">
        <v>0</v>
      </c>
      <c s="37">
        <v>0</v>
      </c>
      <c s="37">
        <v>0</v>
      </c>
      <c s="474">
        <v>0</v>
      </c>
      <c s="37">
        <v>0</v>
      </c>
      <c s="37">
        <v>0</v>
      </c>
      <c s="37">
        <v>0</v>
      </c>
      <c s="37">
        <v>0</v>
      </c>
      <c s="37">
        <v>0</v>
      </c>
      <c s="37">
        <v>0</v>
      </c>
      <c s="37">
        <v>0</v>
      </c>
      <c s="37">
        <v>0</v>
      </c>
      <c s="37">
        <v>0</v>
      </c>
      <c s="37">
        <v>0</v>
      </c>
      <c s="37">
        <v>0</v>
      </c>
      <c s="37">
        <v>0</v>
      </c>
      <c s="37">
        <v>0</v>
      </c>
      <c s="37">
        <v>0</v>
      </c>
      <c s="37">
        <v>0</v>
      </c>
      <c s="37"/>
      <c s="37"/>
      <c s="37"/>
      <c s="37"/>
      <c s="37"/>
      <c s="37"/>
      <c s="37"/>
      <c s="37"/>
      <c s="37"/>
      <c s="37"/>
      <c s="37"/>
      <c s="37"/>
      <c s="37"/>
      <c s="37"/>
      <c s="37"/>
    </row>
    <row ht="14.1" customHeight="1">
      <c r="G71" s="545">
        <v>0</v>
      </c>
      <c r="J71" s="431" t="s">
        <v>1806</v>
      </c>
      <c s="38">
        <v>0</v>
      </c>
      <c s="38">
        <v>0</v>
      </c>
      <c s="38">
        <v>0</v>
      </c>
      <c s="38">
        <v>0</v>
      </c>
      <c s="38">
        <v>0</v>
      </c>
      <c s="38">
        <v>0</v>
      </c>
      <c s="38">
        <v>0</v>
      </c>
      <c s="38">
        <v>0</v>
      </c>
      <c s="38">
        <v>0</v>
      </c>
      <c s="450">
        <v>0</v>
      </c>
      <c s="38">
        <v>0</v>
      </c>
      <c s="38">
        <v>0</v>
      </c>
      <c s="38">
        <v>0</v>
      </c>
      <c s="38">
        <v>0</v>
      </c>
      <c s="38">
        <v>0</v>
      </c>
      <c s="38">
        <v>0</v>
      </c>
      <c s="38">
        <v>0</v>
      </c>
      <c s="38">
        <v>0</v>
      </c>
      <c s="38">
        <v>0</v>
      </c>
      <c s="38">
        <v>0</v>
      </c>
      <c s="38">
        <v>0</v>
      </c>
      <c s="38">
        <v>0</v>
      </c>
      <c s="38">
        <v>0</v>
      </c>
      <c s="38">
        <v>0</v>
      </c>
      <c s="38">
        <v>0</v>
      </c>
      <c s="38"/>
      <c s="38"/>
      <c s="38"/>
      <c s="38"/>
      <c s="38"/>
      <c s="38"/>
      <c s="38"/>
      <c s="38"/>
      <c s="38"/>
      <c s="38"/>
      <c s="38"/>
      <c s="38"/>
      <c s="38"/>
      <c s="38"/>
      <c s="38"/>
    </row>
    <row ht="14.1" customHeight="1">
      <c r="G72" s="545">
        <v>0</v>
      </c>
      <c r="J72" s="481" t="s">
        <v>1230</v>
      </c>
      <c s="37">
        <v>0</v>
      </c>
      <c s="37">
        <v>0</v>
      </c>
      <c s="37">
        <v>0</v>
      </c>
      <c s="37">
        <v>0</v>
      </c>
      <c s="37">
        <v>0</v>
      </c>
      <c s="37">
        <v>0</v>
      </c>
      <c s="37">
        <v>0</v>
      </c>
      <c s="37">
        <v>0</v>
      </c>
      <c s="37">
        <v>0</v>
      </c>
      <c s="474">
        <v>0</v>
      </c>
      <c s="37">
        <v>0</v>
      </c>
      <c s="37">
        <v>0</v>
      </c>
      <c s="37">
        <v>0</v>
      </c>
      <c s="37">
        <v>0</v>
      </c>
      <c s="37">
        <v>0</v>
      </c>
      <c s="37">
        <v>0</v>
      </c>
      <c s="37">
        <v>0</v>
      </c>
      <c s="37">
        <v>0</v>
      </c>
      <c s="37">
        <v>0</v>
      </c>
      <c s="37">
        <v>0</v>
      </c>
      <c s="37">
        <v>0</v>
      </c>
      <c s="37">
        <v>0</v>
      </c>
      <c s="37">
        <v>0</v>
      </c>
      <c s="37">
        <v>0</v>
      </c>
      <c s="37">
        <v>0</v>
      </c>
      <c s="37"/>
      <c s="37"/>
      <c s="37"/>
      <c s="37"/>
      <c s="37"/>
      <c s="37"/>
      <c s="37"/>
      <c s="37"/>
      <c s="37"/>
      <c s="37"/>
      <c s="37"/>
      <c s="37"/>
      <c s="37"/>
      <c s="37"/>
      <c s="37"/>
    </row>
    <row ht="14.1" customHeight="1">
      <c r="G73" s="545">
        <v>0</v>
      </c>
      <c r="J73" s="431" t="s">
        <v>1806</v>
      </c>
      <c s="38">
        <v>0</v>
      </c>
      <c s="38">
        <v>0</v>
      </c>
      <c s="38">
        <v>0</v>
      </c>
      <c s="38">
        <v>0</v>
      </c>
      <c s="38">
        <v>0</v>
      </c>
      <c s="38">
        <v>0</v>
      </c>
      <c s="38">
        <v>0</v>
      </c>
      <c s="38">
        <v>0</v>
      </c>
      <c s="38">
        <v>0</v>
      </c>
      <c s="450">
        <v>0</v>
      </c>
      <c s="38">
        <v>0</v>
      </c>
      <c s="38">
        <v>0</v>
      </c>
      <c s="38">
        <v>0</v>
      </c>
      <c s="38">
        <v>0</v>
      </c>
      <c s="38">
        <v>0</v>
      </c>
      <c s="38">
        <v>0</v>
      </c>
      <c s="38">
        <v>0</v>
      </c>
      <c s="38">
        <v>0</v>
      </c>
      <c s="38">
        <v>0</v>
      </c>
      <c s="38">
        <v>0</v>
      </c>
      <c s="38">
        <v>0</v>
      </c>
      <c s="38">
        <v>0</v>
      </c>
      <c s="38">
        <v>0</v>
      </c>
      <c s="38">
        <v>0</v>
      </c>
      <c s="38">
        <v>0</v>
      </c>
      <c s="38"/>
      <c s="38"/>
      <c s="38"/>
      <c s="38"/>
      <c s="38"/>
      <c s="38"/>
      <c s="38"/>
      <c s="38"/>
      <c s="38"/>
      <c s="38"/>
      <c s="38"/>
      <c s="38"/>
      <c s="38"/>
      <c s="38"/>
      <c s="38"/>
    </row>
    <row ht="14.1" customHeight="1">
      <c r="G74" s="545">
        <v>0</v>
      </c>
      <c r="J74" s="481" t="s">
        <v>750</v>
      </c>
      <c s="37">
        <v>234016.15599999999</v>
      </c>
      <c s="37">
        <v>223583.17999999999</v>
      </c>
      <c s="37">
        <v>213150.204</v>
      </c>
      <c s="37">
        <v>202717.228</v>
      </c>
      <c s="37">
        <v>192284.25200000001</v>
      </c>
      <c s="37">
        <v>182351.27600000001</v>
      </c>
      <c s="37">
        <v>173118.29999999999</v>
      </c>
      <c s="37">
        <v>163885.32399999999</v>
      </c>
      <c s="37">
        <v>154652.348</v>
      </c>
      <c s="474">
        <v>145419.372</v>
      </c>
      <c s="37">
        <v>136186.39600000001</v>
      </c>
      <c s="37">
        <v>126953.42</v>
      </c>
      <c s="37">
        <v>117720.444</v>
      </c>
      <c s="37">
        <v>108487.46799999999</v>
      </c>
      <c s="37">
        <v>99254.4920000001</v>
      </c>
      <c s="37">
        <v>90021.516000000105</v>
      </c>
      <c s="37">
        <v>80788.540000000095</v>
      </c>
      <c s="37">
        <v>71555.5640000001</v>
      </c>
      <c s="37">
        <v>62322.588000000098</v>
      </c>
      <c s="37">
        <v>53089.612000000103</v>
      </c>
      <c s="37">
        <v>43856.6360000001</v>
      </c>
      <c s="37">
        <v>34623.660000000098</v>
      </c>
      <c s="37">
        <v>25390.684000000099</v>
      </c>
      <c s="37">
        <v>16157.708000000101</v>
      </c>
      <c s="37">
        <v>6924.73200000011</v>
      </c>
      <c s="37"/>
      <c s="37"/>
      <c s="37"/>
      <c s="37"/>
      <c s="37"/>
      <c s="37"/>
      <c s="37"/>
      <c s="37"/>
      <c s="37"/>
      <c s="37"/>
      <c s="37"/>
      <c s="37"/>
      <c s="37"/>
      <c s="37"/>
      <c s="37"/>
    </row>
    <row ht="14.1" customHeight="1">
      <c r="G75" s="545">
        <v>0</v>
      </c>
      <c r="J75" s="1015" t="s">
        <v>1806</v>
      </c>
      <c s="152">
        <v>2808.2440000000001</v>
      </c>
      <c s="152">
        <v>10432.976000000001</v>
      </c>
      <c s="152">
        <v>10432.976000000001</v>
      </c>
      <c s="152">
        <v>10432.976000000001</v>
      </c>
      <c s="152">
        <v>10432.976000000001</v>
      </c>
      <c s="152">
        <v>9932.9760000000006</v>
      </c>
      <c s="152">
        <v>9232.9760000000006</v>
      </c>
      <c s="152">
        <v>9232.9760000000006</v>
      </c>
      <c s="152">
        <v>9232.9760000000006</v>
      </c>
      <c s="770">
        <v>9232.9760000000006</v>
      </c>
      <c s="152">
        <v>9232.9760000000006</v>
      </c>
      <c s="152">
        <v>9232.9760000000006</v>
      </c>
      <c s="152">
        <v>9232.9760000000006</v>
      </c>
      <c s="152">
        <v>9232.9760000000006</v>
      </c>
      <c s="152">
        <v>9232.9760000000006</v>
      </c>
      <c s="152">
        <v>9232.9760000000006</v>
      </c>
      <c s="152">
        <v>9232.9760000000006</v>
      </c>
      <c s="152">
        <v>9232.9760000000006</v>
      </c>
      <c s="152">
        <v>9232.9760000000006</v>
      </c>
      <c s="152">
        <v>9232.9760000000006</v>
      </c>
      <c s="152">
        <v>9232.9760000000006</v>
      </c>
      <c s="152">
        <v>9232.9760000000006</v>
      </c>
      <c s="152">
        <v>9232.9760000000006</v>
      </c>
      <c s="152">
        <v>9232.9760000000006</v>
      </c>
      <c s="152">
        <v>9232.9760000000006</v>
      </c>
      <c s="152"/>
      <c s="152"/>
      <c s="152"/>
      <c s="152"/>
      <c s="152"/>
      <c s="152"/>
      <c s="152"/>
      <c s="152"/>
      <c s="152"/>
      <c s="152"/>
      <c s="152"/>
      <c s="152"/>
      <c s="152"/>
      <c s="152"/>
      <c s="152"/>
    </row>
    <row ht="14.1" customHeight="1">
      <c r="G76" s="545">
        <v>0</v>
      </c>
      <c r="J76" s="817" t="s">
        <v>179</v>
      </c>
      <c s="92">
        <v>92802.779999999999</v>
      </c>
      <c s="92">
        <v>83429.899999999994</v>
      </c>
      <c s="92">
        <v>74057.020000000004</v>
      </c>
      <c s="92">
        <v>64684.139999999999</v>
      </c>
      <c s="92">
        <v>55711.260000000002</v>
      </c>
      <c s="92">
        <v>46513.879999999997</v>
      </c>
      <c s="92">
        <v>38543</v>
      </c>
      <c s="92">
        <v>30072.119999999999</v>
      </c>
      <c s="92">
        <v>21601.240000000002</v>
      </c>
      <c s="656">
        <v>13630.360000000001</v>
      </c>
      <c s="92">
        <v>6534.4799999999896</v>
      </c>
      <c s="92">
        <v>3663.5999999999899</v>
      </c>
      <c s="92">
        <v>1192.71999999999</v>
      </c>
      <c s="92">
        <v>992.719999999994</v>
      </c>
      <c s="92">
        <v>892.719999999994</v>
      </c>
      <c s="92">
        <v>1192.71999999999</v>
      </c>
      <c s="92">
        <v>992.719999999994</v>
      </c>
      <c s="92">
        <v>892.719999999994</v>
      </c>
      <c s="92">
        <v>792.719999999994</v>
      </c>
      <c s="92">
        <v>692.719999999994</v>
      </c>
      <c s="92">
        <v>692.719999999994</v>
      </c>
      <c s="92">
        <v>692.719999999994</v>
      </c>
      <c s="92">
        <v>692.719999999994</v>
      </c>
      <c s="92">
        <v>692.719999999994</v>
      </c>
      <c s="92">
        <v>692.719999999994</v>
      </c>
      <c s="92"/>
      <c s="92"/>
      <c s="92"/>
      <c s="92"/>
      <c s="92"/>
      <c s="92"/>
      <c s="92"/>
      <c s="92"/>
      <c s="92"/>
      <c s="92"/>
      <c s="92"/>
      <c s="92"/>
      <c s="92"/>
      <c s="92"/>
      <c s="92"/>
    </row>
    <row ht="14.1" customHeight="1">
      <c r="G77" s="545">
        <v>0</v>
      </c>
      <c r="J77" s="481" t="s">
        <v>420</v>
      </c>
      <c s="149">
        <v>0</v>
      </c>
      <c s="149">
        <v>0</v>
      </c>
      <c s="149">
        <v>0</v>
      </c>
      <c s="149">
        <v>0</v>
      </c>
      <c s="149">
        <v>0</v>
      </c>
      <c s="149">
        <v>0</v>
      </c>
      <c s="149">
        <v>0</v>
      </c>
      <c s="149">
        <v>0</v>
      </c>
      <c s="149">
        <v>0</v>
      </c>
      <c s="743">
        <v>0</v>
      </c>
      <c s="149">
        <v>0</v>
      </c>
      <c s="149">
        <v>0</v>
      </c>
      <c s="149">
        <v>0</v>
      </c>
      <c s="149">
        <v>0</v>
      </c>
      <c s="149">
        <v>0</v>
      </c>
      <c s="149">
        <v>0</v>
      </c>
      <c s="149">
        <v>0</v>
      </c>
      <c s="149">
        <v>0</v>
      </c>
      <c s="149">
        <v>0</v>
      </c>
      <c s="149">
        <v>0</v>
      </c>
      <c s="149">
        <v>0</v>
      </c>
      <c s="149">
        <v>0</v>
      </c>
      <c s="149">
        <v>0</v>
      </c>
      <c s="149">
        <v>0</v>
      </c>
      <c s="149">
        <v>0</v>
      </c>
      <c s="149"/>
      <c s="149"/>
      <c s="149"/>
      <c s="149"/>
      <c s="149"/>
      <c s="149"/>
      <c s="149"/>
      <c s="149"/>
      <c s="149"/>
      <c s="149"/>
      <c s="149"/>
      <c s="149"/>
      <c s="149"/>
      <c s="149"/>
      <c s="149"/>
    </row>
    <row ht="14.1" customHeight="1">
      <c r="G78" s="545">
        <v>0</v>
      </c>
      <c r="J78" s="431" t="s">
        <v>1806</v>
      </c>
      <c s="38">
        <v>0</v>
      </c>
      <c s="38">
        <v>0</v>
      </c>
      <c s="38">
        <v>0</v>
      </c>
      <c s="38">
        <v>0</v>
      </c>
      <c s="38">
        <v>0</v>
      </c>
      <c s="38">
        <v>0</v>
      </c>
      <c s="38">
        <v>0</v>
      </c>
      <c s="38">
        <v>0</v>
      </c>
      <c s="38">
        <v>0</v>
      </c>
      <c s="450">
        <v>0</v>
      </c>
      <c s="38">
        <v>0</v>
      </c>
      <c s="38">
        <v>0</v>
      </c>
      <c s="38">
        <v>0</v>
      </c>
      <c s="38">
        <v>0</v>
      </c>
      <c s="38">
        <v>0</v>
      </c>
      <c s="38">
        <v>0</v>
      </c>
      <c s="38">
        <v>0</v>
      </c>
      <c s="38">
        <v>0</v>
      </c>
      <c s="38">
        <v>0</v>
      </c>
      <c s="38">
        <v>0</v>
      </c>
      <c s="38">
        <v>0</v>
      </c>
      <c s="38">
        <v>0</v>
      </c>
      <c s="38">
        <v>0</v>
      </c>
      <c s="38">
        <v>0</v>
      </c>
      <c s="38">
        <v>0</v>
      </c>
      <c s="38"/>
      <c s="38"/>
      <c s="38"/>
      <c s="38"/>
      <c s="38"/>
      <c s="38"/>
      <c s="38"/>
      <c s="38"/>
      <c s="38"/>
      <c s="38"/>
      <c s="38"/>
      <c s="38"/>
      <c s="38"/>
      <c s="38"/>
      <c s="38"/>
    </row>
    <row ht="14.1" customHeight="1">
      <c r="G79" s="545">
        <v>0</v>
      </c>
      <c r="J79" s="703" t="s">
        <v>1807</v>
      </c>
      <c s="37">
        <v>33943.279999999999</v>
      </c>
      <c s="37">
        <v>31172.400000000001</v>
      </c>
      <c s="37">
        <v>28401.52</v>
      </c>
      <c s="37">
        <v>25630.639999999999</v>
      </c>
      <c s="37">
        <v>22859.759999999998</v>
      </c>
      <c s="37">
        <v>20088.880000000001</v>
      </c>
      <c s="37">
        <v>17318</v>
      </c>
      <c s="37">
        <v>14547.120000000001</v>
      </c>
      <c s="37">
        <v>11776.24</v>
      </c>
      <c s="474">
        <v>9005.3599999999897</v>
      </c>
      <c s="37">
        <v>6234.4799999999896</v>
      </c>
      <c s="37">
        <v>3463.5999999999899</v>
      </c>
      <c s="37">
        <v>692.719999999994</v>
      </c>
      <c s="37">
        <v>692.719999999994</v>
      </c>
      <c s="37">
        <v>692.719999999994</v>
      </c>
      <c s="37">
        <v>692.719999999994</v>
      </c>
      <c s="37">
        <v>692.719999999994</v>
      </c>
      <c s="37">
        <v>692.719999999994</v>
      </c>
      <c s="37">
        <v>692.719999999994</v>
      </c>
      <c s="37">
        <v>692.719999999994</v>
      </c>
      <c s="37">
        <v>692.719999999994</v>
      </c>
      <c s="37">
        <v>692.719999999994</v>
      </c>
      <c s="37">
        <v>692.719999999994</v>
      </c>
      <c s="37">
        <v>692.719999999994</v>
      </c>
      <c s="37">
        <v>692.719999999994</v>
      </c>
      <c s="37"/>
      <c s="37"/>
      <c s="37"/>
      <c s="37"/>
      <c s="37"/>
      <c s="37"/>
      <c s="37"/>
      <c s="37"/>
      <c s="37"/>
      <c s="37"/>
      <c s="37"/>
      <c s="37"/>
      <c s="37"/>
      <c s="37"/>
      <c s="37"/>
    </row>
    <row ht="14.1" customHeight="1">
      <c r="G80" s="545">
        <v>0</v>
      </c>
      <c r="J80" s="431" t="s">
        <v>1806</v>
      </c>
      <c s="38">
        <v>692.72000000000003</v>
      </c>
      <c s="38">
        <v>2770.8800000000001</v>
      </c>
      <c s="38">
        <v>2770.8800000000001</v>
      </c>
      <c s="38">
        <v>2770.8800000000001</v>
      </c>
      <c s="38">
        <v>2770.8800000000001</v>
      </c>
      <c s="38">
        <v>2770.8800000000001</v>
      </c>
      <c s="38">
        <v>2770.8800000000001</v>
      </c>
      <c s="38">
        <v>2770.8800000000001</v>
      </c>
      <c s="38">
        <v>2770.8800000000001</v>
      </c>
      <c s="450">
        <v>2770.8800000000001</v>
      </c>
      <c s="38">
        <v>2770.8800000000001</v>
      </c>
      <c s="38">
        <v>2770.8800000000001</v>
      </c>
      <c s="38">
        <v>2770.8800000000001</v>
      </c>
      <c s="38">
        <v>0</v>
      </c>
      <c s="38">
        <v>0</v>
      </c>
      <c s="38">
        <v>0</v>
      </c>
      <c s="38">
        <v>0</v>
      </c>
      <c s="38">
        <v>0</v>
      </c>
      <c s="38">
        <v>0</v>
      </c>
      <c s="38">
        <v>0</v>
      </c>
      <c s="38">
        <v>0</v>
      </c>
      <c s="38">
        <v>0</v>
      </c>
      <c s="38">
        <v>0</v>
      </c>
      <c s="38">
        <v>0</v>
      </c>
      <c s="38">
        <v>0</v>
      </c>
      <c s="38"/>
      <c s="38"/>
      <c s="38"/>
      <c s="38"/>
      <c s="38"/>
      <c s="38"/>
      <c s="38"/>
      <c s="38"/>
      <c s="38"/>
      <c s="38"/>
      <c s="38"/>
      <c s="38"/>
      <c s="38"/>
      <c s="38"/>
      <c s="38"/>
    </row>
    <row ht="14.1" customHeight="1">
      <c r="G81" s="545">
        <v>0</v>
      </c>
      <c r="J81" s="703" t="s">
        <v>1339</v>
      </c>
      <c s="37">
        <v>0</v>
      </c>
      <c s="37">
        <v>0</v>
      </c>
      <c s="37">
        <v>0</v>
      </c>
      <c s="37">
        <v>0</v>
      </c>
      <c s="37">
        <v>0</v>
      </c>
      <c s="37">
        <v>0</v>
      </c>
      <c s="37">
        <v>0</v>
      </c>
      <c s="37">
        <v>0</v>
      </c>
      <c s="37">
        <v>0</v>
      </c>
      <c s="474">
        <v>0</v>
      </c>
      <c s="37">
        <v>0</v>
      </c>
      <c s="37">
        <v>0</v>
      </c>
      <c s="37">
        <v>0</v>
      </c>
      <c s="37">
        <v>0</v>
      </c>
      <c s="37">
        <v>0</v>
      </c>
      <c s="37">
        <v>0</v>
      </c>
      <c s="37">
        <v>0</v>
      </c>
      <c s="37">
        <v>0</v>
      </c>
      <c s="37">
        <v>0</v>
      </c>
      <c s="37">
        <v>0</v>
      </c>
      <c s="37">
        <v>0</v>
      </c>
      <c s="37">
        <v>0</v>
      </c>
      <c s="37">
        <v>0</v>
      </c>
      <c s="37">
        <v>0</v>
      </c>
      <c s="37">
        <v>0</v>
      </c>
      <c s="37"/>
      <c s="37"/>
      <c s="37"/>
      <c s="37"/>
      <c s="37"/>
      <c s="37"/>
      <c s="37"/>
      <c s="37"/>
      <c s="37"/>
      <c s="37"/>
      <c s="37"/>
      <c s="37"/>
      <c s="37"/>
      <c s="37"/>
      <c s="37"/>
    </row>
    <row ht="14.1" customHeight="1">
      <c r="G82" s="545">
        <v>0</v>
      </c>
      <c r="J82" s="431" t="s">
        <v>1806</v>
      </c>
      <c s="38">
        <v>0</v>
      </c>
      <c s="38">
        <v>0</v>
      </c>
      <c s="38">
        <v>0</v>
      </c>
      <c s="38">
        <v>0</v>
      </c>
      <c s="38">
        <v>0</v>
      </c>
      <c s="38">
        <v>0</v>
      </c>
      <c s="38">
        <v>0</v>
      </c>
      <c s="38">
        <v>0</v>
      </c>
      <c s="38">
        <v>0</v>
      </c>
      <c s="450">
        <v>0</v>
      </c>
      <c s="38">
        <v>0</v>
      </c>
      <c s="38">
        <v>0</v>
      </c>
      <c s="38">
        <v>0</v>
      </c>
      <c s="38">
        <v>0</v>
      </c>
      <c s="38">
        <v>0</v>
      </c>
      <c s="38">
        <v>0</v>
      </c>
      <c s="38">
        <v>0</v>
      </c>
      <c s="38">
        <v>0</v>
      </c>
      <c s="38">
        <v>0</v>
      </c>
      <c s="38">
        <v>0</v>
      </c>
      <c s="38">
        <v>0</v>
      </c>
      <c s="38">
        <v>0</v>
      </c>
      <c s="38">
        <v>0</v>
      </c>
      <c s="38">
        <v>0</v>
      </c>
      <c s="38">
        <v>0</v>
      </c>
      <c s="38"/>
      <c s="38"/>
      <c s="38"/>
      <c s="38"/>
      <c s="38"/>
      <c s="38"/>
      <c s="38"/>
      <c s="38"/>
      <c s="38"/>
      <c s="38"/>
      <c s="38"/>
      <c s="38"/>
      <c s="38"/>
      <c s="38"/>
      <c s="38"/>
    </row>
    <row ht="14.1" customHeight="1">
      <c r="G83" s="545">
        <v>0</v>
      </c>
      <c r="J83" s="703" t="s">
        <v>1808</v>
      </c>
      <c s="37">
        <v>58859.5</v>
      </c>
      <c s="37">
        <v>52257.5</v>
      </c>
      <c s="37">
        <v>45655.5</v>
      </c>
      <c s="37">
        <v>39053.5</v>
      </c>
      <c s="37">
        <v>32851.5</v>
      </c>
      <c s="37">
        <v>26425</v>
      </c>
      <c s="37">
        <v>21225</v>
      </c>
      <c s="37">
        <v>15525</v>
      </c>
      <c s="37">
        <v>9825</v>
      </c>
      <c s="474">
        <v>4625</v>
      </c>
      <c s="37">
        <v>300</v>
      </c>
      <c s="37">
        <v>200</v>
      </c>
      <c s="37">
        <v>500</v>
      </c>
      <c s="37">
        <v>300</v>
      </c>
      <c s="37">
        <v>200</v>
      </c>
      <c s="37">
        <v>500</v>
      </c>
      <c s="37">
        <v>300</v>
      </c>
      <c s="37">
        <v>200</v>
      </c>
      <c s="37">
        <v>100</v>
      </c>
      <c s="37">
        <v>0</v>
      </c>
      <c s="37">
        <v>0</v>
      </c>
      <c s="37">
        <v>0</v>
      </c>
      <c s="37">
        <v>0</v>
      </c>
      <c s="37">
        <v>0</v>
      </c>
      <c s="37">
        <v>0</v>
      </c>
      <c s="37"/>
      <c s="37"/>
      <c s="37"/>
      <c s="37"/>
      <c s="37"/>
      <c s="37"/>
      <c s="37"/>
      <c s="37"/>
      <c s="37"/>
      <c s="37"/>
      <c s="37"/>
      <c s="37"/>
      <c s="37"/>
      <c s="37"/>
      <c s="37"/>
    </row>
    <row ht="14.1" customHeight="1">
      <c r="G84" s="545">
        <v>0</v>
      </c>
      <c r="J84" s="431" t="s">
        <v>1806</v>
      </c>
      <c s="152">
        <v>1650.5</v>
      </c>
      <c s="152">
        <v>6602</v>
      </c>
      <c s="152">
        <v>6602</v>
      </c>
      <c s="152">
        <v>6602</v>
      </c>
      <c s="152">
        <v>6702</v>
      </c>
      <c s="152">
        <v>6426.5</v>
      </c>
      <c s="152">
        <v>5700</v>
      </c>
      <c s="152">
        <v>5700</v>
      </c>
      <c s="152">
        <v>5700</v>
      </c>
      <c s="770">
        <v>5700</v>
      </c>
      <c s="152">
        <v>4325</v>
      </c>
      <c s="152">
        <v>100</v>
      </c>
      <c s="152">
        <v>200</v>
      </c>
      <c s="152">
        <v>200</v>
      </c>
      <c s="152">
        <v>100</v>
      </c>
      <c s="152">
        <v>200</v>
      </c>
      <c s="152">
        <v>200</v>
      </c>
      <c s="152">
        <v>100</v>
      </c>
      <c s="152">
        <v>100</v>
      </c>
      <c s="152">
        <v>100</v>
      </c>
      <c s="152">
        <v>0</v>
      </c>
      <c s="152">
        <v>0</v>
      </c>
      <c s="152">
        <v>0</v>
      </c>
      <c s="152">
        <v>0</v>
      </c>
      <c s="152">
        <v>0</v>
      </c>
      <c s="152"/>
      <c s="152"/>
      <c s="152"/>
      <c s="152"/>
      <c s="152"/>
      <c s="152"/>
      <c s="152"/>
      <c s="152"/>
      <c s="152"/>
      <c s="152"/>
      <c s="152"/>
      <c s="152"/>
      <c s="152"/>
      <c s="152"/>
      <c s="152"/>
    </row>
    <row ht="14.1" customHeight="1">
      <c r="G85" s="545">
        <v>0</v>
      </c>
      <c r="J85" s="1081" t="s">
        <v>1106</v>
      </c>
      <c s="92">
        <v>0</v>
      </c>
      <c s="92">
        <v>0</v>
      </c>
      <c s="92">
        <v>0</v>
      </c>
      <c s="92">
        <v>0</v>
      </c>
      <c s="92">
        <v>0</v>
      </c>
      <c s="92">
        <v>0</v>
      </c>
      <c s="92">
        <v>0</v>
      </c>
      <c s="92">
        <v>0</v>
      </c>
      <c s="92">
        <v>0</v>
      </c>
      <c s="656">
        <v>0</v>
      </c>
      <c s="92">
        <v>0</v>
      </c>
      <c s="92">
        <v>0</v>
      </c>
      <c s="92">
        <v>0</v>
      </c>
      <c s="92">
        <v>0</v>
      </c>
      <c s="92">
        <v>0</v>
      </c>
      <c s="92">
        <v>0</v>
      </c>
      <c s="92">
        <v>0</v>
      </c>
      <c s="92">
        <v>0</v>
      </c>
      <c s="92">
        <v>0</v>
      </c>
      <c s="92">
        <v>0</v>
      </c>
      <c s="92">
        <v>0</v>
      </c>
      <c s="92">
        <v>0</v>
      </c>
      <c s="92">
        <v>0</v>
      </c>
      <c s="92">
        <v>0</v>
      </c>
      <c s="92">
        <v>0</v>
      </c>
      <c s="92"/>
      <c s="92"/>
      <c s="92"/>
      <c s="92"/>
      <c s="92"/>
      <c s="92"/>
      <c s="92"/>
      <c s="92"/>
      <c s="92"/>
      <c s="92"/>
      <c s="92"/>
      <c s="92"/>
      <c s="92"/>
      <c s="92"/>
      <c s="92"/>
    </row>
    <row ht="12.75" customHeight="1">
      <c r="G86" s="545">
        <v>0</v>
      </c>
      <c r="J86" s="1170" t="s">
        <v>1340</v>
      </c>
      <c s="419">
        <v>0</v>
      </c>
      <c s="419">
        <v>0</v>
      </c>
      <c s="419">
        <v>0</v>
      </c>
      <c s="419">
        <v>0</v>
      </c>
      <c s="419">
        <v>0</v>
      </c>
      <c s="419">
        <v>0</v>
      </c>
      <c s="419">
        <v>0</v>
      </c>
      <c s="419">
        <v>0</v>
      </c>
      <c s="419">
        <v>0</v>
      </c>
      <c s="1130">
        <v>0</v>
      </c>
      <c s="272">
        <v>0</v>
      </c>
      <c s="272">
        <v>0</v>
      </c>
      <c s="272">
        <v>0</v>
      </c>
      <c s="272">
        <v>0</v>
      </c>
      <c s="272">
        <v>0</v>
      </c>
      <c s="272">
        <v>0</v>
      </c>
      <c s="272">
        <v>0</v>
      </c>
      <c s="272">
        <v>0</v>
      </c>
      <c s="272">
        <v>0</v>
      </c>
      <c s="272">
        <v>0</v>
      </c>
      <c s="272">
        <v>0</v>
      </c>
      <c s="272">
        <v>0</v>
      </c>
      <c s="272">
        <v>0</v>
      </c>
      <c s="272">
        <v>0</v>
      </c>
      <c s="272">
        <v>0</v>
      </c>
      <c s="272"/>
      <c s="272"/>
      <c s="272"/>
      <c s="272"/>
      <c s="272"/>
      <c s="272"/>
      <c s="272"/>
      <c s="272"/>
      <c s="272"/>
      <c s="272"/>
      <c s="272"/>
      <c s="272"/>
      <c s="272"/>
      <c s="272"/>
      <c s="272"/>
      <c s="306"/>
    </row>
  </sheetData>
  <mergeCells count="1">
    <mergeCell ref="B3:O3"/>
  </mergeCells>
  <conditionalFormatting sqref="E58">
    <cfRule type="expression" dxfId="15" priority="4">
      <formula>IF(E$28="",TRUE,FALSE)</formula>
    </cfRule>
  </conditionalFormatting>
  <conditionalFormatting sqref="K8:T57">
    <cfRule type="expression" dxfId="1" priority="1">
      <formula>IF(K$7="",FALSE,TRUE)</formula>
    </cfRule>
  </conditionalFormatting>
  <conditionalFormatting sqref="K62:AX86">
    <cfRule type="containsBlanks" dxfId="11" priority="2">
      <formula>LEN(TRIM(K62))=0</formula>
    </cfRule>
  </conditionalFormatting>
  <conditionalFormatting sqref="P3:AX3">
    <cfRule type="expression" dxfId="13" priority="3">
      <formula>IF(P7="",TRUE,FALSE)</formula>
    </cfRule>
  </conditionalFormatting>
  <conditionalFormatting sqref="U8:AX57">
    <cfRule type="expression" dxfId="39" priority="5">
      <formula>IF(U$7&lt;&gt;"",TRUE,FALSE)</formula>
    </cfRule>
  </conditionalFormatting>
  <pageMargins left="0.7" right="0.7" top="0.75" bottom="0.75" header="0.3" footer="0.3"/>
</worksheet>
</file>

<file path=xl/worksheets/sheet12.xml><?xml version="1.0" encoding="utf-8"?>
<worksheet xmlns:r="http://schemas.openxmlformats.org/officeDocument/2006/relationships" xmlns="http://schemas.openxmlformats.org/spreadsheetml/2006/main">
  <dimension ref="A1:DR173"/>
  <sheetViews>
    <sheetView showGridLines="0" workbookViewId="0">
      <selection activeCell="AT126" sqref="AT126"/>
    </sheetView>
  </sheetViews>
  <sheetFormatPr defaultColWidth="8.85546875" defaultRowHeight="15"/>
  <cols>
    <col min="1" max="1" width="8.5703125" customWidth="1"/>
    <col min="2" max="2" width="42.85546875" customWidth="1"/>
    <col min="3" max="3" width="12.7109375" customWidth="1"/>
    <col min="4" max="4" width="8.7109375" customWidth="1"/>
    <col min="5" max="5" width="12.7109375" customWidth="1"/>
    <col min="6" max="6" width="9.7109375" customWidth="1"/>
    <col min="7" max="7" width="12.7109375" customWidth="1"/>
    <col min="8" max="8" width="9.7109375" customWidth="1"/>
    <col min="9" max="9" width="12.7109375" customWidth="1"/>
    <col min="10" max="10" width="9.7109375" customWidth="1"/>
    <col min="11" max="11" width="12.7109375" customWidth="1"/>
    <col min="12" max="12" width="9.7109375" customWidth="1"/>
    <col min="13" max="13" width="12.7109375" customWidth="1"/>
    <col min="14" max="14" width="9.7109375" customWidth="1"/>
    <col min="15" max="15" width="12.7109375" customWidth="1"/>
    <col min="16" max="16" width="9.7109375" customWidth="1"/>
    <col min="17" max="80" width="11.28515625" customWidth="1"/>
    <col min="81" max="81" width="12.42578125" customWidth="1"/>
    <col min="82" max="82" width="11.28515625" customWidth="1"/>
    <col min="84" max="85" width="10.85546875" customWidth="1"/>
    <col min="87" max="87" width="13.5703125" customWidth="1"/>
    <col min="88" max="88" width="11.140625" bestFit="1" customWidth="1"/>
    <col min="90" max="90" width="14" customWidth="1"/>
    <col min="91" max="91" width="11.140625" bestFit="1" customWidth="1"/>
    <col min="93" max="93" width="13" customWidth="1"/>
    <col min="94" max="94" width="11.140625" bestFit="1" customWidth="1"/>
    <col min="96" max="122" width="12.7109375" customWidth="1"/>
  </cols>
  <sheetData>
    <row ht="72.75" customHeight="1">
      <c r="B1" s="786" t="s">
        <v>930</v>
      </c>
    </row>
    <row ht="15" customHeight="1"/>
    <row ht="26.25">
      <c s="168"/>
      <c s="497" t="s">
        <v>123</v>
      </c>
      <c s="73"/>
      <c s="73"/>
      <c s="73"/>
      <c s="73"/>
      <c s="73"/>
      <c s="73"/>
    </row>
    <row ht="15.75">
      <c s="666">
        <v>1</v>
      </c>
      <c s="889" t="s">
        <v>6</v>
      </c>
      <c s="189" t="s">
        <v>1664</v>
      </c>
      <c s="189"/>
      <c s="189" t="s">
        <v>1188</v>
      </c>
      <c s="189"/>
      <c s="168" t="s">
        <v>717</v>
      </c>
      <c s="168"/>
      <c s="6" t="s">
        <v>260</v>
      </c>
      <c s="6"/>
      <c s="6" t="s">
        <v>1548</v>
      </c>
      <c s="6"/>
      <c s="6" t="s">
        <v>1067</v>
      </c>
      <c s="6"/>
      <c s="6" t="s">
        <v>616</v>
      </c>
      <c s="6"/>
      <c s="6" t="s">
        <v>143</v>
      </c>
      <c s="6"/>
      <c s="6" t="s">
        <v>1621</v>
      </c>
      <c s="6"/>
      <c s="6" t="s">
        <v>1254</v>
      </c>
      <c s="6"/>
      <c s="6" t="s">
        <v>789</v>
      </c>
      <c s="6"/>
      <c s="6" t="s">
        <v>338</v>
      </c>
      <c s="6"/>
      <c s="6" t="s">
        <v>1737</v>
      </c>
      <c s="6"/>
      <c s="6" t="s">
        <v>1255</v>
      </c>
      <c s="6"/>
      <c s="6" t="s">
        <v>673</v>
      </c>
      <c s="6"/>
      <c s="6" t="s">
        <v>213</v>
      </c>
      <c s="6"/>
      <c s="6" t="s">
        <v>1622</v>
      </c>
      <c s="6"/>
      <c s="6" t="s">
        <v>1149</v>
      </c>
      <c s="6"/>
      <c s="6" t="s">
        <v>790</v>
      </c>
      <c s="6"/>
      <c s="6" t="s">
        <v>339</v>
      </c>
      <c s="6"/>
      <c s="6" t="s">
        <v>1738</v>
      </c>
      <c s="6"/>
      <c s="6" t="s">
        <v>1256</v>
      </c>
      <c s="6"/>
      <c s="6" t="s">
        <v>791</v>
      </c>
      <c s="6"/>
      <c s="6" t="s">
        <v>340</v>
      </c>
      <c s="6"/>
      <c s="6" t="s">
        <v>1623</v>
      </c>
      <c s="6"/>
      <c s="6"/>
      <c s="6"/>
      <c s="6"/>
      <c s="6"/>
      <c s="6"/>
      <c s="6"/>
      <c s="6"/>
      <c s="6"/>
      <c s="6"/>
      <c s="6"/>
      <c s="6"/>
      <c s="6"/>
      <c s="6"/>
      <c s="6"/>
      <c s="6"/>
      <c s="6"/>
      <c s="6"/>
      <c s="6"/>
      <c s="6"/>
      <c s="6"/>
      <c s="6"/>
      <c s="6"/>
      <c s="6"/>
      <c s="6"/>
      <c s="6"/>
      <c s="6"/>
      <c s="6"/>
      <c s="6"/>
      <c s="6"/>
      <c s="6"/>
    </row>
    <row>
      <c s="666">
        <v>1</v>
      </c>
      <c s="1047"/>
      <c s="563" t="s">
        <v>155</v>
      </c>
      <c s="56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c s="23"/>
      <c s="23"/>
      <c s="23"/>
      <c s="23"/>
      <c s="23"/>
      <c s="23"/>
      <c s="23"/>
      <c s="23"/>
      <c s="23"/>
      <c s="23"/>
      <c s="23"/>
      <c s="23"/>
      <c s="23"/>
      <c s="23"/>
      <c s="23"/>
      <c s="23"/>
      <c s="23"/>
      <c s="23"/>
      <c s="23"/>
      <c s="23"/>
      <c s="23"/>
      <c s="23"/>
      <c s="23"/>
      <c s="23"/>
      <c s="23"/>
      <c s="23"/>
      <c s="23"/>
      <c s="23"/>
      <c s="23"/>
    </row>
    <row>
      <c s="666">
        <v>1</v>
      </c>
      <c s="437" t="s">
        <v>872</v>
      </c>
      <c s="432">
        <v>92802.779999999999</v>
      </c>
      <c s="426">
        <v>0.20949999999999999</v>
      </c>
      <c s="27">
        <v>83429.899999999994</v>
      </c>
      <c s="28">
        <v>0.1953</v>
      </c>
      <c s="27">
        <v>74057.020000000004</v>
      </c>
      <c s="28">
        <v>0.17499999999999999</v>
      </c>
      <c s="27">
        <v>64684.139999999999</v>
      </c>
      <c s="28">
        <v>0.1565</v>
      </c>
      <c s="27">
        <v>55711.260000000002</v>
      </c>
      <c s="28">
        <v>0.13750000000000001</v>
      </c>
      <c s="27">
        <v>46513.879999999997</v>
      </c>
      <c s="28">
        <v>0.1182</v>
      </c>
      <c s="27">
        <v>38543</v>
      </c>
      <c s="28">
        <v>0.1004</v>
      </c>
      <c s="27">
        <v>30072.119999999999</v>
      </c>
      <c s="28">
        <v>0.080199999999999994</v>
      </c>
      <c s="27">
        <v>21601.240000000002</v>
      </c>
      <c s="28">
        <v>0.058799999999999998</v>
      </c>
      <c s="27">
        <v>13630.360000000001</v>
      </c>
      <c s="28">
        <v>0.037999999999999999</v>
      </c>
      <c s="27">
        <v>6534.4799999999896</v>
      </c>
      <c s="28">
        <v>0.017600000000000001</v>
      </c>
      <c s="27">
        <v>3663.5999999999899</v>
      </c>
      <c s="28">
        <v>9.5999999999999992E-03</v>
      </c>
      <c s="27">
        <v>1192.71999999999</v>
      </c>
      <c s="28">
        <v>3.0999999999999999E-03</v>
      </c>
      <c s="27">
        <v>992.719999999994</v>
      </c>
      <c s="28">
        <v>2.5000000000000001E-03</v>
      </c>
      <c s="27">
        <v>892.719999999994</v>
      </c>
      <c s="28">
        <v>2.2000000000000001E-03</v>
      </c>
      <c s="27">
        <v>1192.71999999999</v>
      </c>
      <c s="28">
        <v>2.7000000000000001E-03</v>
      </c>
      <c s="27">
        <v>992.719999999994</v>
      </c>
      <c s="28">
        <v>2.0999999999999999E-03</v>
      </c>
      <c s="27">
        <v>892.719999999994</v>
      </c>
      <c s="28">
        <v>1.6999999999999999E-03</v>
      </c>
      <c s="27">
        <v>792.719999999994</v>
      </c>
      <c s="28">
        <v>0.0014</v>
      </c>
      <c s="27">
        <v>692.719999999994</v>
      </c>
      <c s="28">
        <v>1.1999999999999999E-03</v>
      </c>
      <c s="27">
        <v>692.719999999994</v>
      </c>
      <c s="28">
        <v>1.1000000000000001E-03</v>
      </c>
      <c s="27">
        <v>692.719999999994</v>
      </c>
      <c s="28">
        <v>0.001</v>
      </c>
      <c s="27">
        <v>692.719999999994</v>
      </c>
      <c s="28">
        <v>0.001</v>
      </c>
      <c s="27">
        <v>692.719999999994</v>
      </c>
      <c s="28">
        <v>8.9999999999999998E-04</v>
      </c>
      <c s="27">
        <v>692.719999999994</v>
      </c>
      <c s="28">
        <v>8.9999999999999998E-04</v>
      </c>
      <c s="27"/>
      <c s="28"/>
      <c s="27"/>
      <c s="28"/>
      <c s="27"/>
      <c s="28"/>
      <c s="27"/>
      <c s="28"/>
      <c s="27"/>
      <c s="28"/>
      <c s="27"/>
      <c s="28"/>
      <c s="27"/>
      <c s="28"/>
      <c s="27"/>
      <c s="28"/>
      <c s="27"/>
      <c s="28"/>
      <c s="27"/>
      <c s="28"/>
      <c s="27"/>
      <c s="28"/>
      <c s="27"/>
      <c s="28"/>
      <c s="27"/>
      <c s="28"/>
      <c s="27"/>
      <c s="28"/>
      <c s="27"/>
      <c s="28"/>
    </row>
    <row>
      <c s="666">
        <v>1</v>
      </c>
      <c s="437" t="s">
        <v>753</v>
      </c>
      <c s="432">
        <v>234016.15599999999</v>
      </c>
      <c s="426">
        <v>0.52839999999999998</v>
      </c>
      <c s="27">
        <v>223583.17999999999</v>
      </c>
      <c s="28">
        <v>0.52339999999999998</v>
      </c>
      <c s="27">
        <v>213150.204</v>
      </c>
      <c s="28">
        <v>0.50370000000000004</v>
      </c>
      <c s="27">
        <v>202717.228</v>
      </c>
      <c s="28">
        <v>0.4904</v>
      </c>
      <c s="27">
        <v>192284.25200000001</v>
      </c>
      <c s="28">
        <v>0.47470000000000001</v>
      </c>
      <c s="27">
        <v>182351.27600000001</v>
      </c>
      <c s="28">
        <v>0.46339999999999998</v>
      </c>
      <c s="27">
        <v>173118.29999999999</v>
      </c>
      <c s="28">
        <v>0.45119999999999999</v>
      </c>
      <c s="27">
        <v>163885.32399999999</v>
      </c>
      <c s="28">
        <v>0.43709999999999999</v>
      </c>
      <c s="27">
        <v>154652.348</v>
      </c>
      <c s="28">
        <v>0.42130000000000001</v>
      </c>
      <c s="27">
        <v>145419.372</v>
      </c>
      <c s="28">
        <v>0.40510000000000002</v>
      </c>
      <c s="27">
        <v>136186.39600000001</v>
      </c>
      <c s="28">
        <v>0.36609999999999998</v>
      </c>
      <c s="27">
        <v>126953.42</v>
      </c>
      <c s="28">
        <v>0.33329999999999999</v>
      </c>
      <c s="27">
        <v>117720.444</v>
      </c>
      <c s="28">
        <v>0.30420000000000003</v>
      </c>
      <c s="27">
        <v>108487.46799999999</v>
      </c>
      <c s="28">
        <v>0.27300000000000002</v>
      </c>
      <c s="27">
        <v>99254.4920000001</v>
      </c>
      <c s="28">
        <v>0.24410000000000001</v>
      </c>
      <c s="27">
        <v>90021.516000000105</v>
      </c>
      <c s="28">
        <v>0.20680000000000001</v>
      </c>
      <c s="27">
        <v>80788.540000000095</v>
      </c>
      <c s="28">
        <v>0.17030000000000001</v>
      </c>
      <c s="27">
        <v>71555.5640000001</v>
      </c>
      <c s="28">
        <v>0.13919999999999999</v>
      </c>
      <c s="27">
        <v>62322.588000000098</v>
      </c>
      <c s="28">
        <v>0.1125</v>
      </c>
      <c s="27">
        <v>53089.612000000103</v>
      </c>
      <c s="28">
        <v>0.089399999999999993</v>
      </c>
      <c s="27">
        <v>43856.6360000001</v>
      </c>
      <c s="28">
        <v>0.069099999999999995</v>
      </c>
      <c s="27">
        <v>34623.660000000098</v>
      </c>
      <c s="28">
        <v>0.051299999999999998</v>
      </c>
      <c s="27">
        <v>25390.684000000099</v>
      </c>
      <c s="28">
        <v>0.035499999999999997</v>
      </c>
      <c s="27">
        <v>16157.708000000101</v>
      </c>
      <c s="28">
        <v>0.021299999999999999</v>
      </c>
      <c s="27">
        <v>6924.73200000011</v>
      </c>
      <c s="28">
        <v>8.6999999999999994E-03</v>
      </c>
      <c s="27"/>
      <c s="28"/>
      <c s="27"/>
      <c s="28"/>
      <c s="27"/>
      <c s="28"/>
      <c s="27"/>
      <c s="28"/>
      <c s="27"/>
      <c s="28"/>
      <c s="27"/>
      <c s="28"/>
      <c s="27"/>
      <c s="28"/>
      <c s="27"/>
      <c s="28"/>
      <c s="27"/>
      <c s="28"/>
      <c s="27"/>
      <c s="28"/>
      <c s="27"/>
      <c s="28"/>
      <c s="27"/>
      <c s="28"/>
      <c s="27"/>
      <c s="28"/>
      <c s="27"/>
      <c s="28"/>
      <c s="27"/>
      <c s="28"/>
    </row>
    <row>
      <c s="666">
        <v>1</v>
      </c>
      <c s="437" t="s">
        <v>1233</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1342</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608" t="s">
        <v>1471</v>
      </c>
      <c s="612">
        <v>326818.93599999999</v>
      </c>
      <c s="599">
        <v>0.7379</v>
      </c>
      <c s="36">
        <v>307013.08000000002</v>
      </c>
      <c s="35">
        <v>0.71870000000000001</v>
      </c>
      <c s="36">
        <v>287207.22399999999</v>
      </c>
      <c s="35">
        <v>0.67869999999999997</v>
      </c>
      <c s="36">
        <v>267401.36800000002</v>
      </c>
      <c s="35">
        <v>0.64690000000000003</v>
      </c>
      <c s="36">
        <v>247995.51199999999</v>
      </c>
      <c s="35">
        <v>0.61219999999999997</v>
      </c>
      <c s="36">
        <v>228865.15599999999</v>
      </c>
      <c s="35">
        <v>0.58160000000000001</v>
      </c>
      <c s="36">
        <v>211661.29999999999</v>
      </c>
      <c s="35">
        <v>0.55159999999999998</v>
      </c>
      <c s="36">
        <v>193957.44399999999</v>
      </c>
      <c s="35">
        <v>0.51729999999999998</v>
      </c>
      <c s="36">
        <v>176253.58799999999</v>
      </c>
      <c s="35">
        <v>0.48010000000000003</v>
      </c>
      <c s="36">
        <v>159049.73199999999</v>
      </c>
      <c s="35">
        <v>0.44309999999999999</v>
      </c>
      <c s="36">
        <v>142720.87599999999</v>
      </c>
      <c s="35">
        <v>0.3836</v>
      </c>
      <c s="36">
        <v>130617.02</v>
      </c>
      <c s="35">
        <v>0.34300000000000003</v>
      </c>
      <c s="36">
        <v>118913.164</v>
      </c>
      <c s="35">
        <v>0.30730000000000002</v>
      </c>
      <c s="36">
        <v>109480.18799999999</v>
      </c>
      <c s="35">
        <v>0.27550000000000002</v>
      </c>
      <c s="36">
        <v>100147.212</v>
      </c>
      <c s="35">
        <v>0.24629999999999999</v>
      </c>
      <c s="36">
        <v>91214.236000000106</v>
      </c>
      <c s="35">
        <v>0.20949999999999999</v>
      </c>
      <c s="36">
        <v>81781.260000000097</v>
      </c>
      <c s="35">
        <v>0.1724</v>
      </c>
      <c s="36">
        <v>72448.284000000102</v>
      </c>
      <c s="35">
        <v>0.14099999999999999</v>
      </c>
      <c s="36">
        <v>63115.308000000099</v>
      </c>
      <c s="35">
        <v>0.114</v>
      </c>
      <c s="36">
        <v>53782.332000000097</v>
      </c>
      <c s="35">
        <v>0.0906</v>
      </c>
      <c s="36">
        <v>44549.356000000102</v>
      </c>
      <c s="35">
        <v>0.070199999999999999</v>
      </c>
      <c s="36">
        <v>35316.380000000099</v>
      </c>
      <c s="35">
        <v>0.052299999999999999</v>
      </c>
      <c s="36">
        <v>26083.4040000001</v>
      </c>
      <c s="35">
        <v>0.036400000000000002</v>
      </c>
      <c s="36">
        <v>16850.428000000102</v>
      </c>
      <c s="35">
        <v>0.022200000000000001</v>
      </c>
      <c s="36">
        <v>7617.4520000001003</v>
      </c>
      <c s="35">
        <v>9.4999999999999998E-03</v>
      </c>
      <c s="36"/>
      <c s="35"/>
      <c s="36"/>
      <c s="35"/>
      <c s="36"/>
      <c s="35"/>
      <c s="36"/>
      <c s="35"/>
      <c s="36"/>
      <c s="35"/>
      <c s="36"/>
      <c s="35"/>
      <c s="36"/>
      <c s="35"/>
      <c s="36"/>
      <c s="35"/>
      <c s="36"/>
      <c s="35"/>
      <c s="36"/>
      <c s="35"/>
      <c s="36"/>
      <c s="35"/>
      <c s="36"/>
      <c s="35"/>
      <c s="36"/>
      <c s="35"/>
      <c s="36"/>
      <c s="35"/>
      <c s="36"/>
      <c s="35"/>
    </row>
    <row>
      <c s="666">
        <v>1</v>
      </c>
      <c s="685" t="s">
        <v>824</v>
      </c>
      <c s="832">
        <v>254</v>
      </c>
      <c s="738">
        <v>5.9999999999999995E-04</v>
      </c>
      <c s="36">
        <v>1016.1</v>
      </c>
      <c s="35">
        <v>2.3999999999999998E-03</v>
      </c>
      <c s="36">
        <v>1143.0999999999999</v>
      </c>
      <c s="35">
        <v>2.7000000000000001E-03</v>
      </c>
      <c s="36">
        <v>1270.2</v>
      </c>
      <c s="35">
        <v>3.0999999999999999E-03</v>
      </c>
      <c s="36">
        <v>1397.2</v>
      </c>
      <c s="35">
        <v>3.3999999999999998E-03</v>
      </c>
      <c s="36">
        <v>2850.288</v>
      </c>
      <c s="35">
        <v>7.1999999999999998E-03</v>
      </c>
      <c s="36">
        <v>4346.9686400000001</v>
      </c>
      <c s="35">
        <v>0.011299999999999999</v>
      </c>
      <c s="36">
        <v>5888.5496991999999</v>
      </c>
      <c s="35">
        <v>0.015699999999999999</v>
      </c>
      <c s="36">
        <v>7460.9623795839998</v>
      </c>
      <c s="35">
        <v>0.020299999999999999</v>
      </c>
      <c s="36">
        <v>9049.0991867718403</v>
      </c>
      <c s="35">
        <v>0.0252</v>
      </c>
      <c s="36">
        <v>25089.280939369</v>
      </c>
      <c s="35">
        <v>0.067400000000000002</v>
      </c>
      <c s="36">
        <v>41289.864509492203</v>
      </c>
      <c s="35">
        <v>0.1084</v>
      </c>
      <c s="36">
        <v>57652.453915316597</v>
      </c>
      <c s="35">
        <v>0.14899999999999999</v>
      </c>
      <c s="36">
        <v>74178.669215199203</v>
      </c>
      <c s="35">
        <v>0.1867</v>
      </c>
      <c s="36">
        <v>90870.146668080706</v>
      </c>
      <c s="35">
        <v>0.2235</v>
      </c>
      <c s="36">
        <v>107645.081508227</v>
      </c>
      <c s="35">
        <v>0.24729999999999999</v>
      </c>
      <c s="36">
        <v>124503.89102257301</v>
      </c>
      <c s="35">
        <v>0.26250000000000001</v>
      </c>
      <c s="36">
        <v>141446.99458449101</v>
      </c>
      <c s="35">
        <v>0.2752</v>
      </c>
      <c s="36">
        <v>158474.81366421899</v>
      </c>
      <c s="35">
        <v>0.28620000000000001</v>
      </c>
      <c s="36">
        <v>175587.77183934601</v>
      </c>
      <c s="35">
        <v>0.29570000000000002</v>
      </c>
      <c s="36">
        <v>192786.29480534801</v>
      </c>
      <c s="35">
        <v>0.3039</v>
      </c>
      <c s="36">
        <v>210070.81038618</v>
      </c>
      <c s="35">
        <v>0.31119999999999998</v>
      </c>
      <c s="36">
        <v>227441.74854491701</v>
      </c>
      <c s="35">
        <v>0.31759999999999999</v>
      </c>
      <c s="36">
        <v>244899.54139444701</v>
      </c>
      <c s="35">
        <v>0.32329999999999998</v>
      </c>
      <c s="36">
        <v>262444.62320822402</v>
      </c>
      <c s="35">
        <v>0.32850000000000001</v>
      </c>
      <c s="36"/>
      <c s="35"/>
      <c s="36"/>
      <c s="35"/>
      <c s="36"/>
      <c s="35"/>
      <c s="36"/>
      <c s="35"/>
      <c s="36"/>
      <c s="35"/>
      <c s="36"/>
      <c s="35"/>
      <c s="36"/>
      <c s="35"/>
      <c s="36"/>
      <c s="35"/>
      <c s="36"/>
      <c s="35"/>
      <c s="36"/>
      <c s="35"/>
      <c s="36"/>
      <c s="35"/>
      <c s="36"/>
      <c s="35"/>
      <c s="36"/>
      <c s="35"/>
      <c s="36"/>
      <c s="35"/>
      <c s="36"/>
      <c s="35"/>
    </row>
    <row>
      <c s="666">
        <v>1</v>
      </c>
      <c s="437" t="s">
        <v>754</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423</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ht="13.7" customHeight="1">
      <c s="666">
        <v>1</v>
      </c>
      <c s="437" t="s">
        <v>1343</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2</v>
      </c>
      <c s="437" t="s">
        <v>873</v>
      </c>
      <c s="432">
        <v>29553.740000000002</v>
      </c>
      <c s="426">
        <v>0.066699999999999995</v>
      </c>
      <c s="27">
        <v>32266.288642719399</v>
      </c>
      <c s="28">
        <v>0.075499999999999998</v>
      </c>
      <c s="27">
        <v>20634.156416125599</v>
      </c>
      <c s="28">
        <v>0.048800000000000003</v>
      </c>
      <c s="27">
        <v>9703.7192042017396</v>
      </c>
      <c s="28">
        <v>0.0235</v>
      </c>
      <c s="27">
        <v>7416.7303147105904</v>
      </c>
      <c s="28">
        <v>0.0183</v>
      </c>
      <c s="27">
        <v>6048.4456114846398</v>
      </c>
      <c s="28">
        <v>0.0154</v>
      </c>
      <c s="27">
        <v>3970.13725774866</v>
      </c>
      <c s="28">
        <v>0.0103</v>
      </c>
      <c s="27">
        <v>1418.8918558651401</v>
      </c>
      <c s="28">
        <v>0.0038</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0</v>
      </c>
      <c s="578" t="s">
        <v>1472</v>
      </c>
      <c s="432">
        <v>0</v>
      </c>
      <c s="638">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c s="94"/>
      <c s="93"/>
      <c s="94"/>
      <c s="93"/>
      <c s="94"/>
      <c s="93"/>
      <c s="94"/>
      <c s="93"/>
      <c s="94"/>
      <c s="93"/>
      <c s="94"/>
      <c s="93"/>
      <c s="94"/>
      <c s="93"/>
      <c s="94"/>
      <c s="93"/>
      <c s="94"/>
      <c s="93"/>
      <c s="94"/>
      <c s="93"/>
      <c s="94"/>
      <c s="93"/>
      <c s="94"/>
      <c s="93"/>
      <c s="94"/>
      <c s="93"/>
      <c s="94"/>
      <c s="93"/>
      <c s="94"/>
    </row>
    <row>
      <c s="666">
        <v>3</v>
      </c>
      <c s="899" t="s">
        <v>647</v>
      </c>
      <c s="698">
        <v>29553.740000000002</v>
      </c>
      <c s="638">
        <v>0.066699999999999995</v>
      </c>
      <c s="93">
        <v>32266.288642719399</v>
      </c>
      <c s="94">
        <v>0.075499999999999998</v>
      </c>
      <c s="93">
        <v>20634.156416125599</v>
      </c>
      <c s="94">
        <v>0.048800000000000003</v>
      </c>
      <c s="93">
        <v>9703.7192042017396</v>
      </c>
      <c s="94">
        <v>0.0235</v>
      </c>
      <c s="93">
        <v>7416.7303147105904</v>
      </c>
      <c s="94">
        <v>0.0183</v>
      </c>
      <c s="93">
        <v>6048.4456114846398</v>
      </c>
      <c s="94">
        <v>0.0154</v>
      </c>
      <c s="93">
        <v>3970.13725774866</v>
      </c>
      <c s="94">
        <v>0.0103</v>
      </c>
      <c s="93">
        <v>1418.8918558651401</v>
      </c>
      <c s="94">
        <v>0.0038</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c s="94"/>
      <c s="93"/>
      <c s="94"/>
      <c s="93"/>
      <c s="94"/>
      <c s="93"/>
      <c s="94"/>
      <c s="93"/>
      <c s="94"/>
      <c s="93"/>
      <c s="94"/>
      <c s="93"/>
      <c s="94"/>
      <c s="93"/>
      <c s="94"/>
      <c s="93"/>
      <c s="94"/>
      <c s="93"/>
      <c s="94"/>
      <c s="93"/>
      <c s="94"/>
      <c s="93"/>
      <c s="94"/>
      <c s="93"/>
      <c s="94"/>
      <c s="93"/>
      <c s="94"/>
      <c s="93"/>
      <c s="94"/>
    </row>
    <row>
      <c s="666">
        <v>3</v>
      </c>
      <c s="959" t="s">
        <v>1812</v>
      </c>
      <c s="698">
        <v>0</v>
      </c>
      <c s="638">
        <v>0</v>
      </c>
      <c s="93">
        <v>10925.6686427194</v>
      </c>
      <c s="94">
        <v>0.025600000000000001</v>
      </c>
      <c s="93">
        <v>8703.6164161256092</v>
      </c>
      <c s="94">
        <v>0.0206</v>
      </c>
      <c s="93">
        <v>8028.3392042017304</v>
      </c>
      <c s="94">
        <v>0.019400000000000001</v>
      </c>
      <c s="93">
        <v>7416.7303147105904</v>
      </c>
      <c s="94">
        <v>0.0183</v>
      </c>
      <c s="93">
        <v>6048.4456114846398</v>
      </c>
      <c s="94">
        <v>0.0154</v>
      </c>
      <c s="93">
        <v>3970.13725774866</v>
      </c>
      <c s="94">
        <v>0.0103</v>
      </c>
      <c s="93">
        <v>1418.8918558651401</v>
      </c>
      <c s="94">
        <v>0.0038</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c s="94"/>
      <c s="93"/>
      <c s="94"/>
      <c s="93"/>
      <c s="94"/>
      <c s="93"/>
      <c s="94"/>
      <c s="93"/>
      <c s="94"/>
      <c s="93"/>
      <c s="94"/>
      <c s="93"/>
      <c s="94"/>
      <c s="93"/>
      <c s="94"/>
      <c s="93"/>
      <c s="94"/>
      <c s="93"/>
      <c s="94"/>
      <c s="93"/>
      <c s="94"/>
      <c s="93"/>
      <c s="94"/>
      <c s="93"/>
      <c s="94"/>
      <c s="93"/>
      <c s="94"/>
      <c s="93"/>
      <c s="94"/>
    </row>
    <row>
      <c s="666">
        <v>3</v>
      </c>
      <c s="959" t="s">
        <v>755</v>
      </c>
      <c s="698">
        <v>29553.740000000002</v>
      </c>
      <c s="638">
        <v>0.066699999999999995</v>
      </c>
      <c s="93">
        <v>21340.619999999999</v>
      </c>
      <c s="94">
        <v>0.050000000000000003</v>
      </c>
      <c s="93">
        <v>11930.540000000001</v>
      </c>
      <c s="94">
        <v>0.028199999999999999</v>
      </c>
      <c s="93">
        <v>1675.3800000000001</v>
      </c>
      <c s="94">
        <v>4.1000000000000003E-03</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c s="94"/>
      <c s="93"/>
      <c s="94"/>
      <c s="93"/>
      <c s="94"/>
      <c s="93"/>
      <c s="94"/>
      <c s="93"/>
      <c s="94"/>
      <c s="93"/>
      <c s="94"/>
      <c s="93"/>
      <c s="94"/>
      <c s="93"/>
      <c s="94"/>
      <c s="93"/>
      <c s="94"/>
      <c s="93"/>
      <c s="94"/>
      <c s="93"/>
      <c s="94"/>
      <c s="93"/>
      <c s="94"/>
      <c s="93"/>
      <c s="94"/>
      <c s="93"/>
      <c s="94"/>
      <c s="93"/>
      <c s="94"/>
    </row>
    <row>
      <c s="666">
        <v>0</v>
      </c>
      <c s="578" t="s">
        <v>756</v>
      </c>
      <c s="698">
        <v>0</v>
      </c>
      <c s="638">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c s="94"/>
      <c s="93"/>
      <c s="94"/>
      <c s="93"/>
      <c s="94"/>
      <c s="93"/>
      <c s="94"/>
      <c s="93"/>
      <c s="94"/>
      <c s="93"/>
      <c s="94"/>
      <c s="93"/>
      <c s="94"/>
      <c s="93"/>
      <c s="94"/>
      <c s="93"/>
      <c s="94"/>
      <c s="93"/>
      <c s="94"/>
      <c s="93"/>
      <c s="94"/>
      <c s="93"/>
      <c s="94"/>
      <c s="93"/>
      <c s="94"/>
      <c s="93"/>
      <c s="94"/>
      <c s="93"/>
      <c s="94"/>
    </row>
    <row>
      <c s="666">
        <v>0</v>
      </c>
      <c s="578" t="s">
        <v>1593</v>
      </c>
      <c s="698">
        <v>0</v>
      </c>
      <c s="638">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c s="94"/>
      <c s="93"/>
      <c s="94"/>
      <c s="93"/>
      <c s="94"/>
      <c s="93"/>
      <c s="94"/>
      <c s="93"/>
      <c s="94"/>
      <c s="93"/>
      <c s="94"/>
      <c s="93"/>
      <c s="94"/>
      <c s="93"/>
      <c s="94"/>
      <c s="93"/>
      <c s="94"/>
      <c s="93"/>
      <c s="94"/>
      <c s="93"/>
      <c s="94"/>
      <c s="93"/>
      <c s="94"/>
      <c s="93"/>
      <c s="94"/>
      <c s="93"/>
      <c s="94"/>
      <c s="93"/>
      <c s="94"/>
    </row>
    <row>
      <c s="666">
        <v>1</v>
      </c>
      <c s="437" t="s">
        <v>539</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685" t="s">
        <v>258</v>
      </c>
      <c s="832">
        <v>29553.740000000002</v>
      </c>
      <c s="738">
        <v>0.066699999999999995</v>
      </c>
      <c s="36">
        <v>32266.288642719399</v>
      </c>
      <c s="35">
        <v>0.075499999999999998</v>
      </c>
      <c s="36">
        <v>20634.156416125599</v>
      </c>
      <c s="35">
        <v>0.048800000000000003</v>
      </c>
      <c s="36">
        <v>9703.7192042017396</v>
      </c>
      <c s="35">
        <v>0.0235</v>
      </c>
      <c s="36">
        <v>7416.7303147105904</v>
      </c>
      <c s="35">
        <v>0.0183</v>
      </c>
      <c s="36">
        <v>6048.4456114846398</v>
      </c>
      <c s="35">
        <v>0.0154</v>
      </c>
      <c s="36">
        <v>3970.13725774866</v>
      </c>
      <c s="35">
        <v>0.0103</v>
      </c>
      <c s="36">
        <v>1418.8918558651401</v>
      </c>
      <c s="35">
        <v>0.0038</v>
      </c>
      <c s="36">
        <v>0</v>
      </c>
      <c s="35">
        <v>0</v>
      </c>
      <c s="36">
        <v>0</v>
      </c>
      <c s="35">
        <v>0</v>
      </c>
      <c s="36">
        <v>0</v>
      </c>
      <c s="35">
        <v>0</v>
      </c>
      <c s="36">
        <v>0</v>
      </c>
      <c s="35">
        <v>0</v>
      </c>
      <c s="36">
        <v>0</v>
      </c>
      <c s="35">
        <v>0</v>
      </c>
      <c s="36">
        <v>0</v>
      </c>
      <c s="35">
        <v>0</v>
      </c>
      <c s="36">
        <v>0</v>
      </c>
      <c s="35">
        <v>0</v>
      </c>
      <c s="36">
        <v>0</v>
      </c>
      <c s="35">
        <v>0</v>
      </c>
      <c s="36">
        <v>0</v>
      </c>
      <c s="35">
        <v>0</v>
      </c>
      <c s="36">
        <v>0</v>
      </c>
      <c s="35">
        <v>0</v>
      </c>
      <c s="36">
        <v>0</v>
      </c>
      <c s="35">
        <v>0</v>
      </c>
      <c s="36">
        <v>0</v>
      </c>
      <c s="35">
        <v>0</v>
      </c>
      <c s="36">
        <v>0</v>
      </c>
      <c s="35">
        <v>0</v>
      </c>
      <c s="36">
        <v>0</v>
      </c>
      <c s="35">
        <v>0</v>
      </c>
      <c s="36">
        <v>0</v>
      </c>
      <c s="35">
        <v>0</v>
      </c>
      <c s="36">
        <v>0</v>
      </c>
      <c s="35">
        <v>0</v>
      </c>
      <c s="36">
        <v>0</v>
      </c>
      <c s="35">
        <v>0</v>
      </c>
      <c s="36"/>
      <c s="35"/>
      <c s="36"/>
      <c s="35"/>
      <c s="36"/>
      <c s="35"/>
      <c s="36"/>
      <c s="35"/>
      <c s="36"/>
      <c s="35"/>
      <c s="36"/>
      <c s="35"/>
      <c s="36"/>
      <c s="35"/>
      <c s="36"/>
      <c s="35"/>
      <c s="36"/>
      <c s="35"/>
      <c s="36"/>
      <c s="35"/>
      <c s="36"/>
      <c s="35"/>
      <c s="36"/>
      <c s="35"/>
      <c s="36"/>
      <c s="35"/>
      <c s="36"/>
      <c s="35"/>
      <c s="36"/>
      <c s="35"/>
    </row>
    <row ht="12.75" customHeight="1">
      <c s="666">
        <v>1</v>
      </c>
      <c s="437" t="s">
        <v>576</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181</v>
      </c>
      <c s="432">
        <v>86248.945305468602</v>
      </c>
      <c s="426">
        <v>0.19470000000000001</v>
      </c>
      <c s="27">
        <v>86881.740279566206</v>
      </c>
      <c s="28">
        <v>0.2034</v>
      </c>
      <c s="27">
        <v>114193.189904436</v>
      </c>
      <c s="28">
        <v>0.26979999999999998</v>
      </c>
      <c s="27">
        <v>134971.64452930601</v>
      </c>
      <c s="28">
        <v>0.32650000000000001</v>
      </c>
      <c s="27">
        <v>148254.35915417501</v>
      </c>
      <c s="28">
        <v>0.36599999999999999</v>
      </c>
      <c s="27">
        <v>155748.60073637799</v>
      </c>
      <c s="28">
        <v>0.39579999999999999</v>
      </c>
      <c s="27">
        <v>163740.82738958101</v>
      </c>
      <c s="28">
        <v>0.42670000000000002</v>
      </c>
      <c s="27">
        <v>173641.13185687299</v>
      </c>
      <c s="28">
        <v>0.4632</v>
      </c>
      <c s="27">
        <v>183372.72660808201</v>
      </c>
      <c s="28">
        <v>0.4995</v>
      </c>
      <c s="27">
        <v>190866.23662372999</v>
      </c>
      <c s="28">
        <v>0.53169999999999995</v>
      </c>
      <c s="27">
        <v>204207.257767637</v>
      </c>
      <c s="28">
        <v>0.54890000000000005</v>
      </c>
      <c s="27">
        <v>208940.63574190199</v>
      </c>
      <c s="28">
        <v>0.54859999999999998</v>
      </c>
      <c s="27">
        <v>210357.60698866801</v>
      </c>
      <c s="28">
        <v>0.54369999999999996</v>
      </c>
      <c s="27">
        <v>213673.42634000801</v>
      </c>
      <c s="28">
        <v>0.53779999999999994</v>
      </c>
      <c s="27">
        <v>215573.58302053899</v>
      </c>
      <c s="28">
        <v>0.5302</v>
      </c>
      <c s="27">
        <v>236434.33579367501</v>
      </c>
      <c s="28">
        <v>0.54320000000000002</v>
      </c>
      <c s="27">
        <v>268089.72161893599</v>
      </c>
      <c s="28">
        <v>0.56510000000000005</v>
      </c>
      <c s="27">
        <v>300053.70447010198</v>
      </c>
      <c s="28">
        <v>0.58379999999999999</v>
      </c>
      <c s="27">
        <v>332168.12970699603</v>
      </c>
      <c s="28">
        <v>0.5998</v>
      </c>
      <c s="27">
        <v>364502.16226923</v>
      </c>
      <c s="28">
        <v>0.61380000000000001</v>
      </c>
      <c s="27">
        <v>397029.058761833</v>
      </c>
      <c s="28">
        <v>0.62590000000000001</v>
      </c>
      <c s="27">
        <v>429694.182464168</v>
      </c>
      <c s="28">
        <v>0.63649999999999995</v>
      </c>
      <c s="27">
        <v>462582.40336731402</v>
      </c>
      <c s="28">
        <v>0.64600000000000002</v>
      </c>
      <c s="27">
        <v>495666.99821165198</v>
      </c>
      <c s="28">
        <v>0.65439999999999998</v>
      </c>
      <c s="27">
        <v>528949.15052465897</v>
      </c>
      <c s="28">
        <v>0.66200000000000003</v>
      </c>
      <c s="27"/>
      <c s="28"/>
      <c s="27"/>
      <c s="28"/>
      <c s="27"/>
      <c s="28"/>
      <c s="27"/>
      <c s="28"/>
      <c s="27"/>
      <c s="28"/>
      <c s="27"/>
      <c s="28"/>
      <c s="27"/>
      <c s="28"/>
      <c s="27"/>
      <c s="28"/>
      <c s="27"/>
      <c s="28"/>
      <c s="27"/>
      <c s="28"/>
      <c s="27"/>
      <c s="28"/>
      <c s="27"/>
      <c s="28"/>
      <c s="27"/>
      <c s="28"/>
      <c s="27"/>
      <c s="28"/>
      <c s="27"/>
      <c s="28"/>
    </row>
    <row>
      <c s="666">
        <v>1</v>
      </c>
      <c s="1143" t="s">
        <v>1426</v>
      </c>
      <c s="894">
        <v>86248.945305468602</v>
      </c>
      <c s="1069">
        <v>0.19470000000000001</v>
      </c>
      <c s="36">
        <v>86881.740279566206</v>
      </c>
      <c s="35">
        <v>0.2034</v>
      </c>
      <c s="36">
        <v>114193.189904436</v>
      </c>
      <c s="35">
        <v>0.26979999999999998</v>
      </c>
      <c s="36">
        <v>134971.64452930601</v>
      </c>
      <c s="35">
        <v>0.32650000000000001</v>
      </c>
      <c s="36">
        <v>148254.35915417501</v>
      </c>
      <c s="35">
        <v>0.36599999999999999</v>
      </c>
      <c s="36">
        <v>155748.60073637799</v>
      </c>
      <c s="35">
        <v>0.39579999999999999</v>
      </c>
      <c s="36">
        <v>163740.82738958101</v>
      </c>
      <c s="35">
        <v>0.42670000000000002</v>
      </c>
      <c s="36">
        <v>173641.13185687299</v>
      </c>
      <c s="35">
        <v>0.4632</v>
      </c>
      <c s="36">
        <v>183372.72660808201</v>
      </c>
      <c s="35">
        <v>0.4995</v>
      </c>
      <c s="36">
        <v>190866.23662372999</v>
      </c>
      <c s="35">
        <v>0.53169999999999995</v>
      </c>
      <c s="36">
        <v>204207.257767637</v>
      </c>
      <c s="35">
        <v>0.54890000000000005</v>
      </c>
      <c s="36">
        <v>208940.63574190199</v>
      </c>
      <c s="35">
        <v>0.54859999999999998</v>
      </c>
      <c s="36">
        <v>210357.60698866801</v>
      </c>
      <c s="35">
        <v>0.54369999999999996</v>
      </c>
      <c s="36">
        <v>213673.42634000801</v>
      </c>
      <c s="35">
        <v>0.53779999999999994</v>
      </c>
      <c s="36">
        <v>215573.58302053899</v>
      </c>
      <c s="35">
        <v>0.5302</v>
      </c>
      <c s="36">
        <v>236434.33579367501</v>
      </c>
      <c s="35">
        <v>0.54320000000000002</v>
      </c>
      <c s="36">
        <v>268089.72161893599</v>
      </c>
      <c s="35">
        <v>0.56510000000000005</v>
      </c>
      <c s="36">
        <v>300053.70447010198</v>
      </c>
      <c s="35">
        <v>0.58379999999999999</v>
      </c>
      <c s="36">
        <v>332168.12970699603</v>
      </c>
      <c s="35">
        <v>0.5998</v>
      </c>
      <c s="36">
        <v>364502.16226923</v>
      </c>
      <c s="35">
        <v>0.61380000000000001</v>
      </c>
      <c s="36">
        <v>397029.058761833</v>
      </c>
      <c s="35">
        <v>0.62590000000000001</v>
      </c>
      <c s="36">
        <v>429694.182464168</v>
      </c>
      <c s="35">
        <v>0.63649999999999995</v>
      </c>
      <c s="36">
        <v>462582.40336731402</v>
      </c>
      <c s="35">
        <v>0.64600000000000002</v>
      </c>
      <c s="36">
        <v>495666.99821165198</v>
      </c>
      <c s="35">
        <v>0.65439999999999998</v>
      </c>
      <c s="36">
        <v>528949.15052465897</v>
      </c>
      <c s="35">
        <v>0.66200000000000003</v>
      </c>
      <c s="36"/>
      <c s="35"/>
      <c s="36"/>
      <c s="35"/>
      <c s="36"/>
      <c s="35"/>
      <c s="36"/>
      <c s="35"/>
      <c s="36"/>
      <c s="35"/>
      <c s="36"/>
      <c s="35"/>
      <c s="36"/>
      <c s="35"/>
      <c s="36"/>
      <c s="35"/>
      <c s="36"/>
      <c s="35"/>
      <c s="36"/>
      <c s="35"/>
      <c s="36"/>
      <c s="35"/>
      <c s="36"/>
      <c s="35"/>
      <c s="36"/>
      <c s="35"/>
      <c s="36"/>
      <c s="35"/>
      <c s="36"/>
      <c s="35"/>
    </row>
    <row>
      <c s="666">
        <v>1</v>
      </c>
      <c s="653" t="s">
        <v>182</v>
      </c>
      <c s="700">
        <v>116056.685305469</v>
      </c>
      <c s="602">
        <v>0.2621</v>
      </c>
      <c s="36">
        <v>120164.12892228601</v>
      </c>
      <c s="35">
        <v>0.28129999999999999</v>
      </c>
      <c s="36">
        <v>135970.44632056201</v>
      </c>
      <c s="35">
        <v>0.32129999999999997</v>
      </c>
      <c s="36">
        <v>145945.56373350701</v>
      </c>
      <c s="35">
        <v>0.35310000000000002</v>
      </c>
      <c s="36">
        <v>157068.28946888601</v>
      </c>
      <c s="35">
        <v>0.38779999999999998</v>
      </c>
      <c s="36">
        <v>164647.33434786301</v>
      </c>
      <c s="35">
        <v>0.41839999999999999</v>
      </c>
      <c s="36">
        <v>172057.93328733</v>
      </c>
      <c s="35">
        <v>0.44840000000000002</v>
      </c>
      <c s="36">
        <v>180948.57341193801</v>
      </c>
      <c s="35">
        <v>0.48270000000000002</v>
      </c>
      <c s="36">
        <v>190833.68898766601</v>
      </c>
      <c s="35">
        <v>0.51990000000000003</v>
      </c>
      <c s="36">
        <v>199915.335810502</v>
      </c>
      <c s="35">
        <v>0.55689999999999995</v>
      </c>
      <c s="36">
        <v>229296.538707006</v>
      </c>
      <c s="35">
        <v>0.61639999999999995</v>
      </c>
      <c s="36">
        <v>250230.50025139499</v>
      </c>
      <c s="35">
        <v>0.65700000000000003</v>
      </c>
      <c s="36">
        <v>268010.06090398401</v>
      </c>
      <c s="35">
        <v>0.69269999999999998</v>
      </c>
      <c s="36">
        <v>287852.09555520699</v>
      </c>
      <c s="35">
        <v>0.72450000000000003</v>
      </c>
      <c s="36">
        <v>306443.72968862002</v>
      </c>
      <c s="35">
        <v>0.75370000000000004</v>
      </c>
      <c s="36">
        <v>344079.41730190202</v>
      </c>
      <c s="35">
        <v>0.79049999999999998</v>
      </c>
      <c s="36">
        <v>392593.61264150898</v>
      </c>
      <c s="35">
        <v>0.8276</v>
      </c>
      <c s="36">
        <v>441500.69905459299</v>
      </c>
      <c s="35">
        <v>0.85899999999999999</v>
      </c>
      <c s="36">
        <v>490642.94337121502</v>
      </c>
      <c s="35">
        <v>0.88600000000000001</v>
      </c>
      <c s="36">
        <v>540089.93410857604</v>
      </c>
      <c s="35">
        <v>0.90939999999999999</v>
      </c>
      <c s="36">
        <v>589815.35356718104</v>
      </c>
      <c s="35">
        <v>0.92979999999999996</v>
      </c>
      <c s="36">
        <v>639764.992850348</v>
      </c>
      <c s="35">
        <v>0.94769999999999999</v>
      </c>
      <c s="36">
        <v>690024.151912231</v>
      </c>
      <c s="35">
        <v>0.96360000000000001</v>
      </c>
      <c s="36">
        <v>740566.53960609797</v>
      </c>
      <c s="35">
        <v>0.9778</v>
      </c>
      <c s="36">
        <v>791393.77373288304</v>
      </c>
      <c s="35">
        <v>0.99050000000000005</v>
      </c>
      <c s="36"/>
      <c s="35"/>
      <c s="36"/>
      <c s="35"/>
      <c s="36"/>
      <c s="35"/>
      <c s="36"/>
      <c s="35"/>
      <c s="36"/>
      <c s="35"/>
      <c s="36"/>
      <c s="35"/>
      <c s="36"/>
      <c s="35"/>
      <c s="36"/>
      <c s="35"/>
      <c s="36"/>
      <c s="35"/>
      <c s="36"/>
      <c s="35"/>
      <c s="36"/>
      <c s="35"/>
      <c s="36"/>
      <c s="35"/>
      <c s="36"/>
      <c s="35"/>
      <c s="36"/>
      <c s="35"/>
      <c s="36"/>
      <c s="35"/>
    </row>
    <row>
      <c s="666">
        <v>1</v>
      </c>
      <c s="605" t="s">
        <v>1344</v>
      </c>
      <c s="625">
        <v>442875.62130546902</v>
      </c>
      <c s="615">
        <v>1</v>
      </c>
      <c s="36">
        <v>427177.20892228599</v>
      </c>
      <c s="35">
        <v>1</v>
      </c>
      <c s="36">
        <v>423177.67032056203</v>
      </c>
      <c s="35">
        <v>1</v>
      </c>
      <c s="36">
        <v>413346.93173350702</v>
      </c>
      <c s="35">
        <v>1</v>
      </c>
      <c s="36">
        <v>405063.80146888603</v>
      </c>
      <c s="35">
        <v>1</v>
      </c>
      <c s="36">
        <v>393512.490347863</v>
      </c>
      <c s="35">
        <v>1</v>
      </c>
      <c s="36">
        <v>383719.23328733002</v>
      </c>
      <c s="35">
        <v>1</v>
      </c>
      <c s="36">
        <v>374906.017411938</v>
      </c>
      <c s="35">
        <v>1</v>
      </c>
      <c s="36">
        <v>367087.27698766597</v>
      </c>
      <c s="35">
        <v>1</v>
      </c>
      <c s="36">
        <v>358965.06781050202</v>
      </c>
      <c s="35">
        <v>1</v>
      </c>
      <c s="36">
        <v>372017.41470700601</v>
      </c>
      <c s="35">
        <v>1</v>
      </c>
      <c s="36">
        <v>380847.52025139501</v>
      </c>
      <c s="35">
        <v>1</v>
      </c>
      <c s="36">
        <v>386923.224903984</v>
      </c>
      <c s="35">
        <v>1</v>
      </c>
      <c s="36">
        <v>397332.28355520801</v>
      </c>
      <c s="35">
        <v>1</v>
      </c>
      <c s="36">
        <v>406590.94168862002</v>
      </c>
      <c s="35">
        <v>1</v>
      </c>
      <c s="36">
        <v>435293.653301902</v>
      </c>
      <c s="35">
        <v>1</v>
      </c>
      <c s="36">
        <v>474374.87264150899</v>
      </c>
      <c s="35">
        <v>1</v>
      </c>
      <c s="36">
        <v>513948.98305459297</v>
      </c>
      <c s="35">
        <v>1</v>
      </c>
      <c s="36">
        <v>553758.25137121498</v>
      </c>
      <c s="35">
        <v>1</v>
      </c>
      <c s="36">
        <v>593872.26610857598</v>
      </c>
      <c s="35">
        <v>1</v>
      </c>
      <c s="36">
        <v>634364.70956718095</v>
      </c>
      <c s="35">
        <v>1</v>
      </c>
      <c s="36">
        <v>675081.37285034906</v>
      </c>
      <c s="35">
        <v>1</v>
      </c>
      <c s="36">
        <v>716107.55591223098</v>
      </c>
      <c s="35">
        <v>1</v>
      </c>
      <c s="36">
        <v>757416.96760609804</v>
      </c>
      <c s="35">
        <v>1</v>
      </c>
      <c s="36">
        <v>799011.22573288297</v>
      </c>
      <c s="35">
        <v>1</v>
      </c>
      <c s="36"/>
      <c s="35"/>
      <c s="36"/>
      <c s="35"/>
      <c s="36"/>
      <c s="35"/>
      <c s="36"/>
      <c s="35"/>
      <c s="36"/>
      <c s="35"/>
      <c s="36"/>
      <c s="35"/>
      <c s="36"/>
      <c s="35"/>
      <c s="36"/>
      <c s="35"/>
      <c s="36"/>
      <c s="35"/>
      <c s="36"/>
      <c s="35"/>
      <c s="36"/>
      <c s="35"/>
      <c s="36"/>
      <c s="35"/>
      <c s="36"/>
      <c s="35"/>
      <c s="36"/>
      <c s="35"/>
      <c s="36"/>
      <c s="35"/>
    </row>
    <row>
      <c s="666">
        <v>1</v>
      </c>
      <c s="685" t="s">
        <v>1559</v>
      </c>
      <c s="432">
        <v>121639.00373594501</v>
      </c>
      <c s="426">
        <v>0.2747</v>
      </c>
      <c s="27">
        <v>119063.438317024</v>
      </c>
      <c s="28">
        <v>0.2787</v>
      </c>
      <c s="27">
        <v>125522.904537492</v>
      </c>
      <c s="28">
        <v>0.29659999999999997</v>
      </c>
      <c s="27">
        <v>126082.06772525101</v>
      </c>
      <c s="28">
        <v>0.30499999999999999</v>
      </c>
      <c s="27">
        <v>126551.75580863901</v>
      </c>
      <c s="28">
        <v>0.31240000000000001</v>
      </c>
      <c s="27">
        <v>130114.79279285501</v>
      </c>
      <c s="28">
        <v>0.3306</v>
      </c>
      <c s="27">
        <v>136093.60205648901</v>
      </c>
      <c s="28">
        <v>0.35470000000000002</v>
      </c>
      <c s="27">
        <v>143517.515781419</v>
      </c>
      <c s="28">
        <v>0.38279999999999997</v>
      </c>
      <c s="27">
        <v>152111.071225085</v>
      </c>
      <c s="28">
        <v>0.41439999999999999</v>
      </c>
      <c s="27">
        <v>161572.333205781</v>
      </c>
      <c s="28">
        <v>0.4501</v>
      </c>
      <c s="27">
        <v>183332.18188069001</v>
      </c>
      <c s="28">
        <v>0.49280000000000002</v>
      </c>
      <c s="27">
        <v>209173.52966793501</v>
      </c>
      <c s="28">
        <v>0.54920000000000002</v>
      </c>
      <c s="27">
        <v>236013.03512883699</v>
      </c>
      <c s="28">
        <v>0.60999999999999999</v>
      </c>
      <c s="27">
        <v>265957.16209946101</v>
      </c>
      <c s="28">
        <v>0.6694</v>
      </c>
      <c s="27">
        <v>297118.41942316003</v>
      </c>
      <c s="28">
        <v>0.73080000000000001</v>
      </c>
      <c s="27">
        <v>329011.91297417099</v>
      </c>
      <c s="28">
        <v>0.75580000000000003</v>
      </c>
      <c s="27">
        <v>361195.71691401198</v>
      </c>
      <c s="28">
        <v>0.76139999999999997</v>
      </c>
      <c s="27">
        <v>393693.67632965598</v>
      </c>
      <c s="28">
        <v>0.76600000000000001</v>
      </c>
      <c s="27">
        <v>426435.113586083</v>
      </c>
      <c s="28">
        <v>0.77010000000000001</v>
      </c>
      <c s="27">
        <v>459421.45911449101</v>
      </c>
      <c s="28">
        <v>0.77359999999999995</v>
      </c>
      <c s="27">
        <v>492726.25145692</v>
      </c>
      <c s="28">
        <v>0.77669999999999995</v>
      </c>
      <c s="27">
        <v>526278.83731112804</v>
      </c>
      <c s="28">
        <v>0.77959999999999996</v>
      </c>
      <c s="27">
        <v>560080.671575694</v>
      </c>
      <c s="28">
        <v>0.78210000000000002</v>
      </c>
      <c s="27">
        <v>594133.21739538305</v>
      </c>
      <c s="28">
        <v>0.78439999999999999</v>
      </c>
      <c s="27">
        <v>628437.94620674395</v>
      </c>
      <c s="28">
        <v>0.78649999999999998</v>
      </c>
      <c s="27"/>
      <c s="28"/>
      <c s="27"/>
      <c s="28"/>
      <c s="27"/>
      <c s="28"/>
      <c s="27"/>
      <c s="28"/>
      <c s="27"/>
      <c s="28"/>
      <c s="27"/>
      <c s="28"/>
      <c s="27"/>
      <c s="28"/>
      <c s="27"/>
      <c s="28"/>
      <c s="27"/>
      <c s="28"/>
      <c s="27"/>
      <c s="28"/>
      <c s="27"/>
      <c s="28"/>
      <c s="27"/>
      <c s="28"/>
      <c s="27"/>
      <c s="28"/>
      <c s="27"/>
      <c s="28"/>
      <c s="27"/>
      <c s="28"/>
    </row>
    <row>
      <c s="666">
        <v>1</v>
      </c>
      <c s="437" t="s">
        <v>1110</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648</v>
      </c>
      <c s="432">
        <v>250</v>
      </c>
      <c s="426">
        <v>5.9999999999999995E-04</v>
      </c>
      <c s="27">
        <v>4659</v>
      </c>
      <c s="28">
        <v>0.0109</v>
      </c>
      <c s="27">
        <v>9068</v>
      </c>
      <c s="28">
        <v>0.021399999999999999</v>
      </c>
      <c s="27">
        <v>13477</v>
      </c>
      <c s="28">
        <v>0.032599999999999997</v>
      </c>
      <c s="27">
        <v>19387</v>
      </c>
      <c s="28">
        <v>0.047899999999999998</v>
      </c>
      <c s="27">
        <v>25509.759999999998</v>
      </c>
      <c s="28">
        <v>0.064799999999999996</v>
      </c>
      <c s="27">
        <v>31797.83452</v>
      </c>
      <c s="28">
        <v>0.082900000000000001</v>
      </c>
      <c s="27">
        <v>38255.687052039997</v>
      </c>
      <c s="28">
        <v>0.10199999999999999</v>
      </c>
      <c s="27">
        <v>44829.780929656699</v>
      </c>
      <c s="28">
        <v>0.1221</v>
      </c>
      <c s="27">
        <v>51463.041652172004</v>
      </c>
      <c s="28">
        <v>0.1434</v>
      </c>
      <c s="27">
        <v>58156.001721189903</v>
      </c>
      <c s="28">
        <v>0.15629999999999999</v>
      </c>
      <c s="27">
        <v>64909.198430828998</v>
      </c>
      <c s="28">
        <v>0.1704</v>
      </c>
      <c s="27">
        <v>71723.173910854806</v>
      </c>
      <c s="28">
        <v>0.18540000000000001</v>
      </c>
      <c s="27">
        <v>78598.475170200894</v>
      </c>
      <c s="28">
        <v>0.1978</v>
      </c>
      <c s="27">
        <v>85535.654140881001</v>
      </c>
      <c s="28">
        <v>0.2104</v>
      </c>
      <c s="27">
        <v>92504.050416929298</v>
      </c>
      <c s="28">
        <v>0.21249999999999999</v>
      </c>
      <c s="27">
        <v>99503.804476219695</v>
      </c>
      <c s="28">
        <v>0.20979999999999999</v>
      </c>
      <c s="27">
        <v>106535.057428777</v>
      </c>
      <c s="28">
        <v>0.20730000000000001</v>
      </c>
      <c s="27">
        <v>113597.951019621</v>
      </c>
      <c s="28">
        <v>0.2051</v>
      </c>
      <c s="27">
        <v>120692.62763162301</v>
      </c>
      <c s="28">
        <v>0.20319999999999999</v>
      </c>
      <c s="27">
        <v>127819.23028838</v>
      </c>
      <c s="28">
        <v>0.20150000000000001</v>
      </c>
      <c s="27">
        <v>134977.902657092</v>
      </c>
      <c s="28">
        <v>0.19989999999999999</v>
      </c>
      <c s="27">
        <v>142168.78905146301</v>
      </c>
      <c s="28">
        <v>0.19850000000000001</v>
      </c>
      <c s="27">
        <v>149392.034434609</v>
      </c>
      <c s="28">
        <v>0.19719999999999999</v>
      </c>
      <c s="27">
        <v>156647.78442197901</v>
      </c>
      <c s="28">
        <v>0.1961</v>
      </c>
      <c s="27"/>
      <c s="28"/>
      <c s="27"/>
      <c s="28"/>
      <c s="27"/>
      <c s="28"/>
      <c s="27"/>
      <c s="28"/>
      <c s="27"/>
      <c s="28"/>
      <c s="27"/>
      <c s="28"/>
      <c s="27"/>
      <c s="28"/>
      <c s="27"/>
      <c s="28"/>
      <c s="27"/>
      <c s="28"/>
      <c s="27"/>
      <c s="28"/>
      <c s="27"/>
      <c s="28"/>
      <c s="27"/>
      <c s="28"/>
      <c s="27"/>
      <c s="28"/>
      <c s="27"/>
      <c s="28"/>
      <c s="27"/>
      <c s="28"/>
    </row>
    <row>
      <c s="666">
        <v>1</v>
      </c>
      <c s="437" t="s">
        <v>80</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1704</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649</v>
      </c>
      <c s="432">
        <v>193925.9411</v>
      </c>
      <c s="426">
        <v>0.43790000000000001</v>
      </c>
      <c s="27">
        <v>184427.47889999999</v>
      </c>
      <c s="28">
        <v>0.43169999999999997</v>
      </c>
      <c s="27">
        <v>174443.05739999999</v>
      </c>
      <c s="28">
        <v>0.41220000000000001</v>
      </c>
      <c s="27">
        <v>163947.81400000001</v>
      </c>
      <c s="28">
        <v>0.39660000000000001</v>
      </c>
      <c s="27">
        <v>152915.614</v>
      </c>
      <c s="28">
        <v>0.3775</v>
      </c>
      <c s="27">
        <v>141318.98569999999</v>
      </c>
      <c s="28">
        <v>0.35909999999999997</v>
      </c>
      <c s="27">
        <v>129129.05190000001</v>
      </c>
      <c s="28">
        <v>0.33650000000000002</v>
      </c>
      <c s="27">
        <v>116315.45789999999</v>
      </c>
      <c s="28">
        <v>0.31030000000000002</v>
      </c>
      <c s="27">
        <v>102846.29610000001</v>
      </c>
      <c s="28">
        <v>0.2802</v>
      </c>
      <c s="27">
        <v>88688.026500000007</v>
      </c>
      <c s="28">
        <v>0.24709999999999999</v>
      </c>
      <c s="27">
        <v>73805.392900000006</v>
      </c>
      <c s="28">
        <v>0.19839999999999999</v>
      </c>
      <c s="27">
        <v>58161.335599999999</v>
      </c>
      <c s="28">
        <v>0.1527</v>
      </c>
      <c s="27">
        <v>41716.8986</v>
      </c>
      <c s="28">
        <v>0.10780000000000001</v>
      </c>
      <c s="27">
        <v>24431.132900000001</v>
      </c>
      <c s="28">
        <v>0.061499999999999999</v>
      </c>
      <c s="27">
        <v>6260.9947000000002</v>
      </c>
      <c s="28">
        <v>0.0154</v>
      </c>
      <c s="27">
        <v>0</v>
      </c>
      <c s="28">
        <v>0</v>
      </c>
      <c s="27">
        <v>0</v>
      </c>
      <c s="28">
        <v>0</v>
      </c>
      <c s="27">
        <v>0</v>
      </c>
      <c s="28">
        <v>0</v>
      </c>
      <c s="27">
        <v>0</v>
      </c>
      <c s="28">
        <v>0</v>
      </c>
      <c s="27">
        <v>0</v>
      </c>
      <c s="28">
        <v>0</v>
      </c>
      <c s="27">
        <v>0</v>
      </c>
      <c s="28">
        <v>0</v>
      </c>
      <c s="27">
        <v>0</v>
      </c>
      <c s="28">
        <v>0</v>
      </c>
      <c s="27">
        <v>0</v>
      </c>
      <c s="28">
        <v>0</v>
      </c>
      <c s="27">
        <v>0</v>
      </c>
      <c s="28">
        <v>0</v>
      </c>
      <c s="27">
        <v>0</v>
      </c>
      <c s="28">
        <v>0</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row>
    <row>
      <c s="666">
        <v>1</v>
      </c>
      <c s="437" t="s">
        <v>1813</v>
      </c>
      <c s="432">
        <v>108750</v>
      </c>
      <c s="426">
        <v>0.24560000000000001</v>
      </c>
      <c s="27">
        <v>108750</v>
      </c>
      <c s="28">
        <v>0.25459999999999999</v>
      </c>
      <c s="27">
        <v>103750</v>
      </c>
      <c s="28">
        <v>0.2452</v>
      </c>
      <c s="27">
        <v>98750</v>
      </c>
      <c s="28">
        <v>0.2389</v>
      </c>
      <c s="27">
        <v>93750</v>
      </c>
      <c s="28">
        <v>0.23139999999999999</v>
      </c>
      <c s="27">
        <v>83750</v>
      </c>
      <c s="28">
        <v>0.21279999999999999</v>
      </c>
      <c s="27">
        <v>73750</v>
      </c>
      <c s="28">
        <v>0.19220000000000001</v>
      </c>
      <c s="27">
        <v>63750</v>
      </c>
      <c s="28">
        <v>0.17000000000000001</v>
      </c>
      <c s="27">
        <v>53750</v>
      </c>
      <c s="28">
        <v>0.1464</v>
      </c>
      <c s="27">
        <v>43750</v>
      </c>
      <c s="28">
        <v>0.12189999999999999</v>
      </c>
      <c s="27">
        <v>38750</v>
      </c>
      <c s="28">
        <v>0.1042</v>
      </c>
      <c s="27">
        <v>33750</v>
      </c>
      <c s="28">
        <v>0.088599999999999998</v>
      </c>
      <c s="27">
        <v>23750</v>
      </c>
      <c s="28">
        <v>0.061400000000000003</v>
      </c>
      <c s="27">
        <v>13750</v>
      </c>
      <c s="28">
        <v>0.034599999999999999</v>
      </c>
      <c s="27">
        <v>3750</v>
      </c>
      <c s="28">
        <v>9.1999999999999998E-03</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1111</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1595</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1705</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183</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1473</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0</v>
      </c>
      <c s="578" t="s">
        <v>1596</v>
      </c>
      <c s="698">
        <v>0</v>
      </c>
      <c s="638">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c s="94"/>
      <c s="93"/>
      <c s="94"/>
      <c s="93"/>
      <c s="94"/>
      <c s="93"/>
      <c s="94"/>
      <c s="93"/>
      <c s="94"/>
      <c s="93"/>
      <c s="94"/>
      <c s="93"/>
      <c s="94"/>
      <c s="93"/>
      <c s="94"/>
      <c s="93"/>
      <c s="94"/>
      <c s="93"/>
      <c s="94"/>
      <c s="93"/>
      <c s="94"/>
      <c s="93"/>
      <c s="94"/>
      <c s="93"/>
      <c s="94"/>
      <c s="93"/>
      <c s="94"/>
      <c s="93"/>
      <c s="94"/>
    </row>
    <row>
      <c s="666">
        <v>0</v>
      </c>
      <c s="578" t="s">
        <v>81</v>
      </c>
      <c s="698">
        <v>0</v>
      </c>
      <c s="638">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c s="94"/>
      <c s="93"/>
      <c s="94"/>
      <c s="93"/>
      <c s="94"/>
      <c s="93"/>
      <c s="94"/>
      <c s="93"/>
      <c s="94"/>
      <c s="93"/>
      <c s="94"/>
      <c s="93"/>
      <c s="94"/>
      <c s="93"/>
      <c s="94"/>
      <c s="93"/>
      <c s="94"/>
      <c s="93"/>
      <c s="94"/>
      <c s="93"/>
      <c s="94"/>
      <c s="93"/>
      <c s="94"/>
      <c s="93"/>
      <c s="94"/>
      <c s="93"/>
      <c s="94"/>
      <c s="93"/>
      <c s="94"/>
    </row>
    <row>
      <c s="666">
        <v>0</v>
      </c>
      <c s="578" t="s">
        <v>1112</v>
      </c>
      <c s="698">
        <v>0</v>
      </c>
      <c s="638">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c s="94"/>
      <c s="93"/>
      <c s="94"/>
      <c s="93"/>
      <c s="94"/>
      <c s="93"/>
      <c s="94"/>
      <c s="93"/>
      <c s="94"/>
      <c s="93"/>
      <c s="94"/>
      <c s="93"/>
      <c s="94"/>
      <c s="93"/>
      <c s="94"/>
      <c s="93"/>
      <c s="94"/>
      <c s="93"/>
      <c s="94"/>
      <c s="93"/>
      <c s="94"/>
      <c s="93"/>
      <c s="94"/>
      <c s="93"/>
      <c s="94"/>
      <c s="93"/>
      <c s="94"/>
      <c s="93"/>
      <c s="94"/>
    </row>
    <row>
      <c s="666">
        <v>1</v>
      </c>
      <c s="552" t="s">
        <v>1507</v>
      </c>
      <c s="729">
        <v>302925.9411</v>
      </c>
      <c s="718">
        <v>0.68400000000000005</v>
      </c>
      <c s="150">
        <v>297836.47889999999</v>
      </c>
      <c s="153">
        <v>0.69720000000000004</v>
      </c>
      <c s="150">
        <v>287261.05739999999</v>
      </c>
      <c s="153">
        <v>0.67879999999999996</v>
      </c>
      <c s="150">
        <v>276174.81400000001</v>
      </c>
      <c s="153">
        <v>0.66810000000000003</v>
      </c>
      <c s="150">
        <v>266052.614</v>
      </c>
      <c s="153">
        <v>0.65680000000000005</v>
      </c>
      <c s="150">
        <v>250578.7457</v>
      </c>
      <c s="153">
        <v>0.63680000000000003</v>
      </c>
      <c s="150">
        <v>234676.88642</v>
      </c>
      <c s="153">
        <v>0.61160000000000003</v>
      </c>
      <c s="150">
        <v>218321.14495203999</v>
      </c>
      <c s="153">
        <v>0.58230000000000004</v>
      </c>
      <c s="150">
        <v>201426.077029657</v>
      </c>
      <c s="153">
        <v>0.54869999999999997</v>
      </c>
      <c s="150">
        <v>183901.068152172</v>
      </c>
      <c s="153">
        <v>0.51229999999999998</v>
      </c>
      <c s="150">
        <v>170711.39462119</v>
      </c>
      <c s="153">
        <v>0.45889999999999997</v>
      </c>
      <c s="150">
        <v>156820.534030829</v>
      </c>
      <c s="153">
        <v>0.4118</v>
      </c>
      <c s="150">
        <v>137190.07251085501</v>
      </c>
      <c s="153">
        <v>0.35460000000000003</v>
      </c>
      <c s="150">
        <v>116779.60807020099</v>
      </c>
      <c s="153">
        <v>0.29389999999999999</v>
      </c>
      <c s="150">
        <v>95546.648840880996</v>
      </c>
      <c s="153">
        <v>0.23499999999999999</v>
      </c>
      <c s="150">
        <v>92504.050416929298</v>
      </c>
      <c s="153">
        <v>0.21249999999999999</v>
      </c>
      <c s="150">
        <v>99503.804476219695</v>
      </c>
      <c s="153">
        <v>0.20979999999999999</v>
      </c>
      <c s="150">
        <v>106535.057428777</v>
      </c>
      <c s="153">
        <v>0.20730000000000001</v>
      </c>
      <c s="150">
        <v>113597.951019621</v>
      </c>
      <c s="153">
        <v>0.2051</v>
      </c>
      <c s="150">
        <v>120692.62763162301</v>
      </c>
      <c s="153">
        <v>0.20319999999999999</v>
      </c>
      <c s="150">
        <v>127819.23028838</v>
      </c>
      <c s="153">
        <v>0.20150000000000001</v>
      </c>
      <c s="150">
        <v>134977.902657092</v>
      </c>
      <c s="153">
        <v>0.19989999999999999</v>
      </c>
      <c s="150">
        <v>142168.78905146301</v>
      </c>
      <c s="153">
        <v>0.19850000000000001</v>
      </c>
      <c s="150">
        <v>149392.034434609</v>
      </c>
      <c s="153">
        <v>0.19719999999999999</v>
      </c>
      <c s="150">
        <v>156647.78442197901</v>
      </c>
      <c s="153">
        <v>0.1961</v>
      </c>
      <c s="150"/>
      <c s="153"/>
      <c s="150"/>
      <c s="153"/>
      <c s="150"/>
      <c s="153"/>
      <c s="150"/>
      <c s="153"/>
      <c s="150"/>
      <c s="153"/>
      <c s="150"/>
      <c s="153"/>
      <c s="150"/>
      <c s="153"/>
      <c s="150"/>
      <c s="153"/>
      <c s="150"/>
      <c s="153"/>
      <c s="150"/>
      <c s="153"/>
      <c s="150"/>
      <c s="153"/>
      <c s="150"/>
      <c s="153"/>
      <c s="150"/>
      <c s="153"/>
      <c s="150"/>
      <c s="153"/>
      <c s="150"/>
      <c s="153"/>
    </row>
    <row>
      <c s="666">
        <v>1</v>
      </c>
      <c s="608" t="s">
        <v>184</v>
      </c>
      <c s="612">
        <v>424564.94483594497</v>
      </c>
      <c s="599">
        <v>0.9587</v>
      </c>
      <c s="36">
        <v>416899.91721702402</v>
      </c>
      <c s="35">
        <v>0.97589999999999999</v>
      </c>
      <c s="36">
        <v>412783.96193749201</v>
      </c>
      <c s="35">
        <v>0.97540000000000004</v>
      </c>
      <c s="36">
        <v>402256.88172525098</v>
      </c>
      <c s="35">
        <v>0.97319999999999995</v>
      </c>
      <c s="36">
        <v>392604.36980863899</v>
      </c>
      <c s="35">
        <v>0.96919999999999995</v>
      </c>
      <c s="36">
        <v>380693.53849285498</v>
      </c>
      <c s="35">
        <v>0.96740000000000004</v>
      </c>
      <c s="36">
        <v>370770.48847648897</v>
      </c>
      <c s="35">
        <v>0.96630000000000005</v>
      </c>
      <c s="36">
        <v>361838.66073345899</v>
      </c>
      <c s="35">
        <v>0.96509999999999996</v>
      </c>
      <c s="36">
        <v>353537.14825474098</v>
      </c>
      <c s="35">
        <v>0.96309999999999996</v>
      </c>
      <c s="36">
        <v>345473.40135795297</v>
      </c>
      <c s="35">
        <v>0.96240000000000003</v>
      </c>
      <c s="36">
        <v>354043.57650188002</v>
      </c>
      <c s="35">
        <v>0.95169999999999999</v>
      </c>
      <c s="36">
        <v>365994.06369876402</v>
      </c>
      <c s="35">
        <v>0.96099999999999997</v>
      </c>
      <c s="36">
        <v>373203.10763969203</v>
      </c>
      <c s="35">
        <v>0.96450000000000002</v>
      </c>
      <c s="36">
        <v>382736.77016966202</v>
      </c>
      <c s="35">
        <v>0.96330000000000005</v>
      </c>
      <c s="36">
        <v>392665.06826404098</v>
      </c>
      <c s="35">
        <v>0.9657</v>
      </c>
      <c s="36">
        <v>421515.9633911</v>
      </c>
      <c s="35">
        <v>0.96830000000000005</v>
      </c>
      <c s="36">
        <v>460699.52139023098</v>
      </c>
      <c s="35">
        <v>0.97119999999999995</v>
      </c>
      <c s="36">
        <v>500228.73375843302</v>
      </c>
      <c s="35">
        <v>0.97330000000000005</v>
      </c>
      <c s="36">
        <v>540033.06460570404</v>
      </c>
      <c s="35">
        <v>0.97519999999999996</v>
      </c>
      <c s="36">
        <v>580114.08674611396</v>
      </c>
      <c s="35">
        <v>0.9768</v>
      </c>
      <c s="36">
        <v>620545.4817453</v>
      </c>
      <c s="35">
        <v>0.97819999999999996</v>
      </c>
      <c s="36">
        <v>661256.73996821896</v>
      </c>
      <c s="35">
        <v>0.97950000000000004</v>
      </c>
      <c s="36">
        <v>702249.46062715701</v>
      </c>
      <c s="35">
        <v>0.98060000000000003</v>
      </c>
      <c s="36">
        <v>743525.25182999205</v>
      </c>
      <c s="35">
        <v>0.98170000000000002</v>
      </c>
      <c s="36">
        <v>785085.73062872305</v>
      </c>
      <c s="35">
        <v>0.98260000000000003</v>
      </c>
      <c s="36"/>
      <c s="35"/>
      <c s="36"/>
      <c s="35"/>
      <c s="36"/>
      <c s="35"/>
      <c s="36"/>
      <c s="35"/>
      <c s="36"/>
      <c s="35"/>
      <c s="36"/>
      <c s="35"/>
      <c s="36"/>
      <c s="35"/>
      <c s="36"/>
      <c s="35"/>
      <c s="36"/>
      <c s="35"/>
      <c s="36"/>
      <c s="35"/>
      <c s="36"/>
      <c s="35"/>
      <c s="36"/>
      <c s="35"/>
      <c s="36"/>
      <c s="35"/>
      <c s="36"/>
      <c s="35"/>
      <c s="36"/>
      <c s="35"/>
    </row>
    <row>
      <c s="666">
        <v>1</v>
      </c>
      <c s="437" t="s">
        <v>80</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1704</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540</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c s="27">
        <v>0</v>
      </c>
      <c s="28" t="s">
        <v>1594</v>
      </c>
    </row>
    <row>
      <c s="666">
        <v>1</v>
      </c>
      <c s="437" t="s">
        <v>82</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1706</v>
      </c>
      <c s="432">
        <v>6955.0333000000001</v>
      </c>
      <c s="426">
        <v>0.015699999999999999</v>
      </c>
      <c s="27">
        <v>7653.625</v>
      </c>
      <c s="28">
        <v>0.017899999999999999</v>
      </c>
      <c s="27">
        <v>7770.0416999999998</v>
      </c>
      <c s="28">
        <v>0.0184</v>
      </c>
      <c s="27">
        <v>7886.5500000000002</v>
      </c>
      <c s="28">
        <v>0.019099999999999999</v>
      </c>
      <c s="27">
        <v>8002.9666999999999</v>
      </c>
      <c s="28">
        <v>0.019800000000000002</v>
      </c>
      <c s="27">
        <v>8054.1972999999998</v>
      </c>
      <c s="28">
        <v>0.020500000000000001</v>
      </c>
      <c s="27">
        <v>8094.1572999999999</v>
      </c>
      <c s="28">
        <v>0.021100000000000001</v>
      </c>
      <c s="27">
        <v>8135.3159999999998</v>
      </c>
      <c s="28">
        <v>0.021700000000000001</v>
      </c>
      <c s="27">
        <v>8163.5783000000001</v>
      </c>
      <c s="28">
        <v>0.022200000000000001</v>
      </c>
      <c s="27">
        <v>8177.9921000000004</v>
      </c>
      <c s="28">
        <v>0.022800000000000001</v>
      </c>
      <c s="27">
        <v>8192.5499999999993</v>
      </c>
      <c s="28">
        <v>0.021999999999999999</v>
      </c>
      <c s="27">
        <v>8207.2535000000007</v>
      </c>
      <c s="28">
        <v>0.021499999999999998</v>
      </c>
      <c s="27">
        <v>8222.1039999999994</v>
      </c>
      <c s="28">
        <v>0.0212</v>
      </c>
      <c s="27">
        <v>8237.1031000000003</v>
      </c>
      <c s="28">
        <v>0.0207</v>
      </c>
      <c s="27">
        <v>8252.2520999999997</v>
      </c>
      <c s="28">
        <v>0.020299999999999999</v>
      </c>
      <c s="27">
        <v>8259.9024000000009</v>
      </c>
      <c s="28">
        <v>0.019</v>
      </c>
      <c s="27">
        <v>8267.5908999999992</v>
      </c>
      <c s="28">
        <v>0.017399999999999999</v>
      </c>
      <c s="27">
        <v>8275.3178000000007</v>
      </c>
      <c s="28">
        <v>0.0161</v>
      </c>
      <c s="27">
        <v>8283.0833999999995</v>
      </c>
      <c s="28">
        <v>0.014999999999999999</v>
      </c>
      <c s="27">
        <v>8290.8878000000004</v>
      </c>
      <c s="28">
        <v>0.014</v>
      </c>
      <c s="27">
        <v>8298.7312999999995</v>
      </c>
      <c s="28">
        <v>0.013100000000000001</v>
      </c>
      <c s="27">
        <v>8306.6139000000003</v>
      </c>
      <c s="28">
        <v>0.0123</v>
      </c>
      <c s="27">
        <v>8314.5360000000001</v>
      </c>
      <c s="28">
        <v>0.011599999999999999</v>
      </c>
      <c s="27">
        <v>8322.4976999999999</v>
      </c>
      <c s="28">
        <v>0.010999999999999999</v>
      </c>
      <c s="27">
        <v>8330.4992000000002</v>
      </c>
      <c s="28">
        <v>0.0104</v>
      </c>
      <c s="27"/>
      <c s="28"/>
      <c s="27"/>
      <c s="28"/>
      <c s="27"/>
      <c s="28"/>
      <c s="27"/>
      <c s="28"/>
      <c s="27"/>
      <c s="28"/>
      <c s="27"/>
      <c s="28"/>
      <c s="27"/>
      <c s="28"/>
      <c s="27"/>
      <c s="28"/>
      <c s="27"/>
      <c s="28"/>
      <c s="27"/>
      <c s="28"/>
      <c s="27"/>
      <c s="28"/>
      <c s="27"/>
      <c s="28"/>
      <c s="27"/>
      <c s="28"/>
      <c s="27"/>
      <c s="28"/>
      <c s="27"/>
      <c s="28"/>
    </row>
    <row>
      <c s="666">
        <v>1</v>
      </c>
      <c s="437" t="s">
        <v>1474</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1597</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1</v>
      </c>
      <c s="437" t="s">
        <v>757</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s="666">
        <v>2</v>
      </c>
      <c s="437" t="s">
        <v>316</v>
      </c>
      <c s="432">
        <v>11355.6431587194</v>
      </c>
      <c s="426">
        <v>0.025600000000000001</v>
      </c>
      <c s="27">
        <v>2623.6666666666702</v>
      </c>
      <c s="28">
        <v>6.1000000000000004E-03</v>
      </c>
      <c s="27">
        <v>2623.6666666666702</v>
      </c>
      <c s="28">
        <v>6.1999999999999998E-03</v>
      </c>
      <c s="27">
        <v>3203.5</v>
      </c>
      <c s="28">
        <v>7.7999999999999996E-03</v>
      </c>
      <c s="27">
        <v>4456.4650000000001</v>
      </c>
      <c s="28">
        <v>0.010999999999999999</v>
      </c>
      <c s="27">
        <v>4764.7545333333401</v>
      </c>
      <c s="28">
        <v>0.0121</v>
      </c>
      <c s="27">
        <v>4854.5875875293304</v>
      </c>
      <c s="28">
        <v>0.012699999999999999</v>
      </c>
      <c s="27">
        <v>4932.0407051314996</v>
      </c>
      <c s="28">
        <v>0.0132</v>
      </c>
      <c s="27">
        <v>5386.5503937883504</v>
      </c>
      <c s="28">
        <v>0.0147</v>
      </c>
      <c s="27">
        <v>5313.6743623315097</v>
      </c>
      <c s="28">
        <v>0.014800000000000001</v>
      </c>
      <c s="27">
        <v>9781.28817108371</v>
      </c>
      <c s="28">
        <v>0.0263</v>
      </c>
      <c s="27">
        <v>6646.2030748283096</v>
      </c>
      <c s="28">
        <v>0.017500000000000002</v>
      </c>
      <c s="27">
        <v>5498.0132726443599</v>
      </c>
      <c s="28">
        <v>0.014200000000000001</v>
      </c>
      <c s="27">
        <v>6358.4102822976201</v>
      </c>
      <c s="28">
        <v>0.016</v>
      </c>
      <c s="27">
        <v>5673.62129523159</v>
      </c>
      <c s="28">
        <v>0.014</v>
      </c>
      <c s="27">
        <v>5517.7875504545</v>
      </c>
      <c s="28">
        <v>0.012699999999999999</v>
      </c>
      <c s="27">
        <v>5407.7603791292404</v>
      </c>
      <c s="28">
        <v>0.0114</v>
      </c>
      <c s="27">
        <v>5444.9314696505999</v>
      </c>
      <c s="28">
        <v>0.0106</v>
      </c>
      <c s="27">
        <v>5442.1033498689103</v>
      </c>
      <c s="28">
        <v>9.7999999999999997E-03</v>
      </c>
      <c s="27">
        <v>5467.2915297412001</v>
      </c>
      <c s="28">
        <v>9.1999999999999998E-03</v>
      </c>
      <c s="27">
        <v>5520.4965499969403</v>
      </c>
      <c s="28">
        <v>8.6999999999999994E-03</v>
      </c>
      <c s="27">
        <v>5518.0189538856403</v>
      </c>
      <c s="28">
        <v>8.2000000000000007E-03</v>
      </c>
      <c s="27">
        <v>5543.5592871889503</v>
      </c>
      <c s="28">
        <v>7.7000000000000002E-03</v>
      </c>
      <c s="27">
        <v>5569.2180982321797</v>
      </c>
      <c s="28">
        <v>7.4000000000000003E-03</v>
      </c>
      <c s="27">
        <v>5594.9959378963204</v>
      </c>
      <c s="28">
        <v>7.0000000000000001E-03</v>
      </c>
      <c s="27"/>
      <c s="28"/>
      <c s="27"/>
      <c s="28"/>
      <c s="27"/>
      <c s="28"/>
      <c s="27"/>
      <c s="28"/>
      <c s="27"/>
      <c s="28"/>
      <c s="27"/>
      <c s="28"/>
      <c s="27"/>
      <c s="28"/>
      <c s="27"/>
      <c s="28"/>
      <c s="27"/>
      <c s="28"/>
      <c s="27"/>
      <c s="28"/>
      <c s="27"/>
      <c s="28"/>
      <c s="27"/>
      <c s="28"/>
      <c s="27"/>
      <c s="28"/>
      <c s="27"/>
      <c s="28"/>
      <c s="27"/>
      <c s="28"/>
    </row>
    <row>
      <c s="666">
        <v>3</v>
      </c>
      <c s="578" t="s">
        <v>978</v>
      </c>
      <c s="698">
        <v>11231.7264920527</v>
      </c>
      <c s="638">
        <v>0.025399999999999999</v>
      </c>
      <c s="93">
        <v>455.75</v>
      </c>
      <c s="94">
        <v>1.1000000000000001E-03</v>
      </c>
      <c s="93">
        <v>455.75</v>
      </c>
      <c s="94">
        <v>1.1000000000000001E-03</v>
      </c>
      <c s="93">
        <v>528.5</v>
      </c>
      <c s="94">
        <v>1.2999999999999999E-03</v>
      </c>
      <c s="93">
        <v>1544.9649999999999</v>
      </c>
      <c s="94">
        <v>0.0038</v>
      </c>
      <c s="93">
        <v>1748.44053333334</v>
      </c>
      <c s="94">
        <v>4.4000000000000003E-03</v>
      </c>
      <c s="93">
        <v>1756.8331095293299</v>
      </c>
      <c s="94">
        <v>4.5999999999999999E-03</v>
      </c>
      <c s="93">
        <v>1750.6468562255</v>
      </c>
      <c s="94">
        <v>4.7000000000000002E-03</v>
      </c>
      <c s="93">
        <v>2147.89145560204</v>
      </c>
      <c s="94">
        <v>5.8999999999999999E-03</v>
      </c>
      <c s="93">
        <v>2045.8674937015301</v>
      </c>
      <c s="94">
        <v>5.7000000000000002E-03</v>
      </c>
      <c s="93">
        <v>6484.0710406360604</v>
      </c>
      <c s="94">
        <v>0.017399999999999999</v>
      </c>
      <c s="93">
        <v>3319.3109902066299</v>
      </c>
      <c s="94">
        <v>8.6999999999999994E-03</v>
      </c>
      <c s="93">
        <v>2141.1791592610898</v>
      </c>
      <c s="94">
        <v>5.4999999999999997E-03</v>
      </c>
      <c s="93">
        <v>2971.3646618938901</v>
      </c>
      <c s="94">
        <v>7.4999999999999997E-03</v>
      </c>
      <c s="93">
        <v>2256.0922642442301</v>
      </c>
      <c s="94">
        <v>5.4999999999999997E-03</v>
      </c>
      <c s="93">
        <v>2084.8796388276901</v>
      </c>
      <c s="94">
        <v>4.7999999999999996E-03</v>
      </c>
      <c s="93">
        <v>1959.4043819001099</v>
      </c>
      <c s="94">
        <v>4.1000000000000003E-03</v>
      </c>
      <c s="93">
        <v>1981.05787043394</v>
      </c>
      <c s="94">
        <v>3.8999999999999998E-03</v>
      </c>
      <c s="93">
        <v>1962.6423194557799</v>
      </c>
      <c s="94">
        <v>3.5000000000000001E-03</v>
      </c>
      <c s="93">
        <v>1972.17292469121</v>
      </c>
      <c s="94">
        <v>0.0033</v>
      </c>
      <c s="93">
        <v>2009.64991122422</v>
      </c>
      <c s="94">
        <v>3.2000000000000002E-03</v>
      </c>
      <c s="93">
        <v>1991.37350523844</v>
      </c>
      <c s="94">
        <v>2.8999999999999998E-03</v>
      </c>
      <c s="93">
        <v>2001.04393402285</v>
      </c>
      <c s="94">
        <v>0.0028</v>
      </c>
      <c s="93">
        <v>2010.76142597683</v>
      </c>
      <c s="94">
        <v>2.7000000000000001E-03</v>
      </c>
      <c s="93">
        <v>2020.52621061582</v>
      </c>
      <c s="94">
        <v>2.5000000000000001E-03</v>
      </c>
      <c s="93"/>
      <c s="94"/>
      <c s="93"/>
      <c s="94"/>
      <c s="93"/>
      <c s="94"/>
      <c s="93"/>
      <c s="94"/>
      <c s="93"/>
      <c s="94"/>
      <c s="93"/>
      <c s="94"/>
      <c s="93"/>
      <c s="94"/>
      <c s="93"/>
      <c s="94"/>
      <c s="93"/>
      <c s="94"/>
      <c s="93"/>
      <c s="94"/>
      <c s="93"/>
      <c s="94"/>
      <c s="93"/>
      <c s="94"/>
      <c s="93"/>
      <c s="94"/>
      <c s="93"/>
      <c s="94"/>
      <c s="93"/>
      <c s="94"/>
    </row>
    <row>
      <c s="666">
        <v>3</v>
      </c>
      <c s="1228" t="s">
        <v>1114</v>
      </c>
      <c s="698">
        <v>9418.7752547193704</v>
      </c>
      <c s="638">
        <v>0.021299999999999999</v>
      </c>
      <c s="93">
        <v>0</v>
      </c>
      <c s="94">
        <v>0</v>
      </c>
      <c s="93">
        <v>0</v>
      </c>
      <c s="94">
        <v>0</v>
      </c>
      <c s="93">
        <v>0</v>
      </c>
      <c s="94">
        <v>0</v>
      </c>
      <c s="93">
        <v>0</v>
      </c>
      <c s="94">
        <v>0</v>
      </c>
      <c s="93">
        <v>0</v>
      </c>
      <c s="94">
        <v>0</v>
      </c>
      <c s="93">
        <v>0</v>
      </c>
      <c s="94">
        <v>0</v>
      </c>
      <c s="93">
        <v>0</v>
      </c>
      <c s="94">
        <v>0</v>
      </c>
      <c s="93">
        <v>380.82926216217498</v>
      </c>
      <c s="94">
        <v>0.001</v>
      </c>
      <c s="93">
        <v>279.88837607139902</v>
      </c>
      <c s="94">
        <v>8.0000000000000004E-04</v>
      </c>
      <c s="93">
        <v>4084.4393343760598</v>
      </c>
      <c s="94">
        <v>0.010999999999999999</v>
      </c>
      <c s="93">
        <v>1348.7279617013501</v>
      </c>
      <c s="94">
        <v>3.5000000000000001E-03</v>
      </c>
      <c s="93">
        <v>321.86725105962302</v>
      </c>
      <c s="94">
        <v>8.0000000000000004E-04</v>
      </c>
      <c s="93">
        <v>1022.51640300458</v>
      </c>
      <c s="94">
        <v>2.5999999999999999E-03</v>
      </c>
      <c s="93">
        <v>393.66651515575199</v>
      </c>
      <c s="94">
        <v>0.001</v>
      </c>
      <c s="93">
        <v>234.08741184629301</v>
      </c>
      <c s="94">
        <v>5.0000000000000001E-04</v>
      </c>
      <c s="93">
        <v>95.787485737455398</v>
      </c>
      <c s="94">
        <v>2.0000000000000001E-04</v>
      </c>
      <c s="93">
        <v>104.573251307909</v>
      </c>
      <c s="94">
        <v>2.0000000000000001E-04</v>
      </c>
      <c s="93">
        <v>81.046715378382899</v>
      </c>
      <c s="94">
        <v>0.0001</v>
      </c>
      <c s="93">
        <v>81.522864459339004</v>
      </c>
      <c s="94">
        <v>0.0001</v>
      </c>
      <c s="93">
        <v>106.00171340550899</v>
      </c>
      <c s="94">
        <v>2.0000000000000001E-04</v>
      </c>
      <c s="93">
        <v>82.483277152161506</v>
      </c>
      <c s="94">
        <v>0.0001</v>
      </c>
      <c s="93">
        <v>82.967570715900393</v>
      </c>
      <c s="94">
        <v>0.0001</v>
      </c>
      <c s="93">
        <v>83.454609194754099</v>
      </c>
      <c s="94">
        <v>0.0001</v>
      </c>
      <c s="93">
        <v>83.944407768791294</v>
      </c>
      <c s="94">
        <v>0.0001</v>
      </c>
      <c s="93"/>
      <c s="94"/>
      <c s="93"/>
      <c s="94"/>
      <c s="93"/>
      <c s="94"/>
      <c s="93"/>
      <c s="94"/>
      <c s="93"/>
      <c s="94"/>
      <c s="93"/>
      <c s="94"/>
      <c s="93"/>
      <c s="94"/>
      <c s="93"/>
      <c s="94"/>
      <c s="93"/>
      <c s="94"/>
      <c s="93"/>
      <c s="94"/>
      <c s="93"/>
      <c s="94"/>
      <c s="93"/>
      <c s="94"/>
      <c s="93"/>
      <c s="94"/>
      <c s="93"/>
      <c s="94"/>
      <c s="93"/>
      <c s="94"/>
    </row>
    <row>
      <c s="666">
        <v>3</v>
      </c>
      <c s="1228" t="s">
        <v>1475</v>
      </c>
      <c s="698">
        <v>1787.117904</v>
      </c>
      <c s="638">
        <v>4.0000000000000001E-03</v>
      </c>
      <c s="93">
        <v>0</v>
      </c>
      <c s="94">
        <v>0</v>
      </c>
      <c s="93">
        <v>0</v>
      </c>
      <c s="94">
        <v>0</v>
      </c>
      <c s="93">
        <v>0</v>
      </c>
      <c s="94">
        <v>0</v>
      </c>
      <c s="93">
        <v>0</v>
      </c>
      <c s="94">
        <v>0</v>
      </c>
      <c s="93">
        <v>144.12060000000099</v>
      </c>
      <c s="94">
        <v>4.0000000000000002E-04</v>
      </c>
      <c s="93">
        <v>106.282307195999</v>
      </c>
      <c s="94">
        <v>2.9999999999999997E-04</v>
      </c>
      <c s="93">
        <v>52.529524505171302</v>
      </c>
      <c s="94">
        <v>0.0001</v>
      </c>
      <c s="93">
        <v>36.317611444759002</v>
      </c>
      <c s="94">
        <v>0.0001</v>
      </c>
      <c s="93">
        <v>18.606653862122801</v>
      </c>
      <c s="94">
        <v>0.0001</v>
      </c>
      <c s="93">
        <v>635.47119797778396</v>
      </c>
      <c s="94">
        <v>1.6999999999999999E-03</v>
      </c>
      <c s="93">
        <v>189.472766384821</v>
      </c>
      <c s="94">
        <v>5.0000000000000001E-04</v>
      </c>
      <c s="93">
        <v>21.088621365586501</v>
      </c>
      <c s="94">
        <v>0.0001</v>
      </c>
      <c s="93">
        <v>133.347099792009</v>
      </c>
      <c s="94">
        <v>2.9999999999999997E-04</v>
      </c>
      <c s="93">
        <v>29.480278252610798</v>
      </c>
      <c s="94">
        <v>0.0001</v>
      </c>
      <c s="93">
        <v>9.0405768668904294</v>
      </c>
      <c s="94">
        <v>0</v>
      </c>
      <c s="93">
        <v>13.016649339457</v>
      </c>
      <c s="94">
        <v>0</v>
      </c>
      <c s="93">
        <v>16.9931533375341</v>
      </c>
      <c s="94">
        <v>0</v>
      </c>
      <c s="93">
        <v>13.1700912489871</v>
      </c>
      <c s="94">
        <v>0</v>
      </c>
      <c s="93">
        <v>13.2474654746447</v>
      </c>
      <c s="94">
        <v>0</v>
      </c>
      <c s="93">
        <v>17.225278428391899</v>
      </c>
      <c s="94">
        <v>0</v>
      </c>
      <c s="93">
        <v>13.4035325372265</v>
      </c>
      <c s="94">
        <v>0</v>
      </c>
      <c s="93">
        <v>13.4822302413349</v>
      </c>
      <c s="94">
        <v>0</v>
      </c>
      <c s="93">
        <v>13.5613739941475</v>
      </c>
      <c s="94">
        <v>0</v>
      </c>
      <c s="93">
        <v>13.640966262428501</v>
      </c>
      <c s="94">
        <v>0</v>
      </c>
      <c s="93"/>
      <c s="94"/>
      <c s="93"/>
      <c s="94"/>
      <c s="93"/>
      <c s="94"/>
      <c s="93"/>
      <c s="94"/>
      <c s="93"/>
      <c s="94"/>
      <c s="93"/>
      <c s="94"/>
      <c s="93"/>
      <c s="94"/>
      <c s="93"/>
      <c s="94"/>
      <c s="93"/>
      <c s="94"/>
      <c s="93"/>
      <c s="94"/>
      <c s="93"/>
      <c s="94"/>
      <c s="93"/>
      <c s="94"/>
      <c s="93"/>
      <c s="94"/>
      <c s="93"/>
      <c s="94"/>
      <c s="93"/>
      <c s="94"/>
    </row>
    <row>
      <c s="666">
        <v>3</v>
      </c>
      <c s="1228" t="s">
        <v>1345</v>
      </c>
      <c s="698">
        <v>0</v>
      </c>
      <c s="638">
        <v>0</v>
      </c>
      <c s="93">
        <v>0</v>
      </c>
      <c s="94">
        <v>0</v>
      </c>
      <c s="93">
        <v>0</v>
      </c>
      <c s="94">
        <v>0</v>
      </c>
      <c s="93">
        <v>0</v>
      </c>
      <c s="94">
        <v>0</v>
      </c>
      <c s="93">
        <v>934.04833333332999</v>
      </c>
      <c s="94">
        <v>0.0023</v>
      </c>
      <c s="93">
        <v>971.41026666666801</v>
      </c>
      <c s="94">
        <v>2.5000000000000001E-03</v>
      </c>
      <c s="93">
        <v>1000.55257466667</v>
      </c>
      <c s="94">
        <v>2.5999999999999999E-03</v>
      </c>
      <c s="93">
        <v>1030.56915190666</v>
      </c>
      <c s="94">
        <v>2.7000000000000001E-03</v>
      </c>
      <c s="93">
        <v>1051.1805349448</v>
      </c>
      <c s="94">
        <v>2.8999999999999998E-03</v>
      </c>
      <c s="93">
        <v>1061.69234029424</v>
      </c>
      <c s="94">
        <v>3.0000000000000001E-03</v>
      </c>
      <c s="93">
        <v>1072.3092636971901</v>
      </c>
      <c s="94">
        <v>2.8999999999999998E-03</v>
      </c>
      <c s="93">
        <v>1083.0323563341601</v>
      </c>
      <c s="94">
        <v>0.0028</v>
      </c>
      <c s="93">
        <v>1093.8626798975099</v>
      </c>
      <c s="94">
        <v>0.0028</v>
      </c>
      <c s="93">
        <v>1104.80130669648</v>
      </c>
      <c s="94">
        <v>0.0028</v>
      </c>
      <c s="93">
        <v>1115.84931976344</v>
      </c>
      <c s="94">
        <v>2.7000000000000001E-03</v>
      </c>
      <c s="93">
        <v>1121.42856636226</v>
      </c>
      <c s="94">
        <v>2.5999999999999999E-03</v>
      </c>
      <c s="93">
        <v>1127.03570919407</v>
      </c>
      <c s="94">
        <v>2.3999999999999998E-03</v>
      </c>
      <c s="93">
        <v>1132.6708877400299</v>
      </c>
      <c s="94">
        <v>2.2000000000000001E-03</v>
      </c>
      <c s="93">
        <v>1138.3342421787199</v>
      </c>
      <c s="94">
        <v>2.0999999999999999E-03</v>
      </c>
      <c s="93">
        <v>1144.02591338962</v>
      </c>
      <c s="94">
        <v>0.0019</v>
      </c>
      <c s="93">
        <v>1149.7460429565599</v>
      </c>
      <c s="94">
        <v>0.0018</v>
      </c>
      <c s="93">
        <v>1155.4947731713401</v>
      </c>
      <c s="94">
        <v>1.6999999999999999E-03</v>
      </c>
      <c s="93">
        <v>1161.2722470372</v>
      </c>
      <c s="94">
        <v>1.6000000000000001E-03</v>
      </c>
      <c s="93">
        <v>1167.0786082723801</v>
      </c>
      <c s="94">
        <v>0.0015</v>
      </c>
      <c s="93">
        <v>1172.9140013137401</v>
      </c>
      <c s="94">
        <v>0.0015</v>
      </c>
      <c s="93"/>
      <c s="94"/>
      <c s="93"/>
      <c s="94"/>
      <c s="93"/>
      <c s="94"/>
      <c s="93"/>
      <c s="94"/>
      <c s="93"/>
      <c s="94"/>
      <c s="93"/>
      <c s="94"/>
      <c s="93"/>
      <c s="94"/>
      <c s="93"/>
      <c s="94"/>
      <c s="93"/>
      <c s="94"/>
      <c s="93"/>
      <c s="94"/>
      <c s="93"/>
      <c s="94"/>
      <c s="93"/>
      <c s="94"/>
      <c s="93"/>
      <c s="94"/>
      <c s="93"/>
      <c s="94"/>
      <c s="93"/>
      <c s="94"/>
    </row>
    <row>
      <c s="666">
        <v>3</v>
      </c>
      <c s="1228" t="s">
        <v>1476</v>
      </c>
      <c s="698">
        <v>25.8333333333333</v>
      </c>
      <c s="638">
        <v>0.0001</v>
      </c>
      <c s="93">
        <v>455.75</v>
      </c>
      <c s="94">
        <v>1.1000000000000001E-03</v>
      </c>
      <c s="93">
        <v>455.75</v>
      </c>
      <c s="94">
        <v>1.1000000000000001E-03</v>
      </c>
      <c s="93">
        <v>528.5</v>
      </c>
      <c s="94">
        <v>1.2999999999999999E-03</v>
      </c>
      <c s="93">
        <v>610.91666666666697</v>
      </c>
      <c s="94">
        <v>0.0015</v>
      </c>
      <c s="93">
        <v>632.90966666666702</v>
      </c>
      <c s="94">
        <v>1.6000000000000001E-03</v>
      </c>
      <c s="93">
        <v>649.99822766666705</v>
      </c>
      <c s="94">
        <v>1.6999999999999999E-03</v>
      </c>
      <c s="93">
        <v>667.54817981366705</v>
      </c>
      <c s="94">
        <v>0.0018</v>
      </c>
      <c s="93">
        <v>679.56404705031298</v>
      </c>
      <c s="94">
        <v>0.0019</v>
      </c>
      <c s="93">
        <v>685.680123473766</v>
      </c>
      <c s="94">
        <v>0.0019</v>
      </c>
      <c s="93">
        <v>691.85124458503003</v>
      </c>
      <c s="94">
        <v>0.0019</v>
      </c>
      <c s="93">
        <v>698.07790578629499</v>
      </c>
      <c s="94">
        <v>0.0018</v>
      </c>
      <c s="93">
        <v>704.36060693837203</v>
      </c>
      <c s="94">
        <v>0.0018</v>
      </c>
      <c s="93">
        <v>710.69985240081701</v>
      </c>
      <c s="94">
        <v>0.0018</v>
      </c>
      <c s="93">
        <v>717.09615107242405</v>
      </c>
      <c s="94">
        <v>0.0018</v>
      </c>
      <c s="93">
        <v>720.32308375225</v>
      </c>
      <c s="94">
        <v>1.6999999999999999E-03</v>
      </c>
      <c s="93">
        <v>723.56453762913497</v>
      </c>
      <c s="94">
        <v>0.0015</v>
      </c>
      <c s="93">
        <v>726.82057804846704</v>
      </c>
      <c s="94">
        <v>0.0014</v>
      </c>
      <c s="93">
        <v>730.09127064968504</v>
      </c>
      <c s="94">
        <v>1.2999999999999999E-03</v>
      </c>
      <c s="93">
        <v>733.37668136760794</v>
      </c>
      <c s="94">
        <v>1.1999999999999999E-03</v>
      </c>
      <c s="93">
        <v>736.676876433762</v>
      </c>
      <c s="94">
        <v>1.1999999999999999E-03</v>
      </c>
      <c s="93">
        <v>739.99192237771399</v>
      </c>
      <c s="94">
        <v>1.1000000000000001E-03</v>
      </c>
      <c s="93">
        <v>743.32188602841404</v>
      </c>
      <c s="94">
        <v>0.001</v>
      </c>
      <c s="93">
        <v>746.66683451554195</v>
      </c>
      <c s="94">
        <v>0.001</v>
      </c>
      <c s="93">
        <v>750.02683527086197</v>
      </c>
      <c s="94">
        <v>8.9999999999999998E-04</v>
      </c>
      <c s="93"/>
      <c s="94"/>
      <c s="93"/>
      <c s="94"/>
      <c s="93"/>
      <c s="94"/>
      <c s="93"/>
      <c s="94"/>
      <c s="93"/>
      <c s="94"/>
      <c s="93"/>
      <c s="94"/>
      <c s="93"/>
      <c s="94"/>
      <c s="93"/>
      <c s="94"/>
      <c s="93"/>
      <c s="94"/>
      <c s="93"/>
      <c s="94"/>
      <c s="93"/>
      <c s="94"/>
      <c s="93"/>
      <c s="94"/>
      <c s="93"/>
      <c s="94"/>
      <c s="93"/>
      <c s="94"/>
      <c s="93"/>
      <c s="94"/>
    </row>
    <row>
      <c s="666">
        <v>3</v>
      </c>
      <c s="578" t="s">
        <v>1234</v>
      </c>
      <c s="698">
        <v>123.916666666667</v>
      </c>
      <c s="638">
        <v>2.9999999999999997E-04</v>
      </c>
      <c s="93">
        <v>2167.9166666666702</v>
      </c>
      <c s="94">
        <v>5.1000000000000004E-03</v>
      </c>
      <c s="93">
        <v>2167.9166666666702</v>
      </c>
      <c s="94">
        <v>5.1000000000000004E-03</v>
      </c>
      <c s="93">
        <v>2675</v>
      </c>
      <c s="94">
        <v>6.4999999999999997E-03</v>
      </c>
      <c s="93">
        <v>2911.5</v>
      </c>
      <c s="94">
        <v>7.1999999999999998E-03</v>
      </c>
      <c s="93">
        <v>3016.3139999999999</v>
      </c>
      <c s="94">
        <v>7.7000000000000002E-03</v>
      </c>
      <c s="93">
        <v>3097.7544779999998</v>
      </c>
      <c s="94">
        <v>8.0999999999999996E-03</v>
      </c>
      <c s="93">
        <v>3181.3938489060001</v>
      </c>
      <c s="94">
        <v>8.5000000000000006E-03</v>
      </c>
      <c s="93">
        <v>3238.65893818631</v>
      </c>
      <c s="94">
        <v>8.8000000000000005E-03</v>
      </c>
      <c s="93">
        <v>3267.8068686299898</v>
      </c>
      <c s="94">
        <v>9.1000000000000005E-03</v>
      </c>
      <c s="93">
        <v>3297.2171304476501</v>
      </c>
      <c s="94">
        <v>8.8999999999999999E-03</v>
      </c>
      <c s="93">
        <v>3326.8920846216802</v>
      </c>
      <c s="94">
        <v>8.6999999999999994E-03</v>
      </c>
      <c s="93">
        <v>3356.8341133832801</v>
      </c>
      <c s="94">
        <v>8.6999999999999994E-03</v>
      </c>
      <c s="93">
        <v>3387.04562040373</v>
      </c>
      <c s="94">
        <v>8.5000000000000006E-03</v>
      </c>
      <c s="93">
        <v>3417.5290309873599</v>
      </c>
      <c s="94">
        <v>8.3999999999999995E-03</v>
      </c>
      <c s="93">
        <v>3432.9079116268099</v>
      </c>
      <c s="94">
        <v>7.9000000000000008E-03</v>
      </c>
      <c s="93">
        <v>3448.35599722913</v>
      </c>
      <c s="94">
        <v>7.3000000000000001E-03</v>
      </c>
      <c s="93">
        <v>3463.8735992166598</v>
      </c>
      <c s="94">
        <v>6.7000000000000002E-03</v>
      </c>
      <c s="93">
        <v>3479.4610304131302</v>
      </c>
      <c s="94">
        <v>0.0063</v>
      </c>
      <c s="93">
        <v>3495.11860504999</v>
      </c>
      <c s="94">
        <v>5.8999999999999999E-03</v>
      </c>
      <c s="93">
        <v>3510.8466387727199</v>
      </c>
      <c s="94">
        <v>5.4999999999999997E-03</v>
      </c>
      <c s="93">
        <v>3526.6454486471898</v>
      </c>
      <c s="94">
        <v>5.1999999999999998E-03</v>
      </c>
      <c s="93">
        <v>3542.5153531661099</v>
      </c>
      <c s="94">
        <v>4.8999999999999998E-03</v>
      </c>
      <c s="93">
        <v>3558.45667225535</v>
      </c>
      <c s="94">
        <v>4.7000000000000002E-03</v>
      </c>
      <c s="93">
        <v>3574.4697272805001</v>
      </c>
      <c s="94">
        <v>4.4999999999999997E-03</v>
      </c>
      <c s="93"/>
      <c s="94"/>
      <c s="93"/>
      <c s="94"/>
      <c s="93"/>
      <c s="94"/>
      <c s="93"/>
      <c s="94"/>
      <c s="93"/>
      <c s="94"/>
      <c s="93"/>
      <c s="94"/>
      <c s="93"/>
      <c s="94"/>
      <c s="93"/>
      <c s="94"/>
      <c s="93"/>
      <c s="94"/>
      <c s="93"/>
      <c s="94"/>
      <c s="93"/>
      <c s="94"/>
      <c s="93"/>
      <c s="94"/>
      <c s="93"/>
      <c s="94"/>
      <c s="93"/>
      <c s="94"/>
      <c s="93"/>
      <c s="94"/>
    </row>
    <row>
      <c s="666">
        <v>0</v>
      </c>
      <c s="578" t="s">
        <v>541</v>
      </c>
      <c s="698">
        <v>0</v>
      </c>
      <c s="638">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v>0</v>
      </c>
      <c s="94">
        <v>0</v>
      </c>
      <c s="93"/>
      <c s="94"/>
      <c s="93"/>
      <c s="94"/>
      <c s="93"/>
      <c s="94"/>
      <c s="93"/>
      <c s="94"/>
      <c s="93"/>
      <c s="94"/>
      <c s="93"/>
      <c s="94"/>
      <c s="93"/>
      <c s="94"/>
      <c s="93"/>
      <c s="94"/>
      <c s="93"/>
      <c s="94"/>
      <c s="93"/>
      <c s="94"/>
      <c s="93"/>
      <c s="94"/>
      <c s="93"/>
      <c s="94"/>
      <c s="93"/>
      <c s="94"/>
      <c s="93"/>
      <c s="94"/>
      <c s="93"/>
      <c s="94"/>
    </row>
    <row>
      <c s="666">
        <v>0</v>
      </c>
      <c s="978" t="s">
        <v>1814</v>
      </c>
      <c s="910">
        <v>0</v>
      </c>
      <c s="638">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v>0</v>
      </c>
      <c s="94">
        <v>0</v>
      </c>
      <c s="253"/>
      <c s="94"/>
      <c s="253"/>
      <c s="94"/>
      <c s="253"/>
      <c s="94"/>
      <c s="253"/>
      <c s="94"/>
      <c s="253"/>
      <c s="94"/>
      <c s="253"/>
      <c s="94"/>
      <c s="253"/>
      <c s="94"/>
      <c s="253"/>
      <c s="94"/>
      <c s="253"/>
      <c s="94"/>
      <c s="253"/>
      <c s="94"/>
      <c s="253"/>
      <c s="94"/>
      <c s="253"/>
      <c s="94"/>
      <c s="253"/>
      <c s="94"/>
      <c s="253"/>
      <c s="94"/>
      <c s="253"/>
      <c s="94"/>
    </row>
    <row>
      <c s="666">
        <v>1</v>
      </c>
      <c s="937" t="s">
        <v>185</v>
      </c>
      <c s="905">
        <v>18310.676458719401</v>
      </c>
      <c s="602">
        <v>0.041300000000000003</v>
      </c>
      <c s="36">
        <v>10277.291666666701</v>
      </c>
      <c s="35">
        <v>0.0241</v>
      </c>
      <c s="36">
        <v>10393.7083666667</v>
      </c>
      <c s="35">
        <v>0.0246</v>
      </c>
      <c s="36">
        <v>11090.049999999999</v>
      </c>
      <c s="35">
        <v>0.026800000000000001</v>
      </c>
      <c s="36">
        <v>12459.431699999999</v>
      </c>
      <c s="35">
        <v>0.030800000000000001</v>
      </c>
      <c s="36">
        <v>12818.9518333333</v>
      </c>
      <c s="35">
        <v>0.032599999999999997</v>
      </c>
      <c s="36">
        <v>12948.744887529299</v>
      </c>
      <c s="35">
        <v>0.033700000000000001</v>
      </c>
      <c s="36">
        <v>13067.3567051315</v>
      </c>
      <c s="35">
        <v>0.0349</v>
      </c>
      <c s="36">
        <v>13550.1286937883</v>
      </c>
      <c s="35">
        <v>0.036900000000000002</v>
      </c>
      <c s="36">
        <v>13491.666462331499</v>
      </c>
      <c s="35">
        <v>0.037600000000000001</v>
      </c>
      <c s="36">
        <v>17973.838171083698</v>
      </c>
      <c s="35">
        <v>0.048300000000000003</v>
      </c>
      <c s="36">
        <v>14853.4565748283</v>
      </c>
      <c s="35">
        <v>0.039</v>
      </c>
      <c s="36">
        <v>13720.1172726444</v>
      </c>
      <c s="35">
        <v>0.035499999999999997</v>
      </c>
      <c s="36">
        <v>14595.5133822976</v>
      </c>
      <c s="35">
        <v>0.036700000000000003</v>
      </c>
      <c s="36">
        <v>13925.8733952316</v>
      </c>
      <c s="35">
        <v>0.034299999999999997</v>
      </c>
      <c s="36">
        <v>13777.6899504545</v>
      </c>
      <c s="35">
        <v>0.031699999999999999</v>
      </c>
      <c s="36">
        <v>13675.3512791292</v>
      </c>
      <c s="35">
        <v>0.028799999999999999</v>
      </c>
      <c s="36">
        <v>13720.2492696506</v>
      </c>
      <c s="35">
        <v>0.026700000000000002</v>
      </c>
      <c s="36">
        <v>13725.186749868901</v>
      </c>
      <c s="35">
        <v>0.024799999999999999</v>
      </c>
      <c s="36">
        <v>13758.1793297412</v>
      </c>
      <c s="35">
        <v>0.023199999999999998</v>
      </c>
      <c s="36">
        <v>13819.2278499969</v>
      </c>
      <c s="35">
        <v>0.0218</v>
      </c>
      <c s="36">
        <v>13824.6328538856</v>
      </c>
      <c s="35">
        <v>0.020500000000000001</v>
      </c>
      <c s="36">
        <v>13858.095287189</v>
      </c>
      <c s="35">
        <v>0.019400000000000001</v>
      </c>
      <c s="36">
        <v>13891.715798232201</v>
      </c>
      <c s="35">
        <v>0.0183</v>
      </c>
      <c s="36">
        <v>13925.4951378963</v>
      </c>
      <c s="35">
        <v>0.017399999999999999</v>
      </c>
      <c s="36"/>
      <c s="35"/>
      <c s="36"/>
      <c s="35"/>
      <c s="36"/>
      <c s="35"/>
      <c s="36"/>
      <c s="35"/>
      <c s="36"/>
      <c s="35"/>
      <c s="36"/>
      <c s="35"/>
      <c s="36"/>
      <c s="35"/>
      <c s="36"/>
      <c s="35"/>
      <c s="36"/>
      <c s="35"/>
      <c s="36"/>
      <c s="35"/>
      <c s="36"/>
      <c s="35"/>
      <c s="36"/>
      <c s="35"/>
      <c s="36"/>
      <c s="35"/>
      <c s="36"/>
      <c s="35"/>
      <c s="36"/>
      <c s="35"/>
    </row>
    <row>
      <c s="666">
        <v>1</v>
      </c>
      <c s="605" t="s">
        <v>1115</v>
      </c>
      <c s="625">
        <v>442875.62129466399</v>
      </c>
      <c s="615">
        <v>1</v>
      </c>
      <c s="36">
        <v>427177.20888369001</v>
      </c>
      <c s="35">
        <v>1</v>
      </c>
      <c s="36">
        <v>423177.670304158</v>
      </c>
      <c s="35">
        <v>1</v>
      </c>
      <c s="36">
        <v>413346.93172525102</v>
      </c>
      <c s="35">
        <v>1</v>
      </c>
      <c s="36">
        <v>405063.80150863901</v>
      </c>
      <c s="35">
        <v>1</v>
      </c>
      <c s="36">
        <v>393512.49032618798</v>
      </c>
      <c s="35">
        <v>1</v>
      </c>
      <c s="36">
        <v>383719.23336401902</v>
      </c>
      <c s="35">
        <v>1</v>
      </c>
      <c s="36">
        <v>374906.01743859099</v>
      </c>
      <c s="35">
        <v>1</v>
      </c>
      <c s="36">
        <v>367087.27694852999</v>
      </c>
      <c s="35">
        <v>1</v>
      </c>
      <c s="36">
        <v>358965.06782028399</v>
      </c>
      <c s="35">
        <v>1</v>
      </c>
      <c s="36">
        <v>372017.41467296402</v>
      </c>
      <c s="35">
        <v>1</v>
      </c>
      <c s="36">
        <v>380847.52027359302</v>
      </c>
      <c s="35">
        <v>1</v>
      </c>
      <c s="36">
        <v>386923.22491233598</v>
      </c>
      <c s="35">
        <v>1</v>
      </c>
      <c s="36">
        <v>397332.28355196002</v>
      </c>
      <c s="35">
        <v>1</v>
      </c>
      <c s="36">
        <v>406590.94165927201</v>
      </c>
      <c s="35">
        <v>1</v>
      </c>
      <c s="36">
        <v>435293.65334155498</v>
      </c>
      <c s="35">
        <v>1</v>
      </c>
      <c s="36">
        <v>474374.87266936002</v>
      </c>
      <c s="35">
        <v>1</v>
      </c>
      <c s="36">
        <v>513948.98302808398</v>
      </c>
      <c s="35">
        <v>1</v>
      </c>
      <c s="36">
        <v>553758.25135557295</v>
      </c>
      <c s="35">
        <v>1</v>
      </c>
      <c s="36">
        <v>593872.266075855</v>
      </c>
      <c s="35">
        <v>1</v>
      </c>
      <c s="36">
        <v>634364.709595297</v>
      </c>
      <c s="35">
        <v>1</v>
      </c>
      <c s="36">
        <v>675081.37282210495</v>
      </c>
      <c s="35">
        <v>1</v>
      </c>
      <c s="36">
        <v>716107.55591434601</v>
      </c>
      <c s="35">
        <v>1</v>
      </c>
      <c s="36">
        <v>757416.96762822405</v>
      </c>
      <c s="35">
        <v>1</v>
      </c>
      <c s="36">
        <v>799011.22576661897</v>
      </c>
      <c s="35">
        <v>1</v>
      </c>
      <c s="36"/>
      <c s="35"/>
      <c s="36"/>
      <c s="35"/>
      <c s="36"/>
      <c s="35"/>
      <c s="36"/>
      <c s="35"/>
      <c s="36"/>
      <c s="35"/>
      <c s="36"/>
      <c s="35"/>
      <c s="36"/>
      <c s="35"/>
      <c s="36"/>
      <c s="35"/>
      <c s="36"/>
      <c s="35"/>
      <c s="36"/>
      <c s="35"/>
      <c s="36"/>
      <c s="35"/>
      <c s="36"/>
      <c s="35"/>
      <c s="36"/>
      <c s="35"/>
      <c s="36"/>
      <c s="35"/>
      <c s="36"/>
      <c s="35"/>
    </row>
    <row>
      <c r="C65" s="569"/>
      <c r="E65" s="569"/>
      <c r="G65" s="569"/>
      <c r="I65" s="569"/>
      <c r="K65" s="569"/>
    </row>
    <row>
      <c r="C66" s="569"/>
      <c r="E66" s="569"/>
      <c r="G66" s="569"/>
      <c r="I66" s="569"/>
      <c r="K66" s="569"/>
    </row>
    <row>
      <c r="C67" s="569"/>
      <c r="E67" s="569"/>
      <c r="G67" s="569"/>
      <c r="I67" s="569"/>
      <c r="K67" s="569"/>
    </row>
    <row>
      <c r="C68" s="569"/>
      <c r="E68" s="569"/>
      <c r="G68" s="569"/>
      <c r="I68" s="569"/>
      <c r="K68" s="569"/>
    </row>
    <row>
      <c r="C69" s="569"/>
      <c r="E69" s="569"/>
      <c r="G69" s="569"/>
      <c r="I69" s="569"/>
      <c r="K69" s="569"/>
    </row>
    <row>
      <c r="C70" s="569"/>
      <c r="E70" s="569"/>
      <c r="G70" s="569"/>
      <c r="I70" s="569"/>
      <c r="K70" s="569"/>
    </row>
    <row>
      <c r="C71" s="569"/>
      <c r="E71" s="569"/>
      <c r="G71" s="569"/>
      <c r="I71" s="569"/>
      <c r="K71" s="569"/>
    </row>
    <row>
      <c r="C72"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c s="138"/>
    </row>
    <row ht="26.25">
      <c r="B73" s="497" t="s">
        <v>7</v>
      </c>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c s="124"/>
    </row>
    <row>
      <c r="B74" s="548" t="s">
        <v>6</v>
      </c>
      <c s="611" t="s">
        <v>1664</v>
      </c>
      <c s="611"/>
      <c s="6" t="s">
        <v>1188</v>
      </c>
      <c s="6"/>
      <c s="6" t="s">
        <v>717</v>
      </c>
      <c s="6"/>
      <c s="6" t="s">
        <v>260</v>
      </c>
      <c s="6"/>
      <c s="6" t="s">
        <v>1548</v>
      </c>
      <c s="6"/>
      <c s="6" t="s">
        <v>1067</v>
      </c>
      <c s="6"/>
      <c s="6" t="s">
        <v>616</v>
      </c>
      <c s="6"/>
      <c s="6" t="s">
        <v>143</v>
      </c>
      <c s="6"/>
      <c s="6" t="s">
        <v>1621</v>
      </c>
      <c s="6"/>
      <c s="6" t="s">
        <v>1254</v>
      </c>
      <c s="6"/>
      <c s="6" t="s">
        <v>789</v>
      </c>
      <c s="6"/>
      <c s="6" t="s">
        <v>338</v>
      </c>
      <c s="6"/>
      <c s="6" t="s">
        <v>1737</v>
      </c>
      <c s="6"/>
      <c s="6" t="s">
        <v>1255</v>
      </c>
      <c s="6"/>
      <c s="6" t="s">
        <v>673</v>
      </c>
      <c s="6"/>
      <c s="6" t="s">
        <v>213</v>
      </c>
      <c s="6"/>
      <c s="6" t="s">
        <v>1622</v>
      </c>
      <c s="6"/>
      <c s="6" t="s">
        <v>1149</v>
      </c>
      <c s="6"/>
      <c s="6" t="s">
        <v>790</v>
      </c>
      <c s="6"/>
      <c s="6" t="s">
        <v>339</v>
      </c>
      <c s="6"/>
      <c s="6" t="s">
        <v>1738</v>
      </c>
      <c s="6"/>
      <c s="6" t="s">
        <v>1256</v>
      </c>
      <c s="6"/>
      <c s="6" t="s">
        <v>791</v>
      </c>
      <c s="6"/>
      <c s="6" t="s">
        <v>340</v>
      </c>
      <c s="6"/>
      <c s="6" t="s">
        <v>1623</v>
      </c>
      <c s="6"/>
      <c s="6"/>
      <c s="6"/>
      <c s="6"/>
      <c s="6"/>
      <c s="6"/>
      <c s="6"/>
      <c s="6"/>
      <c s="6"/>
      <c s="6"/>
      <c s="6"/>
      <c s="6"/>
      <c s="6"/>
      <c s="6"/>
      <c s="6"/>
      <c s="6"/>
      <c s="6"/>
      <c s="6"/>
      <c s="6"/>
      <c s="6"/>
      <c s="6"/>
      <c s="6"/>
      <c s="6"/>
      <c s="6"/>
      <c s="6"/>
      <c s="6"/>
      <c s="6"/>
      <c s="6"/>
      <c s="6"/>
      <c s="6"/>
      <c s="6"/>
    </row>
    <row s="687" customFormat="1">
      <c r="B75" s="1088"/>
      <c s="336" t="s">
        <v>155</v>
      </c>
      <c s="56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c s="23"/>
      <c s="23"/>
      <c s="23"/>
      <c s="23"/>
      <c s="23"/>
      <c s="23"/>
      <c s="23"/>
      <c s="23"/>
      <c s="23"/>
      <c s="23"/>
      <c s="23"/>
      <c s="23"/>
      <c s="23"/>
      <c s="23"/>
      <c s="23"/>
      <c s="23"/>
      <c s="23"/>
      <c s="23"/>
      <c s="23"/>
      <c s="23"/>
      <c s="23"/>
      <c s="23"/>
      <c s="23"/>
      <c s="23"/>
      <c s="23"/>
      <c s="23"/>
      <c s="23"/>
      <c s="23"/>
      <c s="23"/>
    </row>
    <row>
      <c r="B76" s="1215" t="s">
        <v>1346</v>
      </c>
      <c s="906">
        <v>234016.15599999999</v>
      </c>
      <c s="1242">
        <v>0.69220000000000004</v>
      </c>
      <c s="44">
        <v>223583.17999999999</v>
      </c>
      <c s="45">
        <v>0.68720000000000003</v>
      </c>
      <c s="44">
        <v>213150.204</v>
      </c>
      <c s="45">
        <v>0.73619999999999997</v>
      </c>
      <c s="44">
        <v>202717.228</v>
      </c>
      <c s="45">
        <v>0.79869999999999997</v>
      </c>
      <c s="44">
        <v>192284.25200000001</v>
      </c>
      <c s="45">
        <v>0.85470000000000002</v>
      </c>
      <c s="44">
        <v>182351.27600000001</v>
      </c>
      <c s="45">
        <v>0.9143</v>
      </c>
      <c s="44">
        <v>173118.29999999999</v>
      </c>
      <c s="45">
        <v>0.9879</v>
      </c>
      <c s="44">
        <v>163885.32399999999</v>
      </c>
      <c s="45">
        <v>1.093</v>
      </c>
      <c s="44">
        <v>154652.348</v>
      </c>
      <c s="45">
        <v>1.2339</v>
      </c>
      <c s="44">
        <v>145419.372</v>
      </c>
      <c s="45">
        <v>1.4098999999999999</v>
      </c>
      <c s="44">
        <v>136186.39600000001</v>
      </c>
      <c s="45">
        <v>1.4854000000000001</v>
      </c>
      <c s="44">
        <v>126953.42</v>
      </c>
      <c s="45">
        <v>1.3777999999999999</v>
      </c>
      <c s="44">
        <v>117720.444</v>
      </c>
      <c s="45">
        <v>1.2919</v>
      </c>
      <c s="44">
        <v>108487.46799999999</v>
      </c>
      <c s="45">
        <v>1.1992</v>
      </c>
      <c s="44">
        <v>99254.4920000001</v>
      </c>
      <c s="45">
        <v>1.0841000000000001</v>
      </c>
      <c s="44">
        <v>90021.516000000105</v>
      </c>
      <c s="45">
        <v>0.97240000000000004</v>
      </c>
      <c s="44">
        <v>80788.540000000095</v>
      </c>
      <c s="45">
        <v>0.86770000000000003</v>
      </c>
      <c s="44">
        <v>71555.5640000001</v>
      </c>
      <c s="45">
        <v>0.76419999999999999</v>
      </c>
      <c s="44">
        <v>62322.588000000098</v>
      </c>
      <c s="45">
        <v>0.66110000000000002</v>
      </c>
      <c s="44">
        <v>53089.612000000103</v>
      </c>
      <c s="45">
        <v>0.55930000000000002</v>
      </c>
      <c s="44">
        <v>43856.6360000001</v>
      </c>
      <c s="45">
        <v>0.45829999999999999</v>
      </c>
      <c s="44">
        <v>34623.660000000098</v>
      </c>
      <c s="45">
        <v>0.35849999999999999</v>
      </c>
      <c s="44">
        <v>25390.684000000099</v>
      </c>
      <c s="45">
        <v>0.26040000000000002</v>
      </c>
      <c s="44">
        <v>16157.708000000101</v>
      </c>
      <c s="45">
        <v>0.1641</v>
      </c>
      <c s="44">
        <v>6924.73200000011</v>
      </c>
      <c s="45">
        <v>0.069599999999999995</v>
      </c>
      <c s="44"/>
      <c s="45"/>
      <c s="44"/>
      <c s="45"/>
      <c s="44"/>
      <c s="45"/>
      <c s="44"/>
      <c s="45"/>
      <c s="44"/>
      <c s="45"/>
      <c s="44"/>
      <c s="45"/>
      <c s="44"/>
      <c s="45"/>
      <c s="44"/>
      <c s="45"/>
      <c s="44"/>
      <c s="45"/>
      <c s="44"/>
      <c s="45"/>
      <c s="44"/>
      <c s="45"/>
      <c s="44"/>
      <c s="45"/>
      <c s="44"/>
      <c s="45"/>
      <c s="44"/>
      <c s="45"/>
      <c s="44"/>
      <c s="45"/>
    </row>
    <row>
      <c r="B77" s="487" t="s">
        <v>979</v>
      </c>
      <c s="488">
        <v>92802.779999999999</v>
      </c>
      <c s="482">
        <v>0.27450000000000002</v>
      </c>
      <c s="44">
        <v>83429.899999999994</v>
      </c>
      <c s="45">
        <v>0.25640000000000002</v>
      </c>
      <c s="44">
        <v>74057.020000000004</v>
      </c>
      <c s="45">
        <v>0.25580000000000003</v>
      </c>
      <c s="44">
        <v>64684.139999999999</v>
      </c>
      <c s="45">
        <v>0.25490000000000002</v>
      </c>
      <c s="44">
        <v>55711.260000000002</v>
      </c>
      <c s="45">
        <v>0.24759999999999999</v>
      </c>
      <c s="44">
        <v>46513.879999999997</v>
      </c>
      <c s="45">
        <v>0.23319999999999999</v>
      </c>
      <c s="44">
        <v>38543</v>
      </c>
      <c s="45">
        <v>0.22</v>
      </c>
      <c s="44">
        <v>30072.119999999999</v>
      </c>
      <c s="45">
        <v>0.2006</v>
      </c>
      <c s="44">
        <v>21601.240000000002</v>
      </c>
      <c s="45">
        <v>0.17230000000000001</v>
      </c>
      <c s="44">
        <v>13630.360000000001</v>
      </c>
      <c s="45">
        <v>0.1321</v>
      </c>
      <c s="44">
        <v>6534.4799999999896</v>
      </c>
      <c s="45">
        <v>0.071300000000000002</v>
      </c>
      <c s="44">
        <v>3663.5999999999899</v>
      </c>
      <c s="45">
        <v>0.039800000000000002</v>
      </c>
      <c s="44">
        <v>1192.71999999999</v>
      </c>
      <c s="45">
        <v>0.013100000000000001</v>
      </c>
      <c s="44">
        <v>992.719999999994</v>
      </c>
      <c s="45">
        <v>0.010999999999999999</v>
      </c>
      <c s="44">
        <v>892.719999999994</v>
      </c>
      <c s="45">
        <v>9.7999999999999997E-03</v>
      </c>
      <c s="44">
        <v>1192.71999999999</v>
      </c>
      <c s="45">
        <v>0.0129</v>
      </c>
      <c s="44">
        <v>992.719999999994</v>
      </c>
      <c s="45">
        <v>0.010699999999999999</v>
      </c>
      <c s="44">
        <v>892.719999999994</v>
      </c>
      <c s="45">
        <v>9.4999999999999998E-03</v>
      </c>
      <c s="44">
        <v>792.719999999994</v>
      </c>
      <c s="45">
        <v>8.3999999999999995E-03</v>
      </c>
      <c s="44">
        <v>692.719999999994</v>
      </c>
      <c s="45">
        <v>7.3000000000000001E-03</v>
      </c>
      <c s="44">
        <v>692.719999999994</v>
      </c>
      <c s="45">
        <v>7.1999999999999998E-03</v>
      </c>
      <c s="44">
        <v>692.719999999994</v>
      </c>
      <c s="45">
        <v>7.1999999999999998E-03</v>
      </c>
      <c s="44">
        <v>692.719999999994</v>
      </c>
      <c s="45">
        <v>7.1000000000000004E-03</v>
      </c>
      <c s="44">
        <v>692.719999999994</v>
      </c>
      <c s="45">
        <v>7.0000000000000001E-03</v>
      </c>
      <c s="44">
        <v>692.719999999994</v>
      </c>
      <c s="45">
        <v>7.0000000000000001E-03</v>
      </c>
      <c s="44"/>
      <c s="45"/>
      <c s="44"/>
      <c s="45"/>
      <c s="44"/>
      <c s="45"/>
      <c s="44"/>
      <c s="45"/>
      <c s="44"/>
      <c s="45"/>
      <c s="44"/>
      <c s="45"/>
      <c s="44"/>
      <c s="45"/>
      <c s="44"/>
      <c s="45"/>
      <c s="44"/>
      <c s="45"/>
      <c s="44"/>
      <c s="45"/>
      <c s="44"/>
      <c s="45"/>
      <c s="44"/>
      <c s="45"/>
      <c s="44"/>
      <c s="45"/>
      <c s="44"/>
      <c s="45"/>
      <c s="44"/>
      <c s="45"/>
    </row>
    <row>
      <c r="B78" s="487" t="s">
        <v>1106</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79" s="525" t="s">
        <v>1235</v>
      </c>
      <c s="512">
        <v>326818.93599999999</v>
      </c>
      <c s="535">
        <v>0.9667</v>
      </c>
      <c s="42">
        <v>307013.08000000002</v>
      </c>
      <c s="43">
        <v>0.94359999999999999</v>
      </c>
      <c s="42">
        <v>287207.22399999999</v>
      </c>
      <c s="43">
        <v>0.99199999999999999</v>
      </c>
      <c s="42">
        <v>267401.36800000002</v>
      </c>
      <c s="43">
        <v>1.0536000000000001</v>
      </c>
      <c s="42">
        <v>247995.51199999999</v>
      </c>
      <c s="43">
        <v>1.1024</v>
      </c>
      <c s="42">
        <v>228865.15599999999</v>
      </c>
      <c s="43">
        <v>1.1476</v>
      </c>
      <c s="42">
        <v>211661.29999999999</v>
      </c>
      <c s="43">
        <v>1.2079</v>
      </c>
      <c s="42">
        <v>193957.44399999999</v>
      </c>
      <c s="43">
        <v>1.2936000000000001</v>
      </c>
      <c s="42">
        <v>176253.58799999999</v>
      </c>
      <c s="43">
        <v>1.4063000000000001</v>
      </c>
      <c s="42">
        <v>159049.73199999999</v>
      </c>
      <c s="43">
        <v>1.542</v>
      </c>
      <c s="42">
        <v>142720.87599999999</v>
      </c>
      <c s="43">
        <v>1.5567</v>
      </c>
      <c s="42">
        <v>130617.02</v>
      </c>
      <c s="43">
        <v>1.4175</v>
      </c>
      <c s="42">
        <v>118913.164</v>
      </c>
      <c s="43">
        <v>1.3049999999999999</v>
      </c>
      <c s="42">
        <v>109480.18799999999</v>
      </c>
      <c s="43">
        <v>1.2101999999999999</v>
      </c>
      <c s="42">
        <v>100147.212</v>
      </c>
      <c s="43">
        <v>1.0938000000000001</v>
      </c>
      <c s="42">
        <v>91214.236000000106</v>
      </c>
      <c s="43">
        <v>0.98529999999999995</v>
      </c>
      <c s="42">
        <v>81781.260000000097</v>
      </c>
      <c s="43">
        <v>0.87839999999999996</v>
      </c>
      <c s="42">
        <v>72448.284000000102</v>
      </c>
      <c s="43">
        <v>0.77370000000000005</v>
      </c>
      <c s="42">
        <v>63115.308000000099</v>
      </c>
      <c s="43">
        <v>0.66949999999999998</v>
      </c>
      <c s="42">
        <v>53782.332000000097</v>
      </c>
      <c s="43">
        <v>0.56659999999999999</v>
      </c>
      <c s="42">
        <v>44549.356000000102</v>
      </c>
      <c s="43">
        <v>0.46550000000000002</v>
      </c>
      <c s="42">
        <v>35316.380000000099</v>
      </c>
      <c s="43">
        <v>0.36570000000000003</v>
      </c>
      <c s="42">
        <v>26083.4040000001</v>
      </c>
      <c s="43">
        <v>0.26750000000000002</v>
      </c>
      <c s="42">
        <v>16850.428000000102</v>
      </c>
      <c s="43">
        <v>0.1711</v>
      </c>
      <c s="42">
        <v>7617.4520000001003</v>
      </c>
      <c s="43">
        <v>0.076600000000000001</v>
      </c>
      <c s="42"/>
      <c s="43"/>
      <c s="42"/>
      <c s="43"/>
      <c s="42"/>
      <c s="43"/>
      <c s="42"/>
      <c s="43"/>
      <c s="42"/>
      <c s="43"/>
      <c s="42"/>
      <c s="43"/>
      <c s="42"/>
      <c s="43"/>
      <c s="42"/>
      <c s="43"/>
      <c s="42"/>
      <c s="43"/>
      <c s="42"/>
      <c s="43"/>
      <c s="42"/>
      <c s="43"/>
      <c s="42"/>
      <c s="43"/>
      <c s="42"/>
      <c s="43"/>
      <c s="42"/>
      <c s="43"/>
      <c s="42"/>
      <c s="43"/>
    </row>
    <row>
      <c r="B80" s="487" t="s">
        <v>824</v>
      </c>
      <c s="488">
        <v>254</v>
      </c>
      <c s="482">
        <v>8.0000000000000004E-04</v>
      </c>
      <c s="44">
        <v>1016.1</v>
      </c>
      <c s="45">
        <v>3.0999999999999999E-03</v>
      </c>
      <c s="44">
        <v>1143.0999999999999</v>
      </c>
      <c s="45">
        <v>3.8999999999999998E-03</v>
      </c>
      <c s="44">
        <v>1270.2</v>
      </c>
      <c s="45">
        <v>5.0000000000000001E-03</v>
      </c>
      <c s="44">
        <v>1397.2</v>
      </c>
      <c s="45">
        <v>6.1999999999999998E-03</v>
      </c>
      <c s="44">
        <v>2850.288</v>
      </c>
      <c s="45">
        <v>0.0143</v>
      </c>
      <c s="44">
        <v>4346.9686400000001</v>
      </c>
      <c s="45">
        <v>0.024799999999999999</v>
      </c>
      <c s="44">
        <v>5888.5496991999999</v>
      </c>
      <c s="45">
        <v>0.039300000000000002</v>
      </c>
      <c s="44">
        <v>7460.9623795839998</v>
      </c>
      <c s="45">
        <v>0.059499999999999997</v>
      </c>
      <c s="44">
        <v>9049.0991867718403</v>
      </c>
      <c s="45">
        <v>0.0877</v>
      </c>
      <c s="44">
        <v>25089.280939369</v>
      </c>
      <c s="45">
        <v>0.2737</v>
      </c>
      <c s="44">
        <v>41289.864509492203</v>
      </c>
      <c s="45">
        <v>0.4481</v>
      </c>
      <c s="44">
        <v>57652.453915316597</v>
      </c>
      <c s="45">
        <v>0.63270000000000004</v>
      </c>
      <c s="44">
        <v>74178.669215199203</v>
      </c>
      <c s="45">
        <v>0.81999999999999995</v>
      </c>
      <c s="44">
        <v>90870.146668080706</v>
      </c>
      <c s="45">
        <v>0.99250000000000005</v>
      </c>
      <c s="44">
        <v>107645.081508227</v>
      </c>
      <c s="45">
        <v>1.1628000000000001</v>
      </c>
      <c s="44">
        <v>124503.89102257301</v>
      </c>
      <c s="45">
        <v>1.3371999999999999</v>
      </c>
      <c s="44">
        <v>141446.99458449101</v>
      </c>
      <c s="45">
        <v>1.5105</v>
      </c>
      <c s="44">
        <v>158474.81366421899</v>
      </c>
      <c s="45">
        <v>1.6811</v>
      </c>
      <c s="44">
        <v>175587.77183934601</v>
      </c>
      <c s="45">
        <v>1.8499000000000001</v>
      </c>
      <c s="44">
        <v>192786.29480534801</v>
      </c>
      <c s="45">
        <v>2.0145</v>
      </c>
      <c s="44">
        <v>210070.81038618</v>
      </c>
      <c s="45">
        <v>2.1749999999999998</v>
      </c>
      <c s="44">
        <v>227441.74854491701</v>
      </c>
      <c s="45">
        <v>2.3328000000000002</v>
      </c>
      <c s="44">
        <v>244899.54139444701</v>
      </c>
      <c s="45">
        <v>2.4870999999999999</v>
      </c>
      <c s="44">
        <v>262444.62320822402</v>
      </c>
      <c s="45">
        <v>2.6379000000000001</v>
      </c>
      <c s="44"/>
      <c s="45"/>
      <c s="44"/>
      <c s="45"/>
      <c s="44"/>
      <c s="45"/>
      <c s="44"/>
      <c s="45"/>
      <c s="44"/>
      <c s="45"/>
      <c s="44"/>
      <c s="45"/>
      <c s="44"/>
      <c s="45"/>
      <c s="44"/>
      <c s="45"/>
      <c s="44"/>
      <c s="45"/>
      <c s="44"/>
      <c s="45"/>
      <c s="44"/>
      <c s="45"/>
      <c s="44"/>
      <c s="45"/>
      <c s="44"/>
      <c s="45"/>
      <c s="44"/>
      <c s="45"/>
      <c s="44"/>
      <c s="45"/>
    </row>
    <row>
      <c r="B81" s="487" t="s">
        <v>424</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t="s">
        <v>1594</v>
      </c>
      <c s="44">
        <v>0</v>
      </c>
      <c s="45" t="s">
        <v>1594</v>
      </c>
      <c s="44">
        <v>0</v>
      </c>
      <c s="45" t="s">
        <v>1594</v>
      </c>
      <c s="44">
        <v>0</v>
      </c>
      <c s="45" t="s">
        <v>1594</v>
      </c>
      <c s="44">
        <v>0</v>
      </c>
      <c s="45" t="s">
        <v>1594</v>
      </c>
      <c s="44">
        <v>0</v>
      </c>
      <c s="45" t="s">
        <v>1594</v>
      </c>
      <c s="44">
        <v>0</v>
      </c>
      <c s="45" t="s">
        <v>1594</v>
      </c>
      <c s="44">
        <v>0</v>
      </c>
      <c s="45" t="s">
        <v>1594</v>
      </c>
      <c s="44">
        <v>0</v>
      </c>
      <c s="45" t="s">
        <v>1594</v>
      </c>
      <c s="44">
        <v>0</v>
      </c>
      <c s="45" t="s">
        <v>1594</v>
      </c>
      <c s="44">
        <v>0</v>
      </c>
      <c s="45" t="s">
        <v>1594</v>
      </c>
      <c s="44">
        <v>0</v>
      </c>
      <c s="45" t="s">
        <v>1594</v>
      </c>
      <c s="44">
        <v>0</v>
      </c>
      <c s="45" t="s">
        <v>1594</v>
      </c>
      <c s="44">
        <v>0</v>
      </c>
      <c s="45" t="s">
        <v>1594</v>
      </c>
      <c s="44">
        <v>0</v>
      </c>
      <c s="45" t="s">
        <v>1594</v>
      </c>
    </row>
    <row>
      <c r="B82" s="487" t="s">
        <v>1477</v>
      </c>
      <c s="488">
        <v>29553.740000000002</v>
      </c>
      <c s="482">
        <v>0.087400000000000005</v>
      </c>
      <c s="44">
        <v>32266.288642719399</v>
      </c>
      <c s="45">
        <v>0.099199999999999997</v>
      </c>
      <c s="44">
        <v>20634.156416125599</v>
      </c>
      <c s="45">
        <v>0.071300000000000002</v>
      </c>
      <c s="44">
        <v>9703.7192042017396</v>
      </c>
      <c s="45">
        <v>0.038199999999999998</v>
      </c>
      <c s="44">
        <v>7416.7303147105904</v>
      </c>
      <c s="45">
        <v>0.033000000000000002</v>
      </c>
      <c s="44">
        <v>6048.4456114846398</v>
      </c>
      <c s="45">
        <v>0.030300000000000001</v>
      </c>
      <c s="44">
        <v>3970.13725774866</v>
      </c>
      <c s="45">
        <v>0.022700000000000001</v>
      </c>
      <c s="44">
        <v>1418.8918558651401</v>
      </c>
      <c s="45">
        <v>9.4999999999999998E-03</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83" s="487" t="s">
        <v>186</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84" s="487" t="s">
        <v>542</v>
      </c>
      <c s="488">
        <v>-6955.0333000000001</v>
      </c>
      <c s="482">
        <v>-0.0206</v>
      </c>
      <c s="44">
        <v>-7653.625</v>
      </c>
      <c s="45">
        <v>-0.0235</v>
      </c>
      <c s="44">
        <v>-7770.0416999999998</v>
      </c>
      <c s="45">
        <v>-0.026800000000000001</v>
      </c>
      <c s="44">
        <v>-7886.5500000000002</v>
      </c>
      <c s="45">
        <v>-0.031099999999999999</v>
      </c>
      <c s="44">
        <v>-8002.9666999999999</v>
      </c>
      <c s="45">
        <v>-0.0356</v>
      </c>
      <c s="44">
        <v>-8054.1972999999998</v>
      </c>
      <c s="45">
        <v>-0.040399999999999998</v>
      </c>
      <c s="44">
        <v>-8094.1572999999999</v>
      </c>
      <c s="45">
        <v>-0.046199999999999998</v>
      </c>
      <c s="44">
        <v>-8135.3159999999998</v>
      </c>
      <c s="45">
        <v>-0.054300000000000001</v>
      </c>
      <c s="44">
        <v>-8163.5783000000001</v>
      </c>
      <c s="45">
        <v>-0.065100000000000005</v>
      </c>
      <c s="44">
        <v>-8177.9921000000004</v>
      </c>
      <c s="45">
        <v>-0.079299999999999995</v>
      </c>
      <c s="44">
        <v>-8192.5499999999993</v>
      </c>
      <c s="45">
        <v>-0.089399999999999993</v>
      </c>
      <c s="44">
        <v>-8207.2535000000007</v>
      </c>
      <c s="45">
        <v>-0.089099999999999999</v>
      </c>
      <c s="44">
        <v>-8222.1039999999994</v>
      </c>
      <c s="45">
        <v>-0.090200000000000002</v>
      </c>
      <c s="44">
        <v>-8237.1031000000003</v>
      </c>
      <c s="45">
        <v>-0.0911</v>
      </c>
      <c s="44">
        <v>-8252.2520999999997</v>
      </c>
      <c s="45">
        <v>-0.0901</v>
      </c>
      <c s="44">
        <v>-8259.9024000000009</v>
      </c>
      <c s="45">
        <v>-0.089200000000000002</v>
      </c>
      <c s="44">
        <v>-8267.5908999999992</v>
      </c>
      <c s="45">
        <v>-0.088800000000000004</v>
      </c>
      <c s="44">
        <v>-8275.3178000000007</v>
      </c>
      <c s="45">
        <v>-0.088400000000000006</v>
      </c>
      <c s="44">
        <v>-8283.0833999999995</v>
      </c>
      <c s="45">
        <v>-0.087900000000000006</v>
      </c>
      <c s="44">
        <v>-8290.8878000000004</v>
      </c>
      <c s="45">
        <v>-0.087300000000000003</v>
      </c>
      <c s="44">
        <v>-8298.7312999999995</v>
      </c>
      <c s="45">
        <v>-0.086699999999999999</v>
      </c>
      <c s="44">
        <v>-8306.6139000000003</v>
      </c>
      <c s="45">
        <v>-0.085999999999999993</v>
      </c>
      <c s="44">
        <v>-8314.5360000000001</v>
      </c>
      <c s="45">
        <v>-0.085300000000000001</v>
      </c>
      <c s="44">
        <v>-8322.4976999999999</v>
      </c>
      <c s="45">
        <v>-0.084500000000000006</v>
      </c>
      <c s="44">
        <v>-8330.4992000000002</v>
      </c>
      <c s="45">
        <v>-0.083699999999999997</v>
      </c>
      <c s="44">
        <v>-6722.1999999999998</v>
      </c>
      <c s="45" t="s">
        <v>1594</v>
      </c>
      <c s="44">
        <v>-6722.1999999999998</v>
      </c>
      <c s="45" t="s">
        <v>1594</v>
      </c>
      <c s="44">
        <v>-6722.1999999999998</v>
      </c>
      <c s="45" t="s">
        <v>1594</v>
      </c>
      <c s="44">
        <v>-6722.1999999999998</v>
      </c>
      <c s="45" t="s">
        <v>1594</v>
      </c>
      <c s="44">
        <v>-6722.1999999999998</v>
      </c>
      <c s="45" t="s">
        <v>1594</v>
      </c>
      <c s="44">
        <v>-6722.1999999999998</v>
      </c>
      <c s="45" t="s">
        <v>1594</v>
      </c>
      <c s="44">
        <v>-6722.1999999999998</v>
      </c>
      <c s="45" t="s">
        <v>1594</v>
      </c>
      <c s="44">
        <v>-6722.1999999999998</v>
      </c>
      <c s="45" t="s">
        <v>1594</v>
      </c>
      <c s="44">
        <v>-6722.1999999999998</v>
      </c>
      <c s="45" t="s">
        <v>1594</v>
      </c>
      <c s="44">
        <v>-6722.1999999999998</v>
      </c>
      <c s="45" t="s">
        <v>1594</v>
      </c>
      <c s="44">
        <v>-6722.1999999999998</v>
      </c>
      <c s="45" t="s">
        <v>1594</v>
      </c>
      <c s="44">
        <v>-6722.1999999999998</v>
      </c>
      <c s="45" t="s">
        <v>1594</v>
      </c>
      <c s="44">
        <v>-6722.1999999999998</v>
      </c>
      <c s="45" t="s">
        <v>1594</v>
      </c>
      <c s="44">
        <v>-6722.1999999999998</v>
      </c>
      <c s="45" t="s">
        <v>1594</v>
      </c>
      <c s="44">
        <v>-6722.1999999999998</v>
      </c>
      <c s="45" t="s">
        <v>1594</v>
      </c>
    </row>
    <row>
      <c r="B85" s="487" t="s">
        <v>758</v>
      </c>
      <c s="488">
        <v>-11355.6431587194</v>
      </c>
      <c s="482">
        <v>-0.033599999999999998</v>
      </c>
      <c s="44">
        <v>-2623.6666666666702</v>
      </c>
      <c s="45">
        <v>-8.0999999999999996E-03</v>
      </c>
      <c s="44">
        <v>-2623.6666666666702</v>
      </c>
      <c s="45">
        <v>-9.1000000000000005E-03</v>
      </c>
      <c s="44">
        <v>-3203.5</v>
      </c>
      <c s="45">
        <v>-0.0126</v>
      </c>
      <c s="44">
        <v>-4456.4650000000001</v>
      </c>
      <c s="45">
        <v>-0.019800000000000002</v>
      </c>
      <c s="44">
        <v>-4764.7545333333401</v>
      </c>
      <c s="45">
        <v>-0.023900000000000001</v>
      </c>
      <c s="44">
        <v>-4854.5875875293304</v>
      </c>
      <c s="45">
        <v>-0.027699999999999999</v>
      </c>
      <c s="44">
        <v>-4932.0407051314996</v>
      </c>
      <c s="45">
        <v>-0.032899999999999999</v>
      </c>
      <c s="44">
        <v>-5386.5503937883504</v>
      </c>
      <c s="45">
        <v>-0.042999999999999997</v>
      </c>
      <c s="44">
        <v>-5313.6743623315097</v>
      </c>
      <c s="45">
        <v>-0.051499999999999997</v>
      </c>
      <c s="44">
        <v>-9781.28817108371</v>
      </c>
      <c s="45">
        <v>-0.1067</v>
      </c>
      <c s="44">
        <v>-6646.2030748283096</v>
      </c>
      <c s="45">
        <v>-0.072099999999999997</v>
      </c>
      <c s="44">
        <v>-5498.0132726443599</v>
      </c>
      <c s="45">
        <v>-0.060299999999999999</v>
      </c>
      <c s="44">
        <v>-6358.4102822976201</v>
      </c>
      <c s="45">
        <v>-0.070300000000000001</v>
      </c>
      <c s="44">
        <v>-5673.62129523159</v>
      </c>
      <c s="45">
        <v>-0.062</v>
      </c>
      <c s="44">
        <v>-5517.7875504545</v>
      </c>
      <c s="45">
        <v>-0.0596</v>
      </c>
      <c s="44">
        <v>-5407.7603791292404</v>
      </c>
      <c s="45">
        <v>-0.058099999999999999</v>
      </c>
      <c s="44">
        <v>-5444.9314696505999</v>
      </c>
      <c s="45">
        <v>-0.058099999999999999</v>
      </c>
      <c s="44">
        <v>-5442.1033498689103</v>
      </c>
      <c s="45">
        <v>-0.057700000000000001</v>
      </c>
      <c s="44">
        <v>-5467.2915297412001</v>
      </c>
      <c s="45">
        <v>-0.057599999999999998</v>
      </c>
      <c s="44">
        <v>-5520.4965499969403</v>
      </c>
      <c s="45">
        <v>-0.057700000000000001</v>
      </c>
      <c s="44">
        <v>-5518.0189538856403</v>
      </c>
      <c s="45">
        <v>-0.057099999999999998</v>
      </c>
      <c s="44">
        <v>-5543.5592871889503</v>
      </c>
      <c s="45">
        <v>-0.056899999999999999</v>
      </c>
      <c s="44">
        <v>-5569.2180982321797</v>
      </c>
      <c s="45">
        <v>-0.056599999999999998</v>
      </c>
      <c s="44">
        <v>-5594.9959378963204</v>
      </c>
      <c s="45">
        <v>-0.0562</v>
      </c>
      <c s="44"/>
      <c s="45"/>
      <c s="44"/>
      <c s="45"/>
      <c s="44"/>
      <c s="45"/>
      <c s="44"/>
      <c s="45"/>
      <c s="44"/>
      <c s="45"/>
      <c s="44"/>
      <c s="45"/>
      <c s="44"/>
      <c s="45"/>
      <c s="44"/>
      <c s="45"/>
      <c s="44"/>
      <c s="45"/>
      <c s="44"/>
      <c s="45"/>
      <c s="44"/>
      <c s="45"/>
      <c s="44"/>
      <c s="45"/>
      <c s="44"/>
      <c s="45"/>
      <c s="44"/>
      <c s="45"/>
      <c s="44"/>
      <c s="45"/>
    </row>
    <row>
      <c r="B86" s="487" t="s">
        <v>1598</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87" s="525" t="s">
        <v>317</v>
      </c>
      <c s="512">
        <v>11497.0635079473</v>
      </c>
      <c s="535">
        <v>0.034000000000000002</v>
      </c>
      <c s="42">
        <v>23005.0969760527</v>
      </c>
      <c s="43">
        <v>0.070699999999999999</v>
      </c>
      <c s="42">
        <v>11383.5480827923</v>
      </c>
      <c s="43">
        <v>0.039300000000000002</v>
      </c>
      <c s="42">
        <v>-116.13079579826299</v>
      </c>
      <c s="43">
        <v>-5.0000000000000001E-04</v>
      </c>
      <c s="42">
        <v>-3645.5013519560698</v>
      </c>
      <c s="43">
        <v>-0.016199999999999999</v>
      </c>
      <c s="42">
        <v>-3920.2182551820401</v>
      </c>
      <c s="43">
        <v>-0.019699999999999999</v>
      </c>
      <c s="42">
        <v>-4631.6389431140096</v>
      </c>
      <c s="43">
        <v>-0.0264</v>
      </c>
      <c s="42">
        <v>-5759.9151209996999</v>
      </c>
      <c s="43">
        <v>-0.038399999999999997</v>
      </c>
      <c s="42">
        <v>-6089.16630455635</v>
      </c>
      <c s="43">
        <v>-0.048599999999999997</v>
      </c>
      <c s="42">
        <v>-4442.5672488151904</v>
      </c>
      <c s="43">
        <v>-0.043099999999999999</v>
      </c>
      <c s="42">
        <v>7115.4427742972302</v>
      </c>
      <c s="43">
        <v>0.077600000000000002</v>
      </c>
      <c s="42">
        <v>26436.407940735899</v>
      </c>
      <c s="43">
        <v>0.28689999999999999</v>
      </c>
      <c s="42">
        <v>43932.336613804997</v>
      </c>
      <c s="43">
        <v>0.48209999999999997</v>
      </c>
      <c s="42">
        <v>59583.155863745698</v>
      </c>
      <c s="43">
        <v>0.65859999999999996</v>
      </c>
      <c s="42">
        <v>76944.2732730016</v>
      </c>
      <c s="43">
        <v>0.84040000000000004</v>
      </c>
      <c s="42">
        <v>93867.391597425303</v>
      </c>
      <c s="43">
        <v>1.0139</v>
      </c>
      <c s="42">
        <v>110828.53977129501</v>
      </c>
      <c s="43">
        <v>1.1902999999999999</v>
      </c>
      <c s="42">
        <v>127726.74528833199</v>
      </c>
      <c s="43">
        <v>1.3640000000000001</v>
      </c>
      <c s="42">
        <v>144749.62689870899</v>
      </c>
      <c s="43">
        <v>1.5355000000000001</v>
      </c>
      <c s="42">
        <v>161829.59247688501</v>
      </c>
      <c s="43">
        <v>1.7049000000000001</v>
      </c>
      <c s="42">
        <v>178967.06698346799</v>
      </c>
      <c s="43">
        <v>1.8701000000000001</v>
      </c>
      <c s="42">
        <v>196246.177504052</v>
      </c>
      <c s="43">
        <v>2.0318999999999998</v>
      </c>
      <c s="42">
        <v>213583.65325984301</v>
      </c>
      <c s="43">
        <v>2.1905999999999999</v>
      </c>
      <c s="42">
        <v>231007.82561834101</v>
      </c>
      <c s="43">
        <v>2.3460999999999999</v>
      </c>
      <c s="42">
        <v>248519.12810406499</v>
      </c>
      <c s="43">
        <v>2.4980000000000002</v>
      </c>
      <c s="42"/>
      <c s="43"/>
      <c s="42"/>
      <c s="43"/>
      <c s="42"/>
      <c s="43"/>
      <c s="42"/>
      <c s="43"/>
      <c s="42"/>
      <c s="43"/>
      <c s="42"/>
      <c s="43"/>
      <c s="42"/>
      <c s="43"/>
      <c s="42"/>
      <c s="43"/>
      <c s="42"/>
      <c s="43"/>
      <c s="42"/>
      <c s="43"/>
      <c s="42"/>
      <c s="43"/>
      <c s="42"/>
      <c s="43"/>
      <c s="42"/>
      <c s="43"/>
      <c s="42"/>
      <c s="43"/>
      <c s="42"/>
      <c s="43"/>
    </row>
    <row>
      <c r="B88" s="487" t="s">
        <v>1116</v>
      </c>
      <c s="488">
        <v>-250</v>
      </c>
      <c s="482">
        <v>-6.9999999999999999E-04</v>
      </c>
      <c s="44">
        <v>-4659</v>
      </c>
      <c s="45">
        <v>-0.0143</v>
      </c>
      <c s="44">
        <v>-9068</v>
      </c>
      <c s="45">
        <v>-0.031300000000000001</v>
      </c>
      <c s="44">
        <v>-13477</v>
      </c>
      <c s="45">
        <v>-0.053100000000000001</v>
      </c>
      <c s="44">
        <v>-19387</v>
      </c>
      <c s="45">
        <v>-0.086199999999999999</v>
      </c>
      <c s="44">
        <v>-25509.759999999998</v>
      </c>
      <c s="45">
        <v>-0.12790000000000001</v>
      </c>
      <c s="44">
        <v>-31797.83452</v>
      </c>
      <c s="45">
        <v>-0.18149999999999999</v>
      </c>
      <c s="44">
        <v>-38255.687052039997</v>
      </c>
      <c s="45">
        <v>-0.25509999999999999</v>
      </c>
      <c s="44">
        <v>-44829.780929656699</v>
      </c>
      <c s="45">
        <v>-0.35770000000000002</v>
      </c>
      <c s="44">
        <v>-51463.041652172004</v>
      </c>
      <c s="45">
        <v>-0.49890000000000001</v>
      </c>
      <c s="44">
        <v>-58156.001721189903</v>
      </c>
      <c s="45">
        <v>-0.63429999999999997</v>
      </c>
      <c s="44">
        <v>-64909.198430828998</v>
      </c>
      <c s="45">
        <v>-0.70440000000000003</v>
      </c>
      <c s="44">
        <v>-71723.173910854806</v>
      </c>
      <c s="45">
        <v>-0.78710000000000002</v>
      </c>
      <c s="44">
        <v>-78598.475170200894</v>
      </c>
      <c s="45">
        <v>-0.86880000000000002</v>
      </c>
      <c s="44">
        <v>-85535.654140881001</v>
      </c>
      <c s="45">
        <v>-0.93420000000000003</v>
      </c>
      <c s="44">
        <v>-92504.050416929298</v>
      </c>
      <c s="45">
        <v>-0.99919999999999998</v>
      </c>
      <c s="44">
        <v>-99503.804476219695</v>
      </c>
      <c s="45">
        <v>-1.0687</v>
      </c>
      <c s="44">
        <v>-106535.057428777</v>
      </c>
      <c s="45">
        <v>-1.1376999999999999</v>
      </c>
      <c s="44">
        <v>-113597.951019621</v>
      </c>
      <c s="45">
        <v>-1.2051000000000001</v>
      </c>
      <c s="44">
        <v>-120692.62763162301</v>
      </c>
      <c s="45">
        <v>-1.2715000000000001</v>
      </c>
      <c s="44">
        <v>-127819.23028838</v>
      </c>
      <c s="45">
        <v>-1.3357000000000001</v>
      </c>
      <c s="44">
        <v>-134977.902657092</v>
      </c>
      <c s="45">
        <v>-1.3975</v>
      </c>
      <c s="44">
        <v>-142168.78905146301</v>
      </c>
      <c s="45">
        <v>-1.4581999999999999</v>
      </c>
      <c s="44">
        <v>-149392.034434609</v>
      </c>
      <c s="45">
        <v>-1.5172000000000001</v>
      </c>
      <c s="44">
        <v>-156647.78442197901</v>
      </c>
      <c s="45">
        <v>-1.5745</v>
      </c>
      <c s="44"/>
      <c s="45"/>
      <c s="44"/>
      <c s="45"/>
      <c s="44"/>
      <c s="45"/>
      <c s="44"/>
      <c s="45"/>
      <c s="44"/>
      <c s="45"/>
      <c s="44"/>
      <c s="45"/>
      <c s="44"/>
      <c s="45"/>
      <c s="44"/>
      <c s="45"/>
      <c s="44"/>
      <c s="45"/>
      <c s="44"/>
      <c s="45"/>
      <c s="44"/>
      <c s="45"/>
      <c s="44"/>
      <c s="45"/>
      <c s="44"/>
      <c s="45"/>
      <c s="44"/>
      <c s="45"/>
      <c s="44"/>
      <c s="45"/>
    </row>
    <row>
      <c r="B89" s="487" t="s">
        <v>187</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90" s="525" t="s">
        <v>265</v>
      </c>
      <c s="512">
        <v>338065.99950794701</v>
      </c>
      <c s="535">
        <v>1</v>
      </c>
      <c s="42">
        <v>325359.17697605299</v>
      </c>
      <c s="43">
        <v>1</v>
      </c>
      <c s="42">
        <v>289522.77208279201</v>
      </c>
      <c s="43">
        <v>1</v>
      </c>
      <c s="42">
        <v>253808.23720420201</v>
      </c>
      <c s="43">
        <v>1</v>
      </c>
      <c s="42">
        <v>224963.010648044</v>
      </c>
      <c s="43">
        <v>1</v>
      </c>
      <c s="42">
        <v>199435.17774481801</v>
      </c>
      <c s="43">
        <v>1</v>
      </c>
      <c s="42">
        <v>175231.82653688599</v>
      </c>
      <c s="43">
        <v>1</v>
      </c>
      <c s="42">
        <v>149941.84182696001</v>
      </c>
      <c s="43">
        <v>1</v>
      </c>
      <c s="42">
        <v>125334.640765787</v>
      </c>
      <c s="43">
        <v>1</v>
      </c>
      <c s="42">
        <v>103144.123099013</v>
      </c>
      <c s="43">
        <v>1</v>
      </c>
      <c s="42">
        <v>91680.317053107297</v>
      </c>
      <c s="43">
        <v>1</v>
      </c>
      <c s="42">
        <v>92144.229509907003</v>
      </c>
      <c s="43">
        <v>1</v>
      </c>
      <c s="42">
        <v>91122.326702950202</v>
      </c>
      <c s="43">
        <v>1</v>
      </c>
      <c s="42">
        <v>90464.868693544893</v>
      </c>
      <c s="43">
        <v>1</v>
      </c>
      <c s="42">
        <v>91555.831132120598</v>
      </c>
      <c s="43">
        <v>1</v>
      </c>
      <c s="42">
        <v>92577.577180496097</v>
      </c>
      <c s="43">
        <v>1</v>
      </c>
      <c s="42">
        <v>93105.995295075802</v>
      </c>
      <c s="43">
        <v>1</v>
      </c>
      <c s="42">
        <v>93639.971859554804</v>
      </c>
      <c s="43">
        <v>1</v>
      </c>
      <c s="42">
        <v>94266.983879088104</v>
      </c>
      <c s="43">
        <v>1</v>
      </c>
      <c s="42">
        <v>94919.296845261604</v>
      </c>
      <c s="43">
        <v>1</v>
      </c>
      <c s="42">
        <v>95697.192695087899</v>
      </c>
      <c s="43">
        <v>1</v>
      </c>
      <c s="42">
        <v>96584.654846959893</v>
      </c>
      <c s="43">
        <v>1</v>
      </c>
      <c s="42">
        <v>97498.268208380498</v>
      </c>
      <c s="43">
        <v>1</v>
      </c>
      <c s="42">
        <v>98466.219183732101</v>
      </c>
      <c s="43">
        <v>1</v>
      </c>
      <c s="42">
        <v>99488.795682086202</v>
      </c>
      <c s="43">
        <v>1</v>
      </c>
      <c s="42"/>
      <c s="43"/>
      <c s="42"/>
      <c s="43"/>
      <c s="42"/>
      <c s="43"/>
      <c s="42"/>
      <c s="43"/>
      <c s="42"/>
      <c s="43"/>
      <c s="42"/>
      <c s="43"/>
      <c s="42"/>
      <c s="43"/>
      <c s="42"/>
      <c s="43"/>
      <c s="42"/>
      <c s="43"/>
      <c s="42"/>
      <c s="43"/>
      <c s="42"/>
      <c s="43"/>
      <c s="42"/>
      <c s="43"/>
      <c s="42"/>
      <c s="43"/>
      <c s="42"/>
      <c s="43"/>
      <c s="42"/>
      <c s="43"/>
    </row>
    <row>
      <c r="B91" s="487" t="s">
        <v>1707</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92" s="722" t="s">
        <v>1478</v>
      </c>
      <c s="818">
        <v>338065.99950794701</v>
      </c>
      <c s="803">
        <v>1</v>
      </c>
      <c s="42">
        <v>325359.17697605299</v>
      </c>
      <c s="43">
        <v>1</v>
      </c>
      <c s="42">
        <v>289522.77208279201</v>
      </c>
      <c s="43">
        <v>1</v>
      </c>
      <c s="42">
        <v>253808.23720420201</v>
      </c>
      <c s="43">
        <v>1</v>
      </c>
      <c s="42">
        <v>224963.010648044</v>
      </c>
      <c s="43">
        <v>1</v>
      </c>
      <c s="42">
        <v>199435.17774481801</v>
      </c>
      <c s="43">
        <v>1</v>
      </c>
      <c s="42">
        <v>175231.82653688599</v>
      </c>
      <c s="43">
        <v>1</v>
      </c>
      <c s="42">
        <v>149941.84182696001</v>
      </c>
      <c s="43">
        <v>1</v>
      </c>
      <c s="42">
        <v>125334.640765787</v>
      </c>
      <c s="43">
        <v>1</v>
      </c>
      <c s="42">
        <v>103144.123099013</v>
      </c>
      <c s="43">
        <v>1</v>
      </c>
      <c s="42">
        <v>91680.317053107297</v>
      </c>
      <c s="43">
        <v>1</v>
      </c>
      <c s="42">
        <v>92144.229509907003</v>
      </c>
      <c s="43">
        <v>1</v>
      </c>
      <c s="42">
        <v>91122.326702950202</v>
      </c>
      <c s="43">
        <v>1</v>
      </c>
      <c s="42">
        <v>90464.868693544893</v>
      </c>
      <c s="43">
        <v>1</v>
      </c>
      <c s="42">
        <v>91555.831132120598</v>
      </c>
      <c s="43">
        <v>1</v>
      </c>
      <c s="42">
        <v>92577.577180496097</v>
      </c>
      <c s="43">
        <v>1</v>
      </c>
      <c s="42">
        <v>93105.995295075802</v>
      </c>
      <c s="43">
        <v>1</v>
      </c>
      <c s="42">
        <v>93639.971859554804</v>
      </c>
      <c s="43">
        <v>1</v>
      </c>
      <c s="42">
        <v>94266.983879088104</v>
      </c>
      <c s="43">
        <v>1</v>
      </c>
      <c s="42">
        <v>94919.296845261604</v>
      </c>
      <c s="43">
        <v>1</v>
      </c>
      <c s="42">
        <v>95697.192695087899</v>
      </c>
      <c s="43">
        <v>1</v>
      </c>
      <c s="42">
        <v>96584.654846959893</v>
      </c>
      <c s="43">
        <v>1</v>
      </c>
      <c s="42">
        <v>97498.268208380498</v>
      </c>
      <c s="43">
        <v>1</v>
      </c>
      <c s="42">
        <v>98466.219183732101</v>
      </c>
      <c s="43">
        <v>1</v>
      </c>
      <c s="42">
        <v>99488.795682086202</v>
      </c>
      <c s="43">
        <v>1</v>
      </c>
      <c s="42"/>
      <c s="43"/>
      <c s="42"/>
      <c s="43"/>
      <c s="42"/>
      <c s="43"/>
      <c s="42"/>
      <c s="43"/>
      <c s="42"/>
      <c s="43"/>
      <c s="42"/>
      <c s="43"/>
      <c s="42"/>
      <c s="43"/>
      <c s="42"/>
      <c s="43"/>
      <c s="42"/>
      <c s="43"/>
      <c s="42"/>
      <c s="43"/>
      <c s="42"/>
      <c s="43"/>
      <c s="42"/>
      <c s="43"/>
      <c s="42"/>
      <c s="43"/>
      <c s="42"/>
      <c s="43"/>
      <c s="42"/>
      <c s="43"/>
    </row>
    <row>
      <c r="B93" s="487" t="s">
        <v>425</v>
      </c>
      <c s="488">
        <v>93600</v>
      </c>
      <c s="482">
        <v>0.27689999999999998</v>
      </c>
      <c s="44">
        <v>93600</v>
      </c>
      <c s="45">
        <v>0.28770000000000001</v>
      </c>
      <c s="44">
        <v>93600</v>
      </c>
      <c s="45">
        <v>0.32329999999999998</v>
      </c>
      <c s="44">
        <v>93600</v>
      </c>
      <c s="45">
        <v>0.36880000000000002</v>
      </c>
      <c s="44">
        <v>93600</v>
      </c>
      <c s="45">
        <v>0.41610000000000003</v>
      </c>
      <c s="44">
        <v>93600</v>
      </c>
      <c s="45">
        <v>0.46929999999999999</v>
      </c>
      <c s="44">
        <v>93600</v>
      </c>
      <c s="45">
        <v>0.53410000000000002</v>
      </c>
      <c s="44">
        <v>93600</v>
      </c>
      <c s="45">
        <v>0.62419999999999998</v>
      </c>
      <c s="44">
        <v>93600</v>
      </c>
      <c s="45">
        <v>0.74680000000000002</v>
      </c>
      <c s="44">
        <v>93600</v>
      </c>
      <c s="45">
        <v>0.90749999999999997</v>
      </c>
      <c s="44">
        <v>93600</v>
      </c>
      <c s="45">
        <v>1.0208999999999999</v>
      </c>
      <c s="44">
        <v>93600</v>
      </c>
      <c s="45">
        <v>1.0158</v>
      </c>
      <c s="44">
        <v>93600</v>
      </c>
      <c s="45">
        <v>1.0271999999999999</v>
      </c>
      <c s="44">
        <v>93600</v>
      </c>
      <c s="45">
        <v>1.0347</v>
      </c>
      <c s="44">
        <v>93600</v>
      </c>
      <c s="45">
        <v>1.0223</v>
      </c>
      <c s="44">
        <v>93600</v>
      </c>
      <c s="45">
        <v>1.0109999999999999</v>
      </c>
      <c s="44">
        <v>93600</v>
      </c>
      <c s="45">
        <v>1.0053000000000001</v>
      </c>
      <c s="44">
        <v>93600</v>
      </c>
      <c s="45">
        <v>0.99960000000000004</v>
      </c>
      <c s="44">
        <v>93600</v>
      </c>
      <c s="45">
        <v>0.9929</v>
      </c>
      <c s="44">
        <v>93600</v>
      </c>
      <c s="45">
        <v>0.98609999999999998</v>
      </c>
      <c s="44">
        <v>93600</v>
      </c>
      <c s="45">
        <v>0.97809999999999997</v>
      </c>
      <c s="44">
        <v>93600</v>
      </c>
      <c s="45">
        <v>0.96909999999999996</v>
      </c>
      <c s="44">
        <v>93600</v>
      </c>
      <c s="45">
        <v>0.95999999999999996</v>
      </c>
      <c s="44">
        <v>93600</v>
      </c>
      <c s="45">
        <v>0.9506</v>
      </c>
      <c s="44">
        <v>93600</v>
      </c>
      <c s="45">
        <v>0.94079999999999997</v>
      </c>
      <c s="44"/>
      <c s="45"/>
      <c s="44"/>
      <c s="45"/>
      <c s="44"/>
      <c s="45"/>
      <c s="44"/>
      <c s="45"/>
      <c s="44"/>
      <c s="45"/>
      <c s="44"/>
      <c s="45"/>
      <c s="44"/>
      <c s="45"/>
      <c s="44"/>
      <c s="45"/>
      <c s="44"/>
      <c s="45"/>
      <c s="44"/>
      <c s="45"/>
      <c s="44"/>
      <c s="45"/>
      <c s="44"/>
      <c s="45"/>
      <c s="44"/>
      <c s="45"/>
      <c s="44"/>
      <c s="45"/>
      <c s="44"/>
      <c s="45"/>
    </row>
    <row>
      <c r="B94" s="487" t="s">
        <v>544</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95" s="487" t="s">
        <v>1599</v>
      </c>
      <c s="488">
        <v>28039.003735944701</v>
      </c>
      <c s="482">
        <v>0.082900000000000001</v>
      </c>
      <c s="44">
        <v>25463.4383170236</v>
      </c>
      <c s="45">
        <v>0.078299999999999995</v>
      </c>
      <c s="44">
        <v>31922.9045374915</v>
      </c>
      <c s="45">
        <v>0.1103</v>
      </c>
      <c s="44">
        <v>32482.067725250501</v>
      </c>
      <c s="45">
        <v>0.128</v>
      </c>
      <c s="44">
        <v>32951.7558086391</v>
      </c>
      <c s="45">
        <v>0.14649999999999999</v>
      </c>
      <c s="44">
        <v>36514.792792854598</v>
      </c>
      <c s="45">
        <v>0.18310000000000001</v>
      </c>
      <c s="44">
        <v>42493.602056489202</v>
      </c>
      <c s="45">
        <v>0.24249999999999999</v>
      </c>
      <c s="44">
        <v>49917.515781419199</v>
      </c>
      <c s="45">
        <v>0.33289999999999997</v>
      </c>
      <c s="44">
        <v>58511.071225084699</v>
      </c>
      <c s="45">
        <v>0.46679999999999999</v>
      </c>
      <c s="44">
        <v>67972.3332057808</v>
      </c>
      <c s="45">
        <v>0.65900000000000003</v>
      </c>
      <c s="44">
        <v>89732.181880689895</v>
      </c>
      <c s="45">
        <v>0.9788</v>
      </c>
      <c s="44">
        <v>115573.529667935</v>
      </c>
      <c s="45">
        <v>1.2543</v>
      </c>
      <c s="44">
        <v>142413.03512883699</v>
      </c>
      <c s="45">
        <v>1.5629</v>
      </c>
      <c s="44">
        <v>172357.16209946101</v>
      </c>
      <c s="45">
        <v>1.9052</v>
      </c>
      <c s="44">
        <v>203518.41942316</v>
      </c>
      <c s="45">
        <v>2.2229000000000001</v>
      </c>
      <c s="44">
        <v>235411.91297417099</v>
      </c>
      <c s="45">
        <v>2.5428999999999999</v>
      </c>
      <c s="44">
        <v>267595.71691401198</v>
      </c>
      <c s="45">
        <v>2.8740999999999999</v>
      </c>
      <c s="44">
        <v>300093.67632965598</v>
      </c>
      <c s="45">
        <v>3.2048000000000001</v>
      </c>
      <c s="44">
        <v>332835.113586083</v>
      </c>
      <c s="45">
        <v>3.5308000000000002</v>
      </c>
      <c s="44">
        <v>365821.45911449101</v>
      </c>
      <c s="45">
        <v>3.8540000000000001</v>
      </c>
      <c s="44">
        <v>399126.25145692</v>
      </c>
      <c s="45">
        <v>4.1707000000000001</v>
      </c>
      <c s="44">
        <v>432678.83731112699</v>
      </c>
      <c s="45">
        <v>4.4798</v>
      </c>
      <c s="44">
        <v>466480.671575694</v>
      </c>
      <c s="45">
        <v>4.7845000000000004</v>
      </c>
      <c s="44">
        <v>500533.21739538299</v>
      </c>
      <c s="45">
        <v>5.0833000000000004</v>
      </c>
      <c s="44">
        <v>534837.94620674395</v>
      </c>
      <c s="45">
        <v>5.3758999999999997</v>
      </c>
      <c s="44"/>
      <c s="45"/>
      <c s="44"/>
      <c s="45"/>
      <c s="44"/>
      <c s="45"/>
      <c s="44"/>
      <c s="45"/>
      <c s="44"/>
      <c s="45"/>
      <c s="44"/>
      <c s="45"/>
      <c s="44"/>
      <c s="45"/>
      <c s="44"/>
      <c s="45"/>
      <c s="44"/>
      <c s="45"/>
      <c s="44"/>
      <c s="45"/>
      <c s="44"/>
      <c s="45"/>
      <c s="44"/>
      <c s="45"/>
      <c s="44"/>
      <c s="45"/>
      <c s="44"/>
      <c s="45"/>
      <c s="44"/>
      <c s="45"/>
    </row>
    <row>
      <c r="B96" s="525" t="s">
        <v>1109</v>
      </c>
      <c s="512">
        <v>121639.00373594501</v>
      </c>
      <c s="535">
        <v>0.35980000000000001</v>
      </c>
      <c s="42">
        <v>119063.438317024</v>
      </c>
      <c s="43">
        <v>0.3659</v>
      </c>
      <c s="42">
        <v>125522.904537492</v>
      </c>
      <c s="43">
        <v>0.43359999999999999</v>
      </c>
      <c s="42">
        <v>126082.06772525101</v>
      </c>
      <c s="43">
        <v>0.49680000000000002</v>
      </c>
      <c s="42">
        <v>126551.75580863901</v>
      </c>
      <c s="43">
        <v>0.5625</v>
      </c>
      <c s="42">
        <v>130114.79279285501</v>
      </c>
      <c s="43">
        <v>0.65239999999999998</v>
      </c>
      <c s="42">
        <v>136093.60205648901</v>
      </c>
      <c s="43">
        <v>0.77659999999999996</v>
      </c>
      <c s="42">
        <v>143517.515781419</v>
      </c>
      <c s="43">
        <v>0.95720000000000005</v>
      </c>
      <c s="42">
        <v>152111.071225085</v>
      </c>
      <c s="43">
        <v>1.2136</v>
      </c>
      <c s="42">
        <v>161572.333205781</v>
      </c>
      <c s="43">
        <v>1.5665</v>
      </c>
      <c s="42">
        <v>183332.18188069001</v>
      </c>
      <c s="43">
        <v>1.9997</v>
      </c>
      <c s="42">
        <v>209173.52966793501</v>
      </c>
      <c s="43">
        <v>2.2700999999999998</v>
      </c>
      <c s="42">
        <v>236013.03512883699</v>
      </c>
      <c s="43">
        <v>2.5901000000000001</v>
      </c>
      <c s="42">
        <v>265957.16209946101</v>
      </c>
      <c s="43">
        <v>2.9399000000000002</v>
      </c>
      <c s="42">
        <v>297118.41942316003</v>
      </c>
      <c s="43">
        <v>3.2452000000000001</v>
      </c>
      <c s="42">
        <v>329011.91297417099</v>
      </c>
      <c s="43">
        <v>3.5539000000000001</v>
      </c>
      <c s="42">
        <v>361195.71691401198</v>
      </c>
      <c s="43">
        <v>3.8794</v>
      </c>
      <c s="42">
        <v>393693.67632965598</v>
      </c>
      <c s="43">
        <v>4.2042999999999999</v>
      </c>
      <c s="42">
        <v>426435.113586083</v>
      </c>
      <c s="43">
        <v>4.5236999999999998</v>
      </c>
      <c s="42">
        <v>459421.45911449101</v>
      </c>
      <c s="43">
        <v>4.8400999999999996</v>
      </c>
      <c s="42">
        <v>492726.25145692</v>
      </c>
      <c s="43">
        <v>5.1487999999999996</v>
      </c>
      <c s="42">
        <v>526278.83731112804</v>
      </c>
      <c s="43">
        <v>5.4489000000000001</v>
      </c>
      <c s="42">
        <v>560080.671575694</v>
      </c>
      <c s="43">
        <v>5.7445000000000004</v>
      </c>
      <c s="42">
        <v>594133.21739538305</v>
      </c>
      <c s="43">
        <v>6.0339</v>
      </c>
      <c s="42">
        <v>628437.94620674395</v>
      </c>
      <c s="43">
        <v>6.3167</v>
      </c>
      <c s="42"/>
      <c s="43"/>
      <c s="42"/>
      <c s="43"/>
      <c s="42"/>
      <c s="43"/>
      <c s="42"/>
      <c s="43"/>
      <c s="42"/>
      <c s="43"/>
      <c s="42"/>
      <c s="43"/>
      <c s="42"/>
      <c s="43"/>
      <c s="42"/>
      <c s="43"/>
      <c s="42"/>
      <c s="43"/>
      <c s="42"/>
      <c s="43"/>
      <c s="42"/>
      <c s="43"/>
      <c s="42"/>
      <c s="43"/>
      <c s="42"/>
      <c s="43"/>
      <c s="42"/>
      <c s="43"/>
      <c s="42"/>
      <c s="43"/>
    </row>
    <row>
      <c r="B97" s="487" t="s">
        <v>1479</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98" s="487" t="s">
        <v>83</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99" s="487" t="s">
        <v>1347</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100" s="1155" t="s">
        <v>1600</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101" s="1155" t="s">
        <v>650</v>
      </c>
      <c s="488">
        <v>-86248.945305468602</v>
      </c>
      <c s="482">
        <v>-0.25509999999999999</v>
      </c>
      <c s="44">
        <v>-86881.740279566206</v>
      </c>
      <c s="45">
        <v>-0.26700000000000002</v>
      </c>
      <c s="44">
        <v>-114193.189904436</v>
      </c>
      <c s="45">
        <v>-0.39439999999999997</v>
      </c>
      <c s="44">
        <v>-134971.64452930601</v>
      </c>
      <c s="45">
        <v>-0.53180000000000005</v>
      </c>
      <c s="44">
        <v>-148254.35915417501</v>
      </c>
      <c s="45">
        <v>-0.65900000000000003</v>
      </c>
      <c s="44">
        <v>-155748.60073637799</v>
      </c>
      <c s="45">
        <v>-0.78090000000000004</v>
      </c>
      <c s="44">
        <v>-163740.82738958101</v>
      </c>
      <c s="45">
        <v>-0.93440000000000001</v>
      </c>
      <c s="44">
        <v>-173641.13185687299</v>
      </c>
      <c s="45">
        <v>-1.1580999999999999</v>
      </c>
      <c s="44">
        <v>-183372.72660808201</v>
      </c>
      <c s="45">
        <v>-1.4631000000000001</v>
      </c>
      <c s="44">
        <v>-190866.23662372999</v>
      </c>
      <c s="45">
        <v>-1.8505</v>
      </c>
      <c s="44">
        <v>-204207.257767637</v>
      </c>
      <c s="45">
        <v>-2.2273999999999998</v>
      </c>
      <c s="44">
        <v>-208940.63574190199</v>
      </c>
      <c s="45">
        <v>-2.2675000000000001</v>
      </c>
      <c s="44">
        <v>-210357.60698866801</v>
      </c>
      <c s="45">
        <v>-2.3085</v>
      </c>
      <c s="44">
        <v>-213673.42634000801</v>
      </c>
      <c s="45">
        <v>-2.3618999999999999</v>
      </c>
      <c s="44">
        <v>-215573.58302053899</v>
      </c>
      <c s="45">
        <v>-2.3546</v>
      </c>
      <c s="44">
        <v>-236434.33579367501</v>
      </c>
      <c s="45">
        <v>-2.5539000000000001</v>
      </c>
      <c s="44">
        <v>-268089.72161893599</v>
      </c>
      <c s="45">
        <v>-2.8794</v>
      </c>
      <c s="44">
        <v>-300053.70447010198</v>
      </c>
      <c s="45">
        <v>-3.2042999999999999</v>
      </c>
      <c s="44">
        <v>-332168.12970699603</v>
      </c>
      <c s="45">
        <v>-3.5236999999999998</v>
      </c>
      <c s="44">
        <v>-364502.16226923</v>
      </c>
      <c s="45">
        <v>-3.8401000000000001</v>
      </c>
      <c s="44">
        <v>-397029.058761833</v>
      </c>
      <c s="45">
        <v>-4.1487999999999996</v>
      </c>
      <c s="44">
        <v>-429694.182464168</v>
      </c>
      <c s="45">
        <v>-4.4489000000000001</v>
      </c>
      <c s="44">
        <v>-462582.40336731402</v>
      </c>
      <c s="45">
        <v>-4.7445000000000004</v>
      </c>
      <c s="44">
        <v>-495666.99821165198</v>
      </c>
      <c s="45">
        <v>-5.0339</v>
      </c>
      <c s="44">
        <v>-528949.15052465897</v>
      </c>
      <c s="45">
        <v>-5.3167</v>
      </c>
      <c s="44"/>
      <c s="45"/>
      <c s="44"/>
      <c s="45"/>
      <c s="44"/>
      <c s="45"/>
      <c s="44"/>
      <c s="45"/>
      <c s="44"/>
      <c s="45"/>
      <c s="44"/>
      <c s="45"/>
      <c s="44"/>
      <c s="45"/>
      <c s="44"/>
      <c s="45"/>
      <c s="44"/>
      <c s="45"/>
      <c s="44"/>
      <c s="45"/>
      <c s="44"/>
      <c s="45"/>
      <c s="44"/>
      <c s="45"/>
      <c s="44"/>
      <c s="45"/>
      <c s="44"/>
      <c s="45"/>
      <c s="44"/>
      <c s="45"/>
    </row>
    <row>
      <c r="B102" s="525" t="s">
        <v>675</v>
      </c>
      <c s="512">
        <v>-86248.945305468602</v>
      </c>
      <c s="535">
        <v>-0.25509999999999999</v>
      </c>
      <c s="42">
        <v>-86881.740279566206</v>
      </c>
      <c s="43">
        <v>-0.26700000000000002</v>
      </c>
      <c s="42">
        <v>-114193.189904436</v>
      </c>
      <c s="43">
        <v>-0.39439999999999997</v>
      </c>
      <c s="42">
        <v>-134971.64452930601</v>
      </c>
      <c s="43">
        <v>-0.53180000000000005</v>
      </c>
      <c s="42">
        <v>-148254.35915417501</v>
      </c>
      <c s="43">
        <v>-0.65900000000000003</v>
      </c>
      <c s="42">
        <v>-155748.60073637799</v>
      </c>
      <c s="43">
        <v>-0.78090000000000004</v>
      </c>
      <c s="42">
        <v>-163740.82738958101</v>
      </c>
      <c s="43">
        <v>-0.93440000000000001</v>
      </c>
      <c s="42">
        <v>-173641.13185687299</v>
      </c>
      <c s="43">
        <v>-1.1580999999999999</v>
      </c>
      <c s="42">
        <v>-183372.72660808201</v>
      </c>
      <c s="43">
        <v>-1.4631000000000001</v>
      </c>
      <c s="42">
        <v>-190866.23662372999</v>
      </c>
      <c s="43">
        <v>-1.8505</v>
      </c>
      <c s="42">
        <v>-204207.257767637</v>
      </c>
      <c s="43">
        <v>-2.2273999999999998</v>
      </c>
      <c s="42">
        <v>-208940.63574190199</v>
      </c>
      <c s="43">
        <v>-2.2675000000000001</v>
      </c>
      <c s="42">
        <v>-210357.60698866801</v>
      </c>
      <c s="43">
        <v>-2.3085</v>
      </c>
      <c s="42">
        <v>-213673.42634000801</v>
      </c>
      <c s="43">
        <v>-2.3618999999999999</v>
      </c>
      <c s="42">
        <v>-215573.58302053899</v>
      </c>
      <c s="43">
        <v>-2.3546</v>
      </c>
      <c s="42">
        <v>-236434.33579367501</v>
      </c>
      <c s="43">
        <v>-2.5539000000000001</v>
      </c>
      <c s="42">
        <v>-268089.72161893599</v>
      </c>
      <c s="43">
        <v>-2.8794</v>
      </c>
      <c s="42">
        <v>-300053.70447010198</v>
      </c>
      <c s="43">
        <v>-3.2042999999999999</v>
      </c>
      <c s="42">
        <v>-332168.12970699603</v>
      </c>
      <c s="43">
        <v>-3.5236999999999998</v>
      </c>
      <c s="42">
        <v>-364502.16226923</v>
      </c>
      <c s="43">
        <v>-3.8401000000000001</v>
      </c>
      <c s="42">
        <v>-397029.058761833</v>
      </c>
      <c s="43">
        <v>-4.1487999999999996</v>
      </c>
      <c s="42">
        <v>-429694.182464168</v>
      </c>
      <c s="43">
        <v>-4.4489000000000001</v>
      </c>
      <c s="42">
        <v>-462582.40336731402</v>
      </c>
      <c s="43">
        <v>-4.7445000000000004</v>
      </c>
      <c s="42">
        <v>-495666.99821165198</v>
      </c>
      <c s="43">
        <v>-5.0339</v>
      </c>
      <c s="42">
        <v>-528949.15052465897</v>
      </c>
      <c s="43">
        <v>-5.3167</v>
      </c>
      <c s="42"/>
      <c s="43"/>
      <c s="42"/>
      <c s="43"/>
      <c s="42"/>
      <c s="43"/>
      <c s="42"/>
      <c s="43"/>
      <c s="42"/>
      <c s="43"/>
      <c s="42"/>
      <c s="43"/>
      <c s="42"/>
      <c s="43"/>
      <c s="42"/>
      <c s="43"/>
      <c s="42"/>
      <c s="43"/>
      <c s="42"/>
      <c s="43"/>
      <c s="42"/>
      <c s="43"/>
      <c s="42"/>
      <c s="43"/>
      <c s="42"/>
      <c s="43"/>
      <c s="42"/>
      <c s="43"/>
      <c s="42"/>
      <c s="43"/>
    </row>
    <row>
      <c r="B103" s="487" t="s">
        <v>759</v>
      </c>
      <c s="488">
        <v>0</v>
      </c>
      <c s="482">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104" s="487" t="s">
        <v>1349</v>
      </c>
      <c s="488">
        <v>193925.94107747101</v>
      </c>
      <c s="482">
        <v>0.5736</v>
      </c>
      <c s="44">
        <v>184427.47893859501</v>
      </c>
      <c s="45">
        <v>0.56679999999999997</v>
      </c>
      <c s="44">
        <v>174443.05744973701</v>
      </c>
      <c s="45">
        <v>0.60250000000000004</v>
      </c>
      <c s="44">
        <v>163947.814008257</v>
      </c>
      <c s="45">
        <v>0.64600000000000002</v>
      </c>
      <c s="44">
        <v>152915.61399357999</v>
      </c>
      <c s="45">
        <v>0.67969999999999997</v>
      </c>
      <c s="44">
        <v>141318.985688341</v>
      </c>
      <c s="45">
        <v>0.70860000000000001</v>
      </c>
      <c s="44">
        <v>129129.05186997799</v>
      </c>
      <c s="45">
        <v>0.7369</v>
      </c>
      <c s="44">
        <v>116315.457902414</v>
      </c>
      <c s="45">
        <v>0.77569999999999995</v>
      </c>
      <c s="44">
        <v>102846.29614878399</v>
      </c>
      <c s="45">
        <v>0.8206</v>
      </c>
      <c s="44">
        <v>88688.026516961603</v>
      </c>
      <c s="45">
        <v>0.85980000000000001</v>
      </c>
      <c s="44">
        <v>73805.392940054197</v>
      </c>
      <c s="45">
        <v>0.80500000000000005</v>
      </c>
      <c s="44">
        <v>58161.335583873697</v>
      </c>
      <c s="45">
        <v>0.63119999999999998</v>
      </c>
      <c s="44">
        <v>41716.8985627804</v>
      </c>
      <c s="45">
        <v>0.45779999999999998</v>
      </c>
      <c s="44">
        <v>24431.1329340913</v>
      </c>
      <c s="45">
        <v>0.27010000000000001</v>
      </c>
      <c s="44">
        <v>6260.99472949952</v>
      </c>
      <c s="45">
        <v>0.068400000000000002</v>
      </c>
      <c s="44">
        <v>-1.4733814168721401E-10</v>
      </c>
      <c s="45">
        <v>0</v>
      </c>
      <c s="44">
        <v>-1.4733814168721401E-10</v>
      </c>
      <c s="45">
        <v>0</v>
      </c>
      <c s="44">
        <v>-1.4733814168721401E-10</v>
      </c>
      <c s="45">
        <v>0</v>
      </c>
      <c s="44">
        <v>-1.4733814168721401E-10</v>
      </c>
      <c s="45">
        <v>0</v>
      </c>
      <c s="44">
        <v>-1.4733814168721401E-10</v>
      </c>
      <c s="45">
        <v>0</v>
      </c>
      <c s="44">
        <v>-1.4733814168721401E-10</v>
      </c>
      <c s="45">
        <v>0</v>
      </c>
      <c s="44">
        <v>-1.4733814168721401E-10</v>
      </c>
      <c s="45">
        <v>0</v>
      </c>
      <c s="44">
        <v>-1.4733814168721401E-10</v>
      </c>
      <c s="45">
        <v>0</v>
      </c>
      <c s="44">
        <v>-1.4733814168721401E-10</v>
      </c>
      <c s="45">
        <v>0</v>
      </c>
      <c s="44">
        <v>-1.4733814168721401E-10</v>
      </c>
      <c s="45">
        <v>0</v>
      </c>
      <c s="44"/>
      <c s="45"/>
      <c s="44"/>
      <c s="45"/>
      <c s="44"/>
      <c s="45"/>
      <c s="44"/>
      <c s="45"/>
      <c s="44"/>
      <c s="45"/>
      <c s="44"/>
      <c s="45"/>
      <c s="44"/>
      <c s="45"/>
      <c s="44"/>
      <c s="45"/>
      <c s="44"/>
      <c s="45"/>
      <c s="44"/>
      <c s="45"/>
      <c s="44"/>
      <c s="45"/>
      <c s="44"/>
      <c s="45"/>
      <c s="44"/>
      <c s="45"/>
      <c s="44"/>
      <c s="45"/>
      <c s="44"/>
      <c s="45"/>
    </row>
    <row>
      <c r="B105" s="487" t="s">
        <v>651</v>
      </c>
      <c s="488">
        <v>108750</v>
      </c>
      <c s="482">
        <v>0.32169999999999999</v>
      </c>
      <c s="44">
        <v>108750</v>
      </c>
      <c s="45">
        <v>0.3342</v>
      </c>
      <c s="44">
        <v>103750</v>
      </c>
      <c s="45">
        <v>0.35830000000000001</v>
      </c>
      <c s="44">
        <v>98750</v>
      </c>
      <c s="45">
        <v>0.3891</v>
      </c>
      <c s="44">
        <v>93750</v>
      </c>
      <c s="45">
        <v>0.41670000000000001</v>
      </c>
      <c s="44">
        <v>83750</v>
      </c>
      <c s="45">
        <v>0.4199</v>
      </c>
      <c s="44">
        <v>73750</v>
      </c>
      <c s="45">
        <v>0.4209</v>
      </c>
      <c s="44">
        <v>63750</v>
      </c>
      <c s="45">
        <v>0.42520000000000002</v>
      </c>
      <c s="44">
        <v>53750</v>
      </c>
      <c s="45">
        <v>0.4289</v>
      </c>
      <c s="44">
        <v>43750</v>
      </c>
      <c s="45">
        <v>0.42420000000000002</v>
      </c>
      <c s="44">
        <v>38750</v>
      </c>
      <c s="45">
        <v>0.42270000000000002</v>
      </c>
      <c s="44">
        <v>33750</v>
      </c>
      <c s="45">
        <v>0.36630000000000001</v>
      </c>
      <c s="44">
        <v>23750</v>
      </c>
      <c s="45">
        <v>0.2606</v>
      </c>
      <c s="44">
        <v>13750</v>
      </c>
      <c s="45">
        <v>0.152</v>
      </c>
      <c s="44">
        <v>3750</v>
      </c>
      <c s="45">
        <v>0.041000000000000002</v>
      </c>
      <c s="44">
        <v>0</v>
      </c>
      <c s="45">
        <v>0</v>
      </c>
      <c s="44">
        <v>0</v>
      </c>
      <c s="45">
        <v>0</v>
      </c>
      <c s="44">
        <v>0</v>
      </c>
      <c s="45">
        <v>0</v>
      </c>
      <c s="44">
        <v>0</v>
      </c>
      <c s="45">
        <v>0</v>
      </c>
      <c s="44">
        <v>0</v>
      </c>
      <c s="45">
        <v>0</v>
      </c>
      <c s="44">
        <v>0</v>
      </c>
      <c s="45">
        <v>0</v>
      </c>
      <c s="44">
        <v>0</v>
      </c>
      <c s="45">
        <v>0</v>
      </c>
      <c s="44">
        <v>0</v>
      </c>
      <c s="45">
        <v>0</v>
      </c>
      <c s="44">
        <v>0</v>
      </c>
      <c s="45">
        <v>0</v>
      </c>
      <c s="44">
        <v>0</v>
      </c>
      <c s="45">
        <v>0</v>
      </c>
      <c s="44"/>
      <c s="45"/>
      <c s="44"/>
      <c s="45"/>
      <c s="44"/>
      <c s="45"/>
      <c s="44"/>
      <c s="45"/>
      <c s="44"/>
      <c s="45"/>
      <c s="44"/>
      <c s="45"/>
      <c s="44"/>
      <c s="45"/>
      <c s="44"/>
      <c s="45"/>
      <c s="44"/>
      <c s="45"/>
      <c s="44"/>
      <c s="45"/>
      <c s="44"/>
      <c s="45"/>
      <c s="44"/>
      <c s="45"/>
      <c s="44"/>
      <c s="45"/>
      <c s="44"/>
      <c s="45"/>
      <c s="44"/>
      <c s="45"/>
    </row>
    <row>
      <c r="B106" s="525" t="s">
        <v>426</v>
      </c>
      <c s="512">
        <v>302675.94107747101</v>
      </c>
      <c s="535">
        <v>0.89529999999999998</v>
      </c>
      <c s="42">
        <v>293177.47893859498</v>
      </c>
      <c s="43">
        <v>0.90110000000000001</v>
      </c>
      <c s="42">
        <v>278193.05744973698</v>
      </c>
      <c s="43">
        <v>0.96089999999999998</v>
      </c>
      <c s="42">
        <v>262697.814008257</v>
      </c>
      <c s="43">
        <v>1.0349999999999999</v>
      </c>
      <c s="42">
        <v>246665.61399357999</v>
      </c>
      <c s="43">
        <v>1.0965</v>
      </c>
      <c s="42">
        <v>225068.985688341</v>
      </c>
      <c s="43">
        <v>1.1285000000000001</v>
      </c>
      <c s="42">
        <v>202879.05186997799</v>
      </c>
      <c s="43">
        <v>1.1577999999999999</v>
      </c>
      <c s="42">
        <v>180065.457902414</v>
      </c>
      <c s="43">
        <v>1.2009000000000001</v>
      </c>
      <c s="42">
        <v>156596.29614878399</v>
      </c>
      <c s="43">
        <v>1.2494000000000001</v>
      </c>
      <c s="42">
        <v>132438.02651696201</v>
      </c>
      <c s="43">
        <v>1.284</v>
      </c>
      <c s="42">
        <v>112555.39294005399</v>
      </c>
      <c s="43">
        <v>1.2277</v>
      </c>
      <c s="42">
        <v>91911.335583873704</v>
      </c>
      <c s="43">
        <v>0.99750000000000005</v>
      </c>
      <c s="42">
        <v>65466.8985627804</v>
      </c>
      <c s="43">
        <v>0.71850000000000003</v>
      </c>
      <c s="42">
        <v>38181.1329340913</v>
      </c>
      <c s="43">
        <v>0.42209999999999998</v>
      </c>
      <c s="42">
        <v>10010.9947294995</v>
      </c>
      <c s="43">
        <v>0.10929999999999999</v>
      </c>
      <c s="42">
        <v>-1.4733814168721401E-10</v>
      </c>
      <c s="43">
        <v>0</v>
      </c>
      <c s="42">
        <v>-1.4733814168721401E-10</v>
      </c>
      <c s="43">
        <v>0</v>
      </c>
      <c s="42">
        <v>-1.4733814168721401E-10</v>
      </c>
      <c s="43">
        <v>0</v>
      </c>
      <c s="42">
        <v>-1.4733814168721401E-10</v>
      </c>
      <c s="43">
        <v>0</v>
      </c>
      <c s="42">
        <v>-1.4733814168721401E-10</v>
      </c>
      <c s="43">
        <v>0</v>
      </c>
      <c s="42">
        <v>-1.4733814168721401E-10</v>
      </c>
      <c s="43">
        <v>0</v>
      </c>
      <c s="42">
        <v>-1.4733814168721401E-10</v>
      </c>
      <c s="43">
        <v>0</v>
      </c>
      <c s="42">
        <v>-1.4733814168721401E-10</v>
      </c>
      <c s="43">
        <v>0</v>
      </c>
      <c s="42">
        <v>-1.4733814168721401E-10</v>
      </c>
      <c s="43">
        <v>0</v>
      </c>
      <c s="42">
        <v>-1.4733814168721401E-10</v>
      </c>
      <c s="43">
        <v>0</v>
      </c>
      <c s="42"/>
      <c s="43"/>
      <c s="42"/>
      <c s="43"/>
      <c s="42"/>
      <c s="43"/>
      <c s="42"/>
      <c s="43"/>
      <c s="42"/>
      <c s="43"/>
      <c s="42"/>
      <c s="43"/>
      <c s="42"/>
      <c s="43"/>
      <c s="42"/>
      <c s="43"/>
      <c s="42"/>
      <c s="43"/>
      <c s="42"/>
      <c s="43"/>
      <c s="42"/>
      <c s="43"/>
      <c s="42"/>
      <c s="43"/>
      <c s="42"/>
      <c s="43"/>
      <c s="42"/>
      <c s="43"/>
      <c s="42"/>
      <c s="43"/>
    </row>
    <row>
      <c r="B107" s="525" t="s">
        <v>188</v>
      </c>
      <c s="512">
        <v>216426.99577200299</v>
      </c>
      <c s="535">
        <v>0.64019999999999999</v>
      </c>
      <c s="42">
        <v>206295.73865902901</v>
      </c>
      <c s="43">
        <v>0.6341</v>
      </c>
      <c s="42">
        <v>163999.86754530101</v>
      </c>
      <c s="43">
        <v>0.56640000000000001</v>
      </c>
      <c s="42">
        <v>127726.16947895099</v>
      </c>
      <c s="43">
        <v>0.50319999999999998</v>
      </c>
      <c s="42">
        <v>98411.254839404704</v>
      </c>
      <c s="43">
        <v>0.4375</v>
      </c>
      <c s="42">
        <v>69320.384951963206</v>
      </c>
      <c s="43">
        <v>0.34760000000000002</v>
      </c>
      <c s="42">
        <v>39138.224480396602</v>
      </c>
      <c s="43">
        <v>0.22339999999999999</v>
      </c>
      <c s="42">
        <v>6424.3260455408599</v>
      </c>
      <c s="43">
        <v>0.042799999999999998</v>
      </c>
      <c s="42">
        <v>-26776.430459298001</v>
      </c>
      <c s="43">
        <v>-0.21360000000000001</v>
      </c>
      <c s="42">
        <v>-58428.210106768303</v>
      </c>
      <c s="43">
        <v>-0.5665</v>
      </c>
      <c s="42">
        <v>-91651.864827583093</v>
      </c>
      <c s="43">
        <v>-0.99970000000000003</v>
      </c>
      <c s="42">
        <v>-117029.300158029</v>
      </c>
      <c s="43">
        <v>-1.2701</v>
      </c>
      <c s="42">
        <v>-144890.70842588699</v>
      </c>
      <c s="43">
        <v>-1.5901000000000001</v>
      </c>
      <c s="42">
        <v>-175492.29340591701</v>
      </c>
      <c s="43">
        <v>-1.9399</v>
      </c>
      <c s="42">
        <v>-205562.58829104001</v>
      </c>
      <c s="43">
        <v>-2.2452000000000001</v>
      </c>
      <c s="42">
        <v>-236434.33579367501</v>
      </c>
      <c s="43">
        <v>-2.5539000000000001</v>
      </c>
      <c s="42">
        <v>-268089.72161893599</v>
      </c>
      <c s="43">
        <v>-2.8794</v>
      </c>
      <c s="42">
        <v>-300053.70447010198</v>
      </c>
      <c s="43">
        <v>-3.2042999999999999</v>
      </c>
      <c s="42">
        <v>-332168.12970699603</v>
      </c>
      <c s="43">
        <v>-3.5236999999999998</v>
      </c>
      <c s="42">
        <v>-364502.16226923</v>
      </c>
      <c s="43">
        <v>-3.8401000000000001</v>
      </c>
      <c s="42">
        <v>-397029.058761833</v>
      </c>
      <c s="43">
        <v>-4.1487999999999996</v>
      </c>
      <c s="42">
        <v>-429694.182464168</v>
      </c>
      <c s="43">
        <v>-4.4489000000000001</v>
      </c>
      <c s="42">
        <v>-462582.40336731402</v>
      </c>
      <c s="43">
        <v>-4.7445000000000004</v>
      </c>
      <c s="42">
        <v>-495666.99821165198</v>
      </c>
      <c s="43">
        <v>-5.0339</v>
      </c>
      <c s="42">
        <v>-528949.15052465897</v>
      </c>
      <c s="43">
        <v>-5.3167</v>
      </c>
      <c s="42"/>
      <c s="43"/>
      <c s="42"/>
      <c s="43"/>
      <c s="42"/>
      <c s="43"/>
      <c s="42"/>
      <c s="43"/>
      <c s="42"/>
      <c s="43"/>
      <c s="42"/>
      <c s="43"/>
      <c s="42"/>
      <c s="43"/>
      <c s="42"/>
      <c s="43"/>
      <c s="42"/>
      <c s="43"/>
      <c s="42"/>
      <c s="43"/>
      <c s="42"/>
      <c s="43"/>
      <c s="42"/>
      <c s="43"/>
      <c s="42"/>
      <c s="43"/>
      <c s="42"/>
      <c s="43"/>
      <c s="42"/>
      <c s="43"/>
    </row>
    <row>
      <c r="B108" s="722" t="s">
        <v>1815</v>
      </c>
      <c s="818">
        <v>338065.99950794701</v>
      </c>
      <c s="803">
        <v>1</v>
      </c>
      <c s="42">
        <v>325359.17697605299</v>
      </c>
      <c s="43">
        <v>1</v>
      </c>
      <c s="42">
        <v>289522.77208279201</v>
      </c>
      <c s="43">
        <v>1</v>
      </c>
      <c s="42">
        <v>253808.23720420201</v>
      </c>
      <c s="43">
        <v>1</v>
      </c>
      <c s="42">
        <v>224963.010648044</v>
      </c>
      <c s="43">
        <v>1</v>
      </c>
      <c s="42">
        <v>199435.17774481801</v>
      </c>
      <c s="43">
        <v>1</v>
      </c>
      <c s="42">
        <v>175231.82653688599</v>
      </c>
      <c s="43">
        <v>1</v>
      </c>
      <c s="42">
        <v>149941.84182696001</v>
      </c>
      <c s="43">
        <v>1</v>
      </c>
      <c s="42">
        <v>125334.640765787</v>
      </c>
      <c s="43">
        <v>1</v>
      </c>
      <c s="42">
        <v>103144.123099013</v>
      </c>
      <c s="43">
        <v>1</v>
      </c>
      <c s="42">
        <v>91680.317053106803</v>
      </c>
      <c s="43">
        <v>1</v>
      </c>
      <c s="42">
        <v>92144.229509906494</v>
      </c>
      <c s="43">
        <v>1</v>
      </c>
      <c s="42">
        <v>91122.326702949897</v>
      </c>
      <c s="43">
        <v>1</v>
      </c>
      <c s="42">
        <v>90464.868693544398</v>
      </c>
      <c s="43">
        <v>1</v>
      </c>
      <c s="42">
        <v>91555.831132120293</v>
      </c>
      <c s="43">
        <v>1</v>
      </c>
      <c s="42">
        <v>92577.577180495704</v>
      </c>
      <c s="43">
        <v>1</v>
      </c>
      <c s="42">
        <v>93105.995295075394</v>
      </c>
      <c s="43">
        <v>1</v>
      </c>
      <c s="42">
        <v>93639.971859554207</v>
      </c>
      <c s="43">
        <v>1</v>
      </c>
      <c s="42">
        <v>94266.983879087406</v>
      </c>
      <c s="43">
        <v>1</v>
      </c>
      <c s="42">
        <v>94919.296845260702</v>
      </c>
      <c s="43">
        <v>1</v>
      </c>
      <c s="42">
        <v>95697.192695087098</v>
      </c>
      <c s="43">
        <v>1</v>
      </c>
      <c s="42">
        <v>96584.654846959107</v>
      </c>
      <c s="43">
        <v>1</v>
      </c>
      <c s="42">
        <v>97498.268208379595</v>
      </c>
      <c s="43">
        <v>1</v>
      </c>
      <c s="42">
        <v>98466.219183731097</v>
      </c>
      <c s="43">
        <v>1</v>
      </c>
      <c s="42">
        <v>99488.7956820853</v>
      </c>
      <c s="43">
        <v>1</v>
      </c>
      <c s="42"/>
      <c s="43"/>
      <c s="42"/>
      <c s="43"/>
      <c s="42"/>
      <c s="43"/>
      <c s="42"/>
      <c s="43"/>
      <c s="42"/>
      <c s="43"/>
      <c s="42"/>
      <c s="43"/>
      <c s="42"/>
      <c s="43"/>
      <c s="42"/>
      <c s="43"/>
      <c s="42"/>
      <c s="43"/>
      <c s="42"/>
      <c s="43"/>
      <c s="42"/>
      <c s="43"/>
      <c s="42"/>
      <c s="43"/>
      <c s="42"/>
      <c s="43"/>
      <c s="42"/>
      <c s="43"/>
      <c s="42"/>
      <c s="43"/>
    </row>
    <row r="116" ht="26.25">
      <c r="B116" s="497" t="s">
        <v>123</v>
      </c>
    </row>
    <row>
      <c r="B117" s="548" t="s">
        <v>6</v>
      </c>
      <c s="611" t="s">
        <v>1664</v>
      </c>
      <c s="611"/>
      <c s="6" t="s">
        <v>1188</v>
      </c>
      <c s="6"/>
      <c s="6" t="s">
        <v>717</v>
      </c>
      <c s="6"/>
      <c s="6" t="s">
        <v>260</v>
      </c>
      <c s="6"/>
      <c s="6" t="s">
        <v>1548</v>
      </c>
      <c s="6"/>
      <c s="6" t="s">
        <v>1067</v>
      </c>
      <c s="6"/>
      <c s="6" t="s">
        <v>616</v>
      </c>
      <c s="6"/>
      <c s="6" t="s">
        <v>143</v>
      </c>
      <c s="6"/>
      <c s="6" t="s">
        <v>1621</v>
      </c>
      <c s="6"/>
      <c s="6" t="s">
        <v>1254</v>
      </c>
      <c s="6"/>
      <c s="6" t="s">
        <v>789</v>
      </c>
      <c s="6"/>
      <c s="6" t="s">
        <v>338</v>
      </c>
      <c s="6"/>
      <c s="6" t="s">
        <v>1737</v>
      </c>
      <c s="6"/>
      <c s="6" t="s">
        <v>1255</v>
      </c>
      <c s="6"/>
      <c s="6" t="s">
        <v>673</v>
      </c>
      <c s="6"/>
      <c s="6" t="s">
        <v>213</v>
      </c>
      <c s="6"/>
      <c s="6" t="s">
        <v>1622</v>
      </c>
      <c s="6"/>
      <c s="6" t="s">
        <v>1149</v>
      </c>
      <c s="6"/>
      <c s="6" t="s">
        <v>790</v>
      </c>
      <c s="6"/>
      <c s="6" t="s">
        <v>339</v>
      </c>
      <c s="6"/>
      <c s="6" t="s">
        <v>1738</v>
      </c>
      <c s="6"/>
      <c s="6" t="s">
        <v>1256</v>
      </c>
      <c s="6"/>
      <c s="6" t="s">
        <v>791</v>
      </c>
      <c s="6"/>
      <c s="6" t="s">
        <v>340</v>
      </c>
      <c s="6"/>
      <c s="6" t="s">
        <v>1623</v>
      </c>
      <c s="6"/>
      <c s="6"/>
      <c s="6"/>
      <c s="6"/>
      <c s="6"/>
      <c s="6"/>
      <c s="6"/>
      <c s="6"/>
      <c s="6"/>
      <c s="6"/>
      <c s="6"/>
      <c s="6"/>
      <c s="6"/>
      <c s="6"/>
      <c s="6"/>
      <c s="6"/>
      <c s="6"/>
      <c s="6"/>
      <c s="6"/>
      <c s="6"/>
      <c s="6"/>
      <c s="6"/>
      <c s="6"/>
      <c s="6"/>
      <c s="6"/>
      <c s="6"/>
      <c s="6"/>
      <c s="6"/>
      <c s="6"/>
      <c s="6"/>
      <c s="6"/>
    </row>
    <row s="687" customFormat="1">
      <c r="B118" s="1216"/>
      <c s="563" t="s">
        <v>155</v>
      </c>
      <c s="56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c s="23"/>
      <c s="23"/>
      <c s="23"/>
      <c s="23"/>
      <c s="23"/>
      <c s="23"/>
      <c s="23"/>
      <c s="23"/>
      <c s="23"/>
      <c s="23"/>
      <c s="23"/>
      <c s="23"/>
      <c s="23"/>
      <c s="23"/>
      <c s="23"/>
      <c s="23"/>
      <c s="23"/>
      <c s="23"/>
      <c s="23"/>
      <c s="23"/>
      <c s="23"/>
      <c s="23"/>
      <c s="23"/>
      <c s="23"/>
      <c s="23"/>
      <c s="23"/>
      <c s="23"/>
      <c s="23"/>
      <c s="23"/>
    </row>
    <row>
      <c r="B119" s="437" t="s">
        <v>872</v>
      </c>
      <c s="432">
        <v>92802.779999999999</v>
      </c>
      <c s="426">
        <v>0.20954592110183101</v>
      </c>
      <c s="27">
        <v>83429.899999999994</v>
      </c>
      <c s="28">
        <v>0.195305129247141</v>
      </c>
      <c s="27">
        <v>74057.020000000004</v>
      </c>
      <c s="28">
        <v>0.17500219220901</v>
      </c>
      <c s="27">
        <v>64684.139999999999</v>
      </c>
      <c s="28">
        <v>0.15648873871816499</v>
      </c>
      <c s="27">
        <v>55711.260000000002</v>
      </c>
      <c s="28">
        <v>0.137536999845392</v>
      </c>
      <c s="27">
        <v>46513.879999999997</v>
      </c>
      <c s="28">
        <v>0.118201788103046</v>
      </c>
      <c s="27">
        <v>38543</v>
      </c>
      <c s="28">
        <v>0.100445838145254</v>
      </c>
      <c s="27">
        <v>30072.119999999999</v>
      </c>
      <c s="28">
        <v>0.080212422856252602</v>
      </c>
      <c s="27">
        <v>21601.240000000002</v>
      </c>
      <c s="28">
        <v>0.058844970540141602</v>
      </c>
      <c s="27">
        <v>13630.360000000001</v>
      </c>
      <c s="28">
        <v>0.037971271363918598</v>
      </c>
      <c s="27">
        <v>6534.4799999999896</v>
      </c>
      <c s="28">
        <v>0.017564984169212702</v>
      </c>
      <c s="27">
        <v>3663.5999999999899</v>
      </c>
      <c s="28">
        <v>9.6195978841655001E-03</v>
      </c>
      <c s="27">
        <v>1192.71999999999</v>
      </c>
      <c s="28">
        <v>3.0825753618071599E-03</v>
      </c>
      <c s="27">
        <v>992.719999999994</v>
      </c>
      <c s="28">
        <v>2.4984629769256102E-03</v>
      </c>
      <c s="27">
        <v>892.719999999994</v>
      </c>
      <c s="28">
        <v>2.1956219592409601E-03</v>
      </c>
      <c s="27">
        <v>1192.71999999999</v>
      </c>
      <c s="28">
        <v>2.7400353553346502E-03</v>
      </c>
      <c s="27">
        <v>992.719999999994</v>
      </c>
      <c s="28">
        <v>2.0926909439197999E-03</v>
      </c>
      <c s="27">
        <v>892.719999999994</v>
      </c>
      <c s="28">
        <v>1.7369817422231699E-03</v>
      </c>
      <c s="27">
        <v>792.719999999994</v>
      </c>
      <c s="28">
        <v>1.4315272016932701E-03</v>
      </c>
      <c s="27">
        <v>692.719999999994</v>
      </c>
      <c s="28">
        <v>0.00116644611902679</v>
      </c>
      <c s="27">
        <v>692.719999999994</v>
      </c>
      <c s="28">
        <v>1.0919901273710999E-03</v>
      </c>
      <c s="27">
        <v>692.719999999994</v>
      </c>
      <c s="28">
        <v>1.0261281496705701E-03</v>
      </c>
      <c s="27">
        <v>692.719999999994</v>
      </c>
      <c s="28">
        <v>9.6734072176847205E-04</v>
      </c>
      <c s="27">
        <v>692.719999999994</v>
      </c>
      <c s="28">
        <v>9.1458209893212903E-04</v>
      </c>
      <c s="27">
        <v>692.719999999994</v>
      </c>
      <c s="28">
        <v>8.6697154894739505E-04</v>
      </c>
      <c s="27"/>
      <c s="28"/>
      <c s="27"/>
      <c s="28"/>
      <c s="27"/>
      <c s="28"/>
      <c s="27"/>
      <c s="28"/>
      <c s="27"/>
      <c s="28"/>
      <c s="27"/>
      <c s="28"/>
      <c s="27"/>
      <c s="28"/>
      <c s="27"/>
      <c s="28"/>
      <c s="27"/>
      <c s="28"/>
      <c s="27"/>
      <c s="28"/>
      <c s="27"/>
      <c s="28"/>
      <c s="27"/>
      <c s="28"/>
      <c s="27"/>
      <c s="28"/>
      <c s="27"/>
      <c s="28"/>
      <c s="27"/>
      <c s="28"/>
    </row>
    <row>
      <c r="B120" s="437" t="s">
        <v>753</v>
      </c>
      <c s="432">
        <v>234016.15599999999</v>
      </c>
      <c s="426">
        <v>0.528401530231419</v>
      </c>
      <c s="27">
        <v>223583.17999999999</v>
      </c>
      <c s="28">
        <v>0.523396790208149</v>
      </c>
      <c s="27">
        <v>213150.204</v>
      </c>
      <c s="28">
        <v>0.50368962955568197</v>
      </c>
      <c s="27">
        <v>202717.228</v>
      </c>
      <c s="28">
        <v>0.490428771661225</v>
      </c>
      <c s="27">
        <v>192284.25200000001</v>
      </c>
      <c s="28">
        <v>0.474701149060267</v>
      </c>
      <c s="27">
        <v>182351.27600000001</v>
      </c>
      <c s="28">
        <v>0.463393870519339</v>
      </c>
      <c s="27">
        <v>173118.29999999999</v>
      </c>
      <c s="28">
        <v>0.45115877699663998</v>
      </c>
      <c s="27">
        <v>163885.32399999999</v>
      </c>
      <c s="28">
        <v>0.43713708606583002</v>
      </c>
      <c s="27">
        <v>154652.348</v>
      </c>
      <c s="28">
        <v>0.42129585440575301</v>
      </c>
      <c s="27">
        <v>145419.372</v>
      </c>
      <c s="28">
        <v>0.40510730720117599</v>
      </c>
      <c s="27">
        <v>136186.39600000001</v>
      </c>
      <c s="28">
        <v>0.36607532501471102</v>
      </c>
      <c s="27">
        <v>126953.42</v>
      </c>
      <c s="28">
        <v>0.333344483682601</v>
      </c>
      <c s="27">
        <v>117720.444</v>
      </c>
      <c s="28">
        <v>0.30424755202847398</v>
      </c>
      <c s="27">
        <v>108487.46799999999</v>
      </c>
      <c s="28">
        <v>0.27303965091707999</v>
      </c>
      <c s="27">
        <v>99254.4920000001</v>
      </c>
      <c s="28">
        <v>0.24411387914296501</v>
      </c>
      <c s="27">
        <v>90021.516000000105</v>
      </c>
      <c s="28">
        <v>0.20680640601383801</v>
      </c>
      <c s="27">
        <v>80788.540000000095</v>
      </c>
      <c s="28">
        <v>0.17030526838434201</v>
      </c>
      <c s="27">
        <v>71555.5640000001</v>
      </c>
      <c s="28">
        <v>0.139226978473074</v>
      </c>
      <c s="27">
        <v>62322.588000000098</v>
      </c>
      <c s="28">
        <v>0.112544757293778</v>
      </c>
      <c s="27">
        <v>53089.612000000103</v>
      </c>
      <c s="28">
        <v>0.089395674844148898</v>
      </c>
      <c s="27">
        <v>43856.6360000001</v>
      </c>
      <c s="28">
        <v>0.069134734859262498</v>
      </c>
      <c s="27">
        <v>34623.660000000098</v>
      </c>
      <c s="28">
        <v>0.051288128205657701</v>
      </c>
      <c s="27">
        <v>25390.684000000099</v>
      </c>
      <c s="28">
        <v>0.035456522962749003</v>
      </c>
      <c s="27">
        <v>16157.708000000101</v>
      </c>
      <c s="28">
        <v>0.021332645941466499</v>
      </c>
      <c s="27">
        <v>6924.73200000011</v>
      </c>
      <c s="28">
        <v>8.6666266717948595E-03</v>
      </c>
      <c s="27"/>
      <c s="28"/>
      <c s="27"/>
      <c s="28"/>
      <c s="27"/>
      <c s="28"/>
      <c s="27"/>
      <c s="28"/>
      <c s="27"/>
      <c s="28"/>
      <c s="27"/>
      <c s="28"/>
      <c s="27"/>
      <c s="28"/>
      <c s="27"/>
      <c s="28"/>
      <c s="27"/>
      <c s="28"/>
      <c s="27"/>
      <c s="28"/>
      <c s="27"/>
      <c s="28"/>
      <c s="27"/>
      <c s="28"/>
      <c s="27"/>
      <c s="28"/>
      <c s="27"/>
      <c s="28"/>
      <c s="27"/>
      <c s="28"/>
    </row>
    <row>
      <c r="B121" s="437" t="s">
        <v>1233</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r="B122" s="437" t="s">
        <v>1342</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r="B123" s="608" t="s">
        <v>1471</v>
      </c>
      <c s="612">
        <v>326818.93599999999</v>
      </c>
      <c s="599">
        <v>0.73794745133325002</v>
      </c>
      <c s="36">
        <v>307013.08000000002</v>
      </c>
      <c s="35">
        <v>0.71870191945529005</v>
      </c>
      <c s="36">
        <v>287207.22399999999</v>
      </c>
      <c s="35">
        <v>0.678691821764692</v>
      </c>
      <c s="36">
        <v>267401.36800000002</v>
      </c>
      <c s="35">
        <v>0.64691751037939005</v>
      </c>
      <c s="36">
        <v>247995.51199999999</v>
      </c>
      <c s="35">
        <v>0.61223814890565897</v>
      </c>
      <c s="36">
        <v>228865.15599999999</v>
      </c>
      <c s="35">
        <v>0.58159565862238505</v>
      </c>
      <c s="36">
        <v>211661.29999999999</v>
      </c>
      <c s="35">
        <v>0.55160461514189296</v>
      </c>
      <c s="36">
        <v>193957.44399999999</v>
      </c>
      <c s="35">
        <v>0.51734950892208298</v>
      </c>
      <c s="36">
        <v>176253.58799999999</v>
      </c>
      <c s="35">
        <v>0.480140824945895</v>
      </c>
      <c s="36">
        <v>159049.73199999999</v>
      </c>
      <c s="35">
        <v>0.44307857856509503</v>
      </c>
      <c s="36">
        <v>142720.87599999999</v>
      </c>
      <c s="35">
        <v>0.383640309183924</v>
      </c>
      <c s="36">
        <v>130617.02</v>
      </c>
      <c s="35">
        <v>0.342964081566766</v>
      </c>
      <c s="36">
        <v>118913.164</v>
      </c>
      <c s="35">
        <v>0.30733012739028198</v>
      </c>
      <c s="36">
        <v>109480.18799999999</v>
      </c>
      <c s="35">
        <v>0.27553811389400501</v>
      </c>
      <c s="36">
        <v>100147.212</v>
      </c>
      <c s="35">
        <v>0.24630950110220601</v>
      </c>
      <c s="36">
        <v>91214.236000000106</v>
      </c>
      <c s="35">
        <v>0.209546441369173</v>
      </c>
      <c s="36">
        <v>81781.260000000097</v>
      </c>
      <c s="35">
        <v>0.17239795932826099</v>
      </c>
      <c s="36">
        <v>72448.284000000102</v>
      </c>
      <c s="35">
        <v>0.140963960215297</v>
      </c>
      <c s="36">
        <v>63115.308000000099</v>
      </c>
      <c s="35">
        <v>0.11397628449547099</v>
      </c>
      <c s="36">
        <v>53782.332000000097</v>
      </c>
      <c s="35">
        <v>0.090562120963175702</v>
      </c>
      <c s="36">
        <v>44549.356000000102</v>
      </c>
      <c s="35">
        <v>0.070226724986633599</v>
      </c>
      <c s="36">
        <v>35316.380000000099</v>
      </c>
      <c s="35">
        <v>0.052314256355328298</v>
      </c>
      <c s="36">
        <v>26083.4040000001</v>
      </c>
      <c s="35">
        <v>0.036423863684517499</v>
      </c>
      <c s="36">
        <v>16850.428000000102</v>
      </c>
      <c s="35">
        <v>0.022247228040398598</v>
      </c>
      <c s="36">
        <v>7617.4520000001003</v>
      </c>
      <c s="35">
        <v>9.5335982207422499E-03</v>
      </c>
      <c s="36"/>
      <c s="35"/>
      <c s="36"/>
      <c s="35"/>
      <c s="36"/>
      <c s="35"/>
      <c s="36"/>
      <c s="35"/>
      <c s="36"/>
      <c s="35"/>
      <c s="36"/>
      <c s="35"/>
      <c s="36"/>
      <c s="35"/>
      <c s="36"/>
      <c s="35"/>
      <c s="36"/>
      <c s="35"/>
      <c s="36"/>
      <c s="35"/>
      <c s="36"/>
      <c s="35"/>
      <c s="36"/>
      <c s="35"/>
      <c s="36"/>
      <c s="35"/>
      <c s="36"/>
      <c s="35"/>
      <c s="36"/>
      <c s="35"/>
    </row>
    <row>
      <c r="B124" s="437" t="s">
        <v>824</v>
      </c>
      <c s="432">
        <v>254</v>
      </c>
      <c s="426">
        <v>5.7352445648573295E-04</v>
      </c>
      <c s="27">
        <v>1016.1</v>
      </c>
      <c s="28">
        <v>2.3786381360641701E-03</v>
      </c>
      <c s="27">
        <v>1143.0999999999999</v>
      </c>
      <c s="28">
        <v>2.7012294839046901E-03</v>
      </c>
      <c s="27">
        <v>1270.2</v>
      </c>
      <c s="28">
        <v>3.0729634176138499E-03</v>
      </c>
      <c s="27">
        <v>1397.2</v>
      </c>
      <c s="28">
        <v>3.4493331542668599E-03</v>
      </c>
      <c s="27">
        <v>2850.288</v>
      </c>
      <c s="28">
        <v>7.2431957559475702E-03</v>
      </c>
      <c s="27">
        <v>4346.9686400000001</v>
      </c>
      <c s="28">
        <v>0.0113285138270486</v>
      </c>
      <c s="27">
        <v>5888.5496991999999</v>
      </c>
      <c s="28">
        <v>0.0157067356236371</v>
      </c>
      <c s="27">
        <v>7460.9623795839998</v>
      </c>
      <c s="28">
        <v>0.020324764292592699</v>
      </c>
      <c s="27">
        <v>9049.0991867718403</v>
      </c>
      <c s="28">
        <v>0.025208857346389099</v>
      </c>
      <c s="27">
        <v>25089.280939369</v>
      </c>
      <c s="28">
        <v>0.067441146428934895</v>
      </c>
      <c s="27">
        <v>41289.864509492203</v>
      </c>
      <c s="28">
        <v>0.10841573678157899</v>
      </c>
      <c s="27">
        <v>57652.453915316597</v>
      </c>
      <c s="28">
        <v>0.149002308997148</v>
      </c>
      <c s="27">
        <v>74178.669215199203</v>
      </c>
      <c s="28">
        <v>0.18669177483256899</v>
      </c>
      <c s="27">
        <v>90870.146668080706</v>
      </c>
      <c s="28">
        <v>0.223492796693124</v>
      </c>
      <c s="27">
        <v>107645.081508227</v>
      </c>
      <c s="28">
        <v>0.24729301861327199</v>
      </c>
      <c s="27">
        <v>124503.89102257301</v>
      </c>
      <c s="28">
        <v>0.26245886576851302</v>
      </c>
      <c s="27">
        <v>141446.99458449101</v>
      </c>
      <c s="28">
        <v>0.27521602191684202</v>
      </c>
      <c s="27">
        <v>158474.81366421899</v>
      </c>
      <c s="28">
        <v>0.28618050073620499</v>
      </c>
      <c s="27">
        <v>175587.77183934601</v>
      </c>
      <c s="28">
        <v>0.295665889552155</v>
      </c>
      <c s="27">
        <v>192786.29480534801</v>
      </c>
      <c s="28">
        <v>0.30390450776633499</v>
      </c>
      <c s="27">
        <v>210070.81038618</v>
      </c>
      <c s="28">
        <v>0.31117850208073899</v>
      </c>
      <c s="27">
        <v>227441.74854491701</v>
      </c>
      <c s="28">
        <v>0.31760836297165501</v>
      </c>
      <c s="27">
        <v>244899.54139444701</v>
      </c>
      <c s="28">
        <v>0.32333516658397399</v>
      </c>
      <c s="27">
        <v>262444.62320822402</v>
      </c>
      <c s="28">
        <v>0.32846174716444099</v>
      </c>
      <c s="27"/>
      <c s="28"/>
      <c s="27"/>
      <c s="28"/>
      <c s="27"/>
      <c s="28"/>
      <c s="27"/>
      <c s="28"/>
      <c s="27"/>
      <c s="28"/>
      <c s="27"/>
      <c s="28"/>
      <c s="27"/>
      <c s="28"/>
      <c s="27"/>
      <c s="28"/>
      <c s="27"/>
      <c s="28"/>
      <c s="27"/>
      <c s="28"/>
      <c s="27"/>
      <c s="28"/>
      <c s="27"/>
      <c s="28"/>
      <c s="27"/>
      <c s="28"/>
      <c s="27"/>
      <c s="28"/>
      <c s="27"/>
      <c s="28"/>
    </row>
    <row>
      <c r="B125" s="437" t="s">
        <v>258</v>
      </c>
      <c s="432">
        <v>29553.740000000002</v>
      </c>
      <c s="426">
        <v>0.066731467207167897</v>
      </c>
      <c s="27">
        <v>32266.288642719399</v>
      </c>
      <c s="28">
        <v>0.075533731596128806</v>
      </c>
      <c s="27">
        <v>20634.156416125599</v>
      </c>
      <c s="28">
        <v>0.048760031219263103</v>
      </c>
      <c s="27">
        <v>9703.7192042017396</v>
      </c>
      <c s="28">
        <v>0.0234759676659652</v>
      </c>
      <c s="27">
        <v>7416.7303147105904</v>
      </c>
      <c s="28">
        <v>0.018310029896068801</v>
      </c>
      <c s="27">
        <v>6048.4456114846398</v>
      </c>
      <c s="28">
        <v>0.015370403125292999</v>
      </c>
      <c s="27">
        <v>3970.13725774866</v>
      </c>
      <c s="28">
        <v>0.010346464063676</v>
      </c>
      <c s="27">
        <v>1418.8918558651401</v>
      </c>
      <c s="28">
        <v>3.7846601280504101E-03</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r="B126" s="1209" t="s">
        <v>1426</v>
      </c>
      <c s="877">
        <v>86248.945305468602</v>
      </c>
      <c s="1080">
        <v>0.19474755700309701</v>
      </c>
      <c s="27">
        <v>86881.740279566206</v>
      </c>
      <c s="28">
        <v>0.203385710812517</v>
      </c>
      <c s="27">
        <v>114193.189904436</v>
      </c>
      <c s="28">
        <v>0.26984691753214002</v>
      </c>
      <c s="27">
        <v>134971.64452930601</v>
      </c>
      <c s="28">
        <v>0.32653355853703198</v>
      </c>
      <c s="27">
        <v>148254.35915417501</v>
      </c>
      <c s="28">
        <v>0.36600248804400498</v>
      </c>
      <c s="27">
        <v>155748.60073637799</v>
      </c>
      <c s="28">
        <v>0.39579074249637503</v>
      </c>
      <c s="27">
        <v>163740.82738958101</v>
      </c>
      <c s="28">
        <v>0.426720406967382</v>
      </c>
      <c s="27">
        <v>173641.13185687299</v>
      </c>
      <c s="28">
        <v>0.46315909532623001</v>
      </c>
      <c s="27">
        <v>183372.72660808201</v>
      </c>
      <c s="28">
        <v>0.499534410761512</v>
      </c>
      <c s="27">
        <v>190866.23662372999</v>
      </c>
      <c s="28">
        <v>0.53171256408851597</v>
      </c>
      <c s="27">
        <v>204207.257767637</v>
      </c>
      <c s="28">
        <v>0.54891854438714105</v>
      </c>
      <c s="27">
        <v>208940.63574190199</v>
      </c>
      <c s="28">
        <v>0.54862018165165505</v>
      </c>
      <c s="27">
        <v>210357.60698866801</v>
      </c>
      <c s="28">
        <v>0.54366756361256996</v>
      </c>
      <c s="27">
        <v>213673.42634000801</v>
      </c>
      <c s="28">
        <v>0.537770111273426</v>
      </c>
      <c s="27">
        <v>215573.58302053899</v>
      </c>
      <c s="28">
        <v>0.53019770220467</v>
      </c>
      <c s="27">
        <v>236434.33579367501</v>
      </c>
      <c s="28">
        <v>0.54316054001755498</v>
      </c>
      <c s="27">
        <v>268089.72161893599</v>
      </c>
      <c s="28">
        <v>0.56514317490322596</v>
      </c>
      <c s="27">
        <v>300053.70447010198</v>
      </c>
      <c s="28">
        <v>0.58382001786786097</v>
      </c>
      <c s="27">
        <v>332168.12970699603</v>
      </c>
      <c s="28">
        <v>0.59984321476832503</v>
      </c>
      <c s="27">
        <v>364502.16226923</v>
      </c>
      <c s="28">
        <v>0.61377198948467004</v>
      </c>
      <c s="27">
        <v>397029.058761833</v>
      </c>
      <c s="28">
        <v>0.625868767247032</v>
      </c>
      <c s="27">
        <v>429694.182464168</v>
      </c>
      <c s="28">
        <v>0.63650724156393301</v>
      </c>
      <c s="27">
        <v>462582.40336731402</v>
      </c>
      <c s="28">
        <v>0.64596777334382705</v>
      </c>
      <c s="27">
        <v>495666.99821165198</v>
      </c>
      <c s="28">
        <v>0.65441760537562699</v>
      </c>
      <c s="27">
        <v>528949.15052465897</v>
      </c>
      <c s="28">
        <v>0.66200465461481695</v>
      </c>
      <c s="27"/>
      <c s="28"/>
      <c s="27"/>
      <c s="28"/>
      <c s="27"/>
      <c s="28"/>
      <c s="27"/>
      <c s="28"/>
      <c s="27"/>
      <c s="28"/>
      <c s="27"/>
      <c s="28"/>
      <c s="27"/>
      <c s="28"/>
      <c s="27"/>
      <c s="28"/>
      <c s="27"/>
      <c s="28"/>
      <c s="27"/>
      <c s="28"/>
      <c s="27"/>
      <c s="28"/>
      <c s="27"/>
      <c s="28"/>
      <c s="27"/>
      <c s="28"/>
      <c s="27"/>
      <c s="28"/>
      <c s="27"/>
      <c s="28"/>
    </row>
    <row>
      <c r="B127" s="653" t="s">
        <v>182</v>
      </c>
      <c s="700">
        <v>116056.685305469</v>
      </c>
      <c s="602">
        <v>0.26205254866674998</v>
      </c>
      <c s="36">
        <v>120164.12892228601</v>
      </c>
      <c s="35">
        <v>0.28129808054471001</v>
      </c>
      <c s="36">
        <v>135970.44632056201</v>
      </c>
      <c s="35">
        <v>0.321308178235308</v>
      </c>
      <c s="36">
        <v>145945.56373350701</v>
      </c>
      <c s="35">
        <v>0.35308248962061101</v>
      </c>
      <c s="36">
        <v>157068.28946888601</v>
      </c>
      <c s="35">
        <v>0.38776185109434103</v>
      </c>
      <c s="36">
        <v>164647.33434786301</v>
      </c>
      <c s="35">
        <v>0.41840434137761601</v>
      </c>
      <c s="36">
        <v>172057.93328733</v>
      </c>
      <c s="35">
        <v>0.44839538485810698</v>
      </c>
      <c s="36">
        <v>180948.57341193801</v>
      </c>
      <c s="35">
        <v>0.48265049107791702</v>
      </c>
      <c s="36">
        <v>190833.68898766601</v>
      </c>
      <c s="35">
        <v>0.51985917505410495</v>
      </c>
      <c s="36">
        <v>199915.335810502</v>
      </c>
      <c s="35">
        <v>0.55692142143490497</v>
      </c>
      <c s="36">
        <v>229296.538707006</v>
      </c>
      <c s="35">
        <v>0.616359690816076</v>
      </c>
      <c s="36">
        <v>250230.50025139499</v>
      </c>
      <c s="35">
        <v>0.65703591843323395</v>
      </c>
      <c s="36">
        <v>268010.06090398401</v>
      </c>
      <c s="35">
        <v>0.69266987260971902</v>
      </c>
      <c s="36">
        <v>287852.09555520699</v>
      </c>
      <c s="35">
        <v>0.72446188610599505</v>
      </c>
      <c s="36">
        <v>306443.72968862002</v>
      </c>
      <c s="35">
        <v>0.75369049889779405</v>
      </c>
      <c s="36">
        <v>344079.41730190202</v>
      </c>
      <c s="35">
        <v>0.790453558630827</v>
      </c>
      <c s="36">
        <v>392593.61264150898</v>
      </c>
      <c s="35">
        <v>0.82760204067173904</v>
      </c>
      <c s="36">
        <v>441500.69905459299</v>
      </c>
      <c s="35">
        <v>0.859036039784703</v>
      </c>
      <c s="36">
        <v>490642.94337121502</v>
      </c>
      <c s="35">
        <v>0.88602371550452896</v>
      </c>
      <c s="36">
        <v>540089.93410857604</v>
      </c>
      <c s="35">
        <v>0.90943787903682405</v>
      </c>
      <c s="36">
        <v>589815.35356718104</v>
      </c>
      <c s="35">
        <v>0.92977327501336704</v>
      </c>
      <c s="36">
        <v>639764.992850348</v>
      </c>
      <c s="35">
        <v>0.94768574364467195</v>
      </c>
      <c s="36">
        <v>690024.151912231</v>
      </c>
      <c s="35">
        <v>0.963576136315482</v>
      </c>
      <c s="36">
        <v>740566.53960609797</v>
      </c>
      <c s="35">
        <v>0.97775277195960097</v>
      </c>
      <c s="36">
        <v>791393.77373288304</v>
      </c>
      <c s="35">
        <v>0.99046640177925804</v>
      </c>
      <c s="36"/>
      <c s="35"/>
      <c s="36"/>
      <c s="35"/>
      <c s="36"/>
      <c s="35"/>
      <c s="36"/>
      <c s="35"/>
      <c s="36"/>
      <c s="35"/>
      <c s="36"/>
      <c s="35"/>
      <c s="36"/>
      <c s="35"/>
      <c s="36"/>
      <c s="35"/>
      <c s="36"/>
      <c s="35"/>
      <c s="36"/>
      <c s="35"/>
      <c s="36"/>
      <c s="35"/>
      <c s="36"/>
      <c s="35"/>
      <c s="36"/>
      <c s="35"/>
      <c s="36"/>
      <c s="35"/>
      <c s="36"/>
      <c s="35"/>
    </row>
    <row>
      <c r="B128" s="605" t="s">
        <v>1344</v>
      </c>
      <c s="625">
        <v>442875.62130546902</v>
      </c>
      <c s="615">
        <v>1</v>
      </c>
      <c s="36">
        <v>427177.20892228599</v>
      </c>
      <c s="35">
        <v>1</v>
      </c>
      <c s="36">
        <v>423177.67032056203</v>
      </c>
      <c s="35">
        <v>1</v>
      </c>
      <c s="36">
        <v>413346.93173350702</v>
      </c>
      <c s="35">
        <v>1</v>
      </c>
      <c s="36">
        <v>405063.80146888603</v>
      </c>
      <c s="35">
        <v>1</v>
      </c>
      <c s="36">
        <v>393512.490347863</v>
      </c>
      <c s="35">
        <v>1</v>
      </c>
      <c s="36">
        <v>383719.23328733002</v>
      </c>
      <c s="35">
        <v>1</v>
      </c>
      <c s="36">
        <v>374906.017411938</v>
      </c>
      <c s="35">
        <v>1</v>
      </c>
      <c s="36">
        <v>367087.27698766597</v>
      </c>
      <c s="35">
        <v>1</v>
      </c>
      <c s="36">
        <v>358965.06781050202</v>
      </c>
      <c s="35">
        <v>1</v>
      </c>
      <c s="36">
        <v>372017.41470700601</v>
      </c>
      <c s="35">
        <v>1</v>
      </c>
      <c s="36">
        <v>380847.52025139501</v>
      </c>
      <c s="35">
        <v>1</v>
      </c>
      <c s="36">
        <v>386923.224903984</v>
      </c>
      <c s="35">
        <v>1</v>
      </c>
      <c s="36">
        <v>397332.28355520801</v>
      </c>
      <c s="35">
        <v>1</v>
      </c>
      <c s="36">
        <v>406590.94168862002</v>
      </c>
      <c s="35">
        <v>1</v>
      </c>
      <c s="36">
        <v>435293.653301902</v>
      </c>
      <c s="35">
        <v>1</v>
      </c>
      <c s="36">
        <v>474374.87264150899</v>
      </c>
      <c s="35">
        <v>1</v>
      </c>
      <c s="36">
        <v>513948.98305459297</v>
      </c>
      <c s="35">
        <v>1</v>
      </c>
      <c s="36">
        <v>553758.25137121498</v>
      </c>
      <c s="35">
        <v>1</v>
      </c>
      <c s="36">
        <v>593872.26610857598</v>
      </c>
      <c s="35">
        <v>1</v>
      </c>
      <c s="36">
        <v>634364.70956718095</v>
      </c>
      <c s="35">
        <v>1</v>
      </c>
      <c s="36">
        <v>675081.37285034906</v>
      </c>
      <c s="35">
        <v>1</v>
      </c>
      <c s="36">
        <v>716107.55591223098</v>
      </c>
      <c s="35">
        <v>1</v>
      </c>
      <c s="36">
        <v>757416.96760609804</v>
      </c>
      <c s="35">
        <v>1</v>
      </c>
      <c s="36">
        <v>799011.22573288297</v>
      </c>
      <c s="35">
        <v>1</v>
      </c>
      <c s="36"/>
      <c s="35"/>
      <c s="36"/>
      <c s="35"/>
      <c s="36"/>
      <c s="35"/>
      <c s="36"/>
      <c s="35"/>
      <c s="36"/>
      <c s="35"/>
      <c s="36"/>
      <c s="35"/>
      <c s="36"/>
      <c s="35"/>
      <c s="36"/>
      <c s="35"/>
      <c s="36"/>
      <c s="35"/>
      <c s="36"/>
      <c s="35"/>
      <c s="36"/>
      <c s="35"/>
      <c s="36"/>
      <c s="35"/>
      <c s="36"/>
      <c s="35"/>
      <c s="36"/>
      <c s="35"/>
      <c s="36"/>
      <c s="35"/>
    </row>
    <row>
      <c r="B129" s="437" t="s">
        <v>1559</v>
      </c>
      <c s="432">
        <v>121639.00373594501</v>
      </c>
      <c s="426">
        <v>0.27465725790088802</v>
      </c>
      <c s="27">
        <v>119063.438317024</v>
      </c>
      <c s="28">
        <v>0.27872142015292201</v>
      </c>
      <c s="27">
        <v>125522.904537492</v>
      </c>
      <c s="28">
        <v>0.29661986758990999</v>
      </c>
      <c s="27">
        <v>126082.06772525101</v>
      </c>
      <c s="28">
        <v>0.30502722542655297</v>
      </c>
      <c s="27">
        <v>126551.75580863901</v>
      </c>
      <c s="28">
        <v>0.31242425353666198</v>
      </c>
      <c s="27">
        <v>130114.79279285501</v>
      </c>
      <c s="28">
        <v>0.33064971502641199</v>
      </c>
      <c s="27">
        <v>136093.60205648901</v>
      </c>
      <c s="28">
        <v>0.35466974352724701</v>
      </c>
      <c s="27">
        <v>143517.515781419</v>
      </c>
      <c s="28">
        <v>0.38280931517758299</v>
      </c>
      <c s="27">
        <v>152111.071225085</v>
      </c>
      <c s="28">
        <v>0.41437304085642701</v>
      </c>
      <c s="27">
        <v>161572.333205781</v>
      </c>
      <c s="28">
        <v>0.45010600666880202</v>
      </c>
      <c s="27">
        <v>183332.18188069001</v>
      </c>
      <c s="28">
        <v>0.492805375858759</v>
      </c>
      <c s="27">
        <v>209173.52966793501</v>
      </c>
      <c s="28">
        <v>0.54923169653267401</v>
      </c>
      <c s="27">
        <v>236013.03512883699</v>
      </c>
      <c s="28">
        <v>0.60997381376474402</v>
      </c>
      <c s="27">
        <v>265957.16209946101</v>
      </c>
      <c s="28">
        <v>0.66935704222108094</v>
      </c>
      <c s="27">
        <v>297118.41942316003</v>
      </c>
      <c s="28">
        <v>0.730755137311206</v>
      </c>
      <c s="27">
        <v>329011.91297417099</v>
      </c>
      <c s="28">
        <v>0.75583898473700495</v>
      </c>
      <c s="27">
        <v>361195.71691401198</v>
      </c>
      <c s="28">
        <v>0.76141410041963098</v>
      </c>
      <c s="27">
        <v>393693.67632965598</v>
      </c>
      <c s="28">
        <v>0.76601703536756904</v>
      </c>
      <c s="27">
        <v>426435.113586083</v>
      </c>
      <c s="28">
        <v>0.77007450910238495</v>
      </c>
      <c s="27">
        <v>459421.45911449101</v>
      </c>
      <c s="28">
        <v>0.77360315564979798</v>
      </c>
      <c s="27">
        <v>492726.25145692</v>
      </c>
      <c s="28">
        <v>0.77672393187367095</v>
      </c>
      <c s="27">
        <v>526278.83731112804</v>
      </c>
      <c s="28">
        <v>0.77957837155105802</v>
      </c>
      <c s="27">
        <v>560080.671575694</v>
      </c>
      <c s="28">
        <v>0.78211808680362505</v>
      </c>
      <c s="27">
        <v>594133.21739538305</v>
      </c>
      <c s="28">
        <v>0.78442026361411998</v>
      </c>
      <c s="27">
        <v>628437.94620674395</v>
      </c>
      <c s="28">
        <v>0.786519545617544</v>
      </c>
      <c s="27"/>
      <c s="28"/>
      <c s="27"/>
      <c s="28"/>
      <c s="27"/>
      <c s="28"/>
      <c s="27"/>
      <c s="28"/>
      <c s="27"/>
      <c s="28"/>
      <c s="27"/>
      <c s="28"/>
      <c s="27"/>
      <c s="28"/>
      <c s="27"/>
      <c s="28"/>
      <c s="27"/>
      <c s="28"/>
      <c s="27"/>
      <c s="28"/>
      <c s="27"/>
      <c s="28"/>
      <c s="27"/>
      <c s="28"/>
      <c s="27"/>
      <c s="28"/>
      <c s="27"/>
      <c s="28"/>
      <c s="27"/>
      <c s="28"/>
    </row>
    <row>
      <c r="B130" s="437" t="s">
        <v>1110</v>
      </c>
      <c s="432">
        <v>0</v>
      </c>
      <c s="426">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v>0</v>
      </c>
      <c s="28">
        <v>0</v>
      </c>
      <c s="27"/>
      <c s="28"/>
      <c s="27"/>
      <c s="28"/>
      <c s="27"/>
      <c s="28"/>
      <c s="27"/>
      <c s="28"/>
      <c s="27"/>
      <c s="28"/>
      <c s="27"/>
      <c s="28"/>
      <c s="27"/>
      <c s="28"/>
      <c s="27"/>
      <c s="28"/>
      <c s="27"/>
      <c s="28"/>
      <c s="27"/>
      <c s="28"/>
      <c s="27"/>
      <c s="28"/>
      <c s="27"/>
      <c s="28"/>
      <c s="27"/>
      <c s="28"/>
      <c s="27"/>
      <c s="28"/>
      <c s="27"/>
      <c s="28"/>
    </row>
    <row>
      <c r="B131" s="437" t="s">
        <v>648</v>
      </c>
      <c s="432">
        <v>250</v>
      </c>
      <c s="426">
        <v>5.6449257529500401E-04</v>
      </c>
      <c s="27">
        <v>4659</v>
      </c>
      <c s="28">
        <v>0.0109064807370576</v>
      </c>
      <c s="27">
        <v>9068</v>
      </c>
      <c s="28">
        <v>0.021428351815281001</v>
      </c>
      <c s="27">
        <v>13477</v>
      </c>
      <c s="28">
        <v>0.032604572491876802</v>
      </c>
      <c s="27">
        <v>19387</v>
      </c>
      <c s="28">
        <v>0.047861595950308998</v>
      </c>
      <c s="27">
        <v>25509.759999999998</v>
      </c>
      <c s="28">
        <v>0.064825794925720201</v>
      </c>
      <c s="27">
        <v>31797.83452</v>
      </c>
      <c s="28">
        <v>0.082867450368821399</v>
      </c>
      <c s="27">
        <v>38255.687052039997</v>
      </c>
      <c s="28">
        <v>0.102040738946064</v>
      </c>
      <c s="27">
        <v>44829.780929656699</v>
      </c>
      <c s="28">
        <v>0.12212294933655</v>
      </c>
      <c s="27">
        <v>51463.041652172004</v>
      </c>
      <c s="28">
        <v>0.14336504096643601</v>
      </c>
      <c s="27">
        <v>58156.001721189903</v>
      </c>
      <c s="28">
        <v>0.15632601975634</v>
      </c>
      <c s="27">
        <v>64909.198430828998</v>
      </c>
      <c s="28">
        <v>0.17043355930999099</v>
      </c>
      <c s="27">
        <v>71723.173910854806</v>
      </c>
      <c s="28">
        <v>0.18536797300977001</v>
      </c>
      <c s="27">
        <v>78598.475170200894</v>
      </c>
      <c s="28">
        <v>0.197815476927588</v>
      </c>
      <c s="27">
        <v>85535.654140881001</v>
      </c>
      <c s="28">
        <v>0.21037274904758399</v>
      </c>
      <c s="27">
        <v>92504.050416929298</v>
      </c>
      <c s="28">
        <v>0.21250953170404299</v>
      </c>
      <c s="27">
        <v>99503.804476219695</v>
      </c>
      <c s="28">
        <v>0.20975774691046101</v>
      </c>
      <c s="27">
        <v>106535.057428777</v>
      </c>
      <c s="28">
        <v>0.20728722293718499</v>
      </c>
      <c s="27">
        <v>113597.951019621</v>
      </c>
      <c s="28">
        <v>0.20513996990262401</v>
      </c>
      <c s="27">
        <v>120692.62763162301</v>
      </c>
      <c s="28">
        <v>0.203229944416292</v>
      </c>
      <c s="27">
        <v>127819.23028838</v>
      </c>
      <c s="28">
        <v>0.20149171030587301</v>
      </c>
      <c s="27">
        <v>134977.902657092</v>
      </c>
      <c s="28">
        <v>0.19994315957376199</v>
      </c>
      <c s="27">
        <v>142168.78905146301</v>
      </c>
      <c s="28">
        <v>0.19852993852349199</v>
      </c>
      <c s="27">
        <v>149392.034434609</v>
      </c>
      <c s="28">
        <v>0.197238827256246</v>
      </c>
      <c s="27">
        <v>156647.78442197901</v>
      </c>
      <c s="28">
        <v>0.19605204454830499</v>
      </c>
      <c s="27"/>
      <c s="28"/>
      <c s="27"/>
      <c s="28"/>
      <c s="27"/>
      <c s="28"/>
      <c s="27"/>
      <c s="28"/>
      <c s="27"/>
      <c s="28"/>
      <c s="27"/>
      <c s="28"/>
      <c s="27"/>
      <c s="28"/>
      <c s="27"/>
      <c s="28"/>
      <c s="27"/>
      <c s="28"/>
      <c s="27"/>
      <c s="28"/>
      <c s="27"/>
      <c s="28"/>
      <c s="27"/>
      <c s="28"/>
      <c s="27"/>
      <c s="28"/>
      <c s="27"/>
      <c s="28"/>
      <c s="27"/>
      <c s="28"/>
    </row>
    <row>
      <c r="B132" s="552" t="s">
        <v>1507</v>
      </c>
      <c s="729">
        <v>302925.9411</v>
      </c>
      <c s="718">
        <v>0.683997778460807</v>
      </c>
      <c s="150">
        <v>297836.47889999999</v>
      </c>
      <c s="153">
        <v>0.69721996563981803</v>
      </c>
      <c s="150">
        <v>287261.05739999999</v>
      </c>
      <c s="153">
        <v>0.678819034053467</v>
      </c>
      <c s="150">
        <v>276174.81400000001</v>
      </c>
      <c s="153">
        <v>0.668142891110306</v>
      </c>
      <c s="150">
        <v>266052.614</v>
      </c>
      <c s="153">
        <v>0.65681656330487104</v>
      </c>
      <c s="150">
        <v>250578.7457</v>
      </c>
      <c s="153">
        <v>0.63677456712616598</v>
      </c>
      <c s="150">
        <v>234676.88642</v>
      </c>
      <c s="153">
        <v>0.61158489348974998</v>
      </c>
      <c s="150">
        <v>218321.14495203999</v>
      </c>
      <c s="153">
        <v>0.58233566497321299</v>
      </c>
      <c s="150">
        <v>201426.077029657</v>
      </c>
      <c s="153">
        <v>0.54871440569274998</v>
      </c>
      <c s="150">
        <v>183901.068152172</v>
      </c>
      <c s="153">
        <v>0.51230909256399804</v>
      </c>
      <c s="150">
        <v>170711.39462119</v>
      </c>
      <c s="153">
        <v>0.45888011655486299</v>
      </c>
      <c s="150">
        <v>156820.534030829</v>
      </c>
      <c s="153">
        <v>0.41176724461094799</v>
      </c>
      <c s="150">
        <v>137190.07251085501</v>
      </c>
      <c s="153">
        <v>0.35456665219540301</v>
      </c>
      <c s="150">
        <v>116779.60807020099</v>
      </c>
      <c s="153">
        <v>0.29390918609807598</v>
      </c>
      <c s="150">
        <v>95546.648840880996</v>
      </c>
      <c s="153">
        <v>0.234994533926567</v>
      </c>
      <c s="150">
        <v>92504.050416929298</v>
      </c>
      <c s="153">
        <v>0.21250953170404299</v>
      </c>
      <c s="150">
        <v>99503.804476219695</v>
      </c>
      <c s="153">
        <v>0.20975774691046101</v>
      </c>
      <c s="150">
        <v>106535.057428777</v>
      </c>
      <c s="153">
        <v>0.20728722293718499</v>
      </c>
      <c s="150">
        <v>113597.951019621</v>
      </c>
      <c s="153">
        <v>0.20513996990262401</v>
      </c>
      <c s="150">
        <v>120692.62763162301</v>
      </c>
      <c s="153">
        <v>0.203229944416292</v>
      </c>
      <c s="150">
        <v>127819.23028838</v>
      </c>
      <c s="153">
        <v>0.20149171030587301</v>
      </c>
      <c s="150">
        <v>134977.902657092</v>
      </c>
      <c s="153">
        <v>0.19994315957376199</v>
      </c>
      <c s="150">
        <v>142168.78905146301</v>
      </c>
      <c s="153">
        <v>0.19852993852349199</v>
      </c>
      <c s="150">
        <v>149392.034434609</v>
      </c>
      <c s="153">
        <v>0.197238827256246</v>
      </c>
      <c s="150">
        <v>156647.78442197901</v>
      </c>
      <c s="153">
        <v>0.19605204454830499</v>
      </c>
      <c s="150"/>
      <c s="153"/>
      <c s="150"/>
      <c s="153"/>
      <c s="150"/>
      <c s="153"/>
      <c s="150"/>
      <c s="153"/>
      <c s="150"/>
      <c s="153"/>
      <c s="150"/>
      <c s="153"/>
      <c s="150"/>
      <c s="153"/>
      <c s="150"/>
      <c s="153"/>
      <c s="150"/>
      <c s="153"/>
      <c s="150"/>
      <c s="153"/>
      <c s="150"/>
      <c s="153"/>
      <c s="150"/>
      <c s="153"/>
      <c s="150"/>
      <c s="153"/>
      <c s="150"/>
      <c s="153"/>
      <c s="150"/>
      <c s="153"/>
    </row>
    <row>
      <c r="B133" s="608" t="s">
        <v>184</v>
      </c>
      <c s="612">
        <v>424564.94483594497</v>
      </c>
      <c s="599">
        <v>0.95865503636169602</v>
      </c>
      <c s="36">
        <v>416899.91721702402</v>
      </c>
      <c s="35">
        <v>0.97594138579274003</v>
      </c>
      <c s="36">
        <v>412783.96193749201</v>
      </c>
      <c s="35">
        <v>0.97543890164337699</v>
      </c>
      <c s="36">
        <v>402256.88172525098</v>
      </c>
      <c s="35">
        <v>0.97317011653685903</v>
      </c>
      <c s="36">
        <v>392604.36980863899</v>
      </c>
      <c s="35">
        <v>0.96924081684153196</v>
      </c>
      <c s="36">
        <v>380693.53849285498</v>
      </c>
      <c s="35">
        <v>0.96742428215257803</v>
      </c>
      <c s="36">
        <v>370770.48847648897</v>
      </c>
      <c s="35">
        <v>0.96625463701699699</v>
      </c>
      <c s="36">
        <v>361838.66073345899</v>
      </c>
      <c s="35">
        <v>0.96514498015079597</v>
      </c>
      <c s="36">
        <v>353537.14825474098</v>
      </c>
      <c s="35">
        <v>0.963087446549177</v>
      </c>
      <c s="36">
        <v>345473.40135795297</v>
      </c>
      <c s="35">
        <v>0.9624150992328</v>
      </c>
      <c s="36">
        <v>354043.57650188002</v>
      </c>
      <c s="35">
        <v>0.95168549241362199</v>
      </c>
      <c s="36">
        <v>365994.06369876402</v>
      </c>
      <c s="35">
        <v>0.96099894114362205</v>
      </c>
      <c s="36">
        <v>373203.10763969203</v>
      </c>
      <c s="35">
        <v>0.96454046596014698</v>
      </c>
      <c s="36">
        <v>382736.77016966202</v>
      </c>
      <c s="35">
        <v>0.96326622831915598</v>
      </c>
      <c s="36">
        <v>392665.06826404098</v>
      </c>
      <c s="35">
        <v>0.965749671237772</v>
      </c>
      <c s="36">
        <v>421515.9633911</v>
      </c>
      <c s="35">
        <v>0.96834851644104802</v>
      </c>
      <c s="36">
        <v>460699.52139023098</v>
      </c>
      <c s="35">
        <v>0.97117184733009099</v>
      </c>
      <c s="36">
        <v>500228.73375843302</v>
      </c>
      <c s="35">
        <v>0.97330425830475298</v>
      </c>
      <c s="36">
        <v>540033.06460570404</v>
      </c>
      <c s="35">
        <v>0.97521447900500902</v>
      </c>
      <c s="36">
        <v>580114.08674611396</v>
      </c>
      <c s="35">
        <v>0.97683310006609003</v>
      </c>
      <c s="36">
        <v>620545.4817453</v>
      </c>
      <c s="35">
        <v>0.97821564217954404</v>
      </c>
      <c s="36">
        <v>661256.73996821896</v>
      </c>
      <c s="35">
        <v>0.97952153112482099</v>
      </c>
      <c s="36">
        <v>702249.46062715701</v>
      </c>
      <c s="35">
        <v>0.98064802532711703</v>
      </c>
      <c s="36">
        <v>743525.25182999205</v>
      </c>
      <c s="35">
        <v>0.98165909087036596</v>
      </c>
      <c s="36">
        <v>785085.73062872305</v>
      </c>
      <c s="35">
        <v>0.98257159016584905</v>
      </c>
      <c s="36"/>
      <c s="35"/>
      <c s="36"/>
      <c s="35"/>
      <c s="36"/>
      <c s="35"/>
      <c s="36"/>
      <c s="35"/>
      <c s="36"/>
      <c s="35"/>
      <c s="36"/>
      <c s="35"/>
      <c s="36"/>
      <c s="35"/>
      <c s="36"/>
      <c s="35"/>
      <c s="36"/>
      <c s="35"/>
      <c s="36"/>
      <c s="35"/>
      <c s="36"/>
      <c s="35"/>
      <c s="36"/>
      <c s="35"/>
      <c s="36"/>
      <c s="35"/>
      <c s="36"/>
      <c s="35"/>
      <c s="36"/>
      <c s="35"/>
    </row>
    <row>
      <c r="B134" s="653" t="s">
        <v>185</v>
      </c>
      <c s="700">
        <v>18310.676458719401</v>
      </c>
      <c s="602">
        <v>0.041344963638304401</v>
      </c>
      <c s="36">
        <v>10277.291666666701</v>
      </c>
      <c s="35">
        <v>0.024058614207259601</v>
      </c>
      <c s="36">
        <v>10393.7083666667</v>
      </c>
      <c s="35">
        <v>0.024561098317861001</v>
      </c>
      <c s="36">
        <v>11090.049999999999</v>
      </c>
      <c s="35">
        <v>0.026829883443165298</v>
      </c>
      <c s="36">
        <v>12459.431699999999</v>
      </c>
      <c s="35">
        <v>0.030759183256608601</v>
      </c>
      <c s="36">
        <v>12818.9518333333</v>
      </c>
      <c s="35">
        <v>0.0325757177923411</v>
      </c>
      <c s="36">
        <v>12948.744887529299</v>
      </c>
      <c s="35">
        <v>0.033745363182859499</v>
      </c>
      <c s="36">
        <v>13067.3567051315</v>
      </c>
      <c s="35">
        <v>0.0348550199202948</v>
      </c>
      <c s="36">
        <v>13550.1286937883</v>
      </c>
      <c s="35">
        <v>0.036912553344210897</v>
      </c>
      <c s="36">
        <v>13491.666462331499</v>
      </c>
      <c s="35">
        <v>0.037584900794452203</v>
      </c>
      <c s="36">
        <v>17973.838171083698</v>
      </c>
      <c s="35">
        <v>0.0483145074948697</v>
      </c>
      <c s="36">
        <v>14853.4565748283</v>
      </c>
      <c s="35">
        <v>0.039001058914664002</v>
      </c>
      <c s="36">
        <v>13720.1172726444</v>
      </c>
      <c s="35">
        <v>0.0354595340614383</v>
      </c>
      <c s="36">
        <v>14595.5133822976</v>
      </c>
      <c s="35">
        <v>0.036733771672670099</v>
      </c>
      <c s="36">
        <v>13925.8733952316</v>
      </c>
      <c s="35">
        <v>0.034250328690048598</v>
      </c>
      <c s="36">
        <v>13777.6899504545</v>
      </c>
      <c s="35">
        <v>0.031651483650047302</v>
      </c>
      <c s="36">
        <v>13675.3512791292</v>
      </c>
      <c s="35">
        <v>0.028828152728620299</v>
      </c>
      <c s="36">
        <v>13720.2492696506</v>
      </c>
      <c s="35">
        <v>0.026695741643666601</v>
      </c>
      <c s="36">
        <v>13725.186749868901</v>
      </c>
      <c s="35">
        <v>0.024785520966744301</v>
      </c>
      <c s="36">
        <v>13758.1793297412</v>
      </c>
      <c s="35">
        <v>0.0231668998788131</v>
      </c>
      <c s="36">
        <v>13819.2278499969</v>
      </c>
      <c s="35">
        <v>0.021784357864777198</v>
      </c>
      <c s="36">
        <v>13824.6328538856</v>
      </c>
      <c s="35">
        <v>0.0204784688333421</v>
      </c>
      <c s="36">
        <v>13858.095287189</v>
      </c>
      <c s="35">
        <v>0.019351974675836901</v>
      </c>
      <c s="36">
        <v>13891.715798232201</v>
      </c>
      <c s="35">
        <v>0.018340909158846199</v>
      </c>
      <c s="36">
        <v>13925.4951378963</v>
      </c>
      <c s="35">
        <v>0.017428409876373601</v>
      </c>
      <c s="36"/>
      <c s="35"/>
      <c s="36"/>
      <c s="35"/>
      <c s="36"/>
      <c s="35"/>
      <c s="36"/>
      <c s="35"/>
      <c s="36"/>
      <c s="35"/>
      <c s="36"/>
      <c s="35"/>
      <c s="36"/>
      <c s="35"/>
      <c s="36"/>
      <c s="35"/>
      <c s="36"/>
      <c s="35"/>
      <c s="36"/>
      <c s="35"/>
      <c s="36"/>
      <c s="35"/>
      <c s="36"/>
      <c s="35"/>
      <c s="36"/>
      <c s="35"/>
      <c s="36"/>
      <c s="35"/>
      <c s="36"/>
      <c s="35"/>
    </row>
    <row>
      <c r="B135" s="605" t="s">
        <v>1115</v>
      </c>
      <c s="625">
        <v>442875.62129466399</v>
      </c>
      <c s="615">
        <v>1</v>
      </c>
      <c s="36">
        <v>427177.20888369001</v>
      </c>
      <c s="35">
        <v>1</v>
      </c>
      <c s="36">
        <v>423177.670304158</v>
      </c>
      <c s="35">
        <v>0.99999999996123801</v>
      </c>
      <c s="36">
        <v>413346.93172525102</v>
      </c>
      <c s="35">
        <v>0.99999999998002498</v>
      </c>
      <c s="36">
        <v>405063.80150863901</v>
      </c>
      <c s="35">
        <v>1.0000000000981399</v>
      </c>
      <c s="36">
        <v>393512.49032618798</v>
      </c>
      <c s="35">
        <v>0.99999999994491895</v>
      </c>
      <c s="36">
        <v>383719.23336401902</v>
      </c>
      <c s="35">
        <v>1.0000000001998599</v>
      </c>
      <c s="36">
        <v>374906.01743859099</v>
      </c>
      <c s="35">
        <v>1.00000000007109</v>
      </c>
      <c s="36">
        <v>367087.27694852999</v>
      </c>
      <c s="35">
        <v>0.99999999989338795</v>
      </c>
      <c s="36">
        <v>358965.06782028399</v>
      </c>
      <c s="35">
        <v>1.00000000002725</v>
      </c>
      <c s="36">
        <v>372017.41467296402</v>
      </c>
      <c s="35">
        <v>0.99999999990849198</v>
      </c>
      <c s="36">
        <v>380847.52027359302</v>
      </c>
      <c s="35">
        <v>1.00000000005829</v>
      </c>
      <c s="36">
        <v>386923.22491233598</v>
      </c>
      <c s="35">
        <v>1.0000000000215901</v>
      </c>
      <c s="36">
        <v>397332.28355196002</v>
      </c>
      <c s="35">
        <v>0.99999999999182598</v>
      </c>
      <c s="36">
        <v>406590.94165927201</v>
      </c>
      <c s="35">
        <v>0.99999999992782096</v>
      </c>
      <c s="36">
        <v>435293.65334155498</v>
      </c>
      <c s="35">
        <v>1.0000000000911</v>
      </c>
      <c s="36">
        <v>474374.87266936002</v>
      </c>
      <c s="35">
        <v>1.0000000000587099</v>
      </c>
      <c s="36">
        <v>513948.98302808398</v>
      </c>
      <c s="35">
        <v>0.99999999994842004</v>
      </c>
      <c s="36">
        <v>553758.25135557295</v>
      </c>
      <c s="35">
        <v>0.99999999997175304</v>
      </c>
      <c s="36">
        <v>593872.266075855</v>
      </c>
      <c s="35">
        <v>0.99999999994490296</v>
      </c>
      <c s="36">
        <v>634364.709595297</v>
      </c>
      <c s="35">
        <v>1.0000000000443201</v>
      </c>
      <c s="36">
        <v>675081.37282210495</v>
      </c>
      <c s="35">
        <v>0.99999999995816302</v>
      </c>
      <c s="36">
        <v>716107.55591434601</v>
      </c>
      <c s="35">
        <v>1.0000000000029501</v>
      </c>
      <c s="36">
        <v>757416.96762822405</v>
      </c>
      <c s="35">
        <v>1.00000000002921</v>
      </c>
      <c s="36">
        <v>799011.22576661897</v>
      </c>
      <c s="35">
        <v>1.00000000004222</v>
      </c>
      <c s="36"/>
      <c s="35"/>
      <c s="36"/>
      <c s="35"/>
      <c s="36"/>
      <c s="35"/>
      <c s="36"/>
      <c s="35"/>
      <c s="36"/>
      <c s="35"/>
      <c s="36"/>
      <c s="35"/>
      <c s="36"/>
      <c s="35"/>
      <c s="36"/>
      <c s="35"/>
      <c s="36"/>
      <c s="35"/>
      <c s="36"/>
      <c s="35"/>
      <c s="36"/>
      <c s="35"/>
      <c s="36"/>
      <c s="35"/>
      <c s="36"/>
      <c s="35"/>
      <c s="36"/>
      <c s="35"/>
      <c s="36"/>
      <c s="35"/>
    </row>
    <row r="146" ht="14.25" customHeight="1" s="1097" customFormat="1"/>
    <row ht="12.2" customHeight="1"/>
    <row ht="12.75" s="887" customFormat="1">
      <c r="B148" s="668"/>
      <c s="89"/>
      <c s="823"/>
      <c s="823"/>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c s="89"/>
    </row>
    <row ht="12.75" s="386" customFormat="1">
      <c r="B149"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4"/>
      <c s="870"/>
    </row>
    <row ht="12.75" s="386" customFormat="1">
      <c r="B150" s="84"/>
      <c s="340"/>
      <c s="91"/>
      <c s="91"/>
      <c s="340"/>
      <c s="91"/>
      <c s="91"/>
      <c s="340"/>
      <c s="91"/>
      <c s="91"/>
      <c s="340"/>
      <c s="91"/>
      <c s="91"/>
      <c s="340"/>
      <c s="91"/>
      <c s="91"/>
      <c s="340"/>
      <c s="91"/>
      <c s="340"/>
      <c s="340"/>
      <c s="91"/>
      <c s="91"/>
      <c s="165"/>
      <c s="89"/>
      <c s="340"/>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row>
    <row ht="12.75" s="386" customFormat="1">
      <c r="B151" s="84"/>
      <c s="340"/>
      <c s="91"/>
      <c s="91"/>
      <c s="340"/>
      <c s="91"/>
      <c s="91"/>
      <c s="340"/>
      <c s="91"/>
      <c s="91"/>
      <c s="340"/>
      <c s="91"/>
      <c s="91"/>
      <c s="340"/>
      <c s="91"/>
      <c s="91"/>
      <c s="340"/>
      <c s="91"/>
      <c s="340"/>
      <c s="340"/>
      <c s="91"/>
      <c s="91"/>
      <c s="165"/>
      <c s="89"/>
      <c s="340"/>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row>
    <row ht="12.75" s="386" customFormat="1">
      <c r="B152" s="84"/>
      <c s="340"/>
      <c s="91"/>
      <c s="91"/>
      <c s="340"/>
      <c s="91"/>
      <c s="91"/>
      <c s="340"/>
      <c s="91"/>
      <c s="91"/>
      <c s="340"/>
      <c s="91"/>
      <c s="91"/>
      <c s="340"/>
      <c s="91"/>
      <c s="91"/>
      <c s="340"/>
      <c s="91"/>
      <c s="340"/>
      <c s="340"/>
      <c s="91"/>
      <c s="91"/>
      <c s="165"/>
      <c s="89"/>
      <c s="340"/>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row>
    <row ht="12.75" s="386" customFormat="1">
      <c r="B153" s="84"/>
      <c s="340"/>
      <c s="91"/>
      <c s="91"/>
      <c s="340"/>
      <c s="91"/>
      <c s="91"/>
      <c s="340"/>
      <c s="91"/>
      <c s="91"/>
      <c s="340"/>
      <c s="91"/>
      <c s="91"/>
      <c s="340"/>
      <c s="91"/>
      <c s="91"/>
      <c s="340"/>
      <c s="91"/>
      <c s="340"/>
      <c s="340"/>
      <c s="91"/>
      <c s="91"/>
      <c s="165"/>
      <c s="89"/>
      <c s="340"/>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row>
    <row ht="12.75" s="386" customFormat="1">
      <c r="B154" s="91"/>
      <c s="91"/>
      <c s="340"/>
      <c s="91"/>
      <c s="91"/>
      <c s="340"/>
      <c s="91"/>
      <c s="91"/>
      <c s="340"/>
      <c s="91"/>
      <c s="91"/>
      <c s="340"/>
      <c s="91"/>
      <c s="91"/>
      <c s="340"/>
      <c s="91"/>
      <c s="91"/>
      <c s="340"/>
      <c s="91"/>
      <c s="91"/>
      <c s="340"/>
      <c s="91"/>
      <c s="89"/>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1105"/>
    </row>
    <row ht="12.75" s="386" customFormat="1">
      <c r="B155" s="91"/>
      <c s="91"/>
      <c s="340"/>
      <c s="91"/>
      <c s="91"/>
      <c s="340"/>
      <c s="91"/>
      <c s="91"/>
      <c s="340"/>
      <c s="91"/>
      <c s="91"/>
      <c s="340"/>
      <c s="91"/>
      <c s="91"/>
      <c s="340"/>
      <c s="91"/>
      <c s="91"/>
      <c s="340"/>
      <c s="91"/>
      <c s="91"/>
      <c s="340"/>
      <c s="91"/>
      <c s="89"/>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1105"/>
    </row>
    <row ht="12.75" s="386" customFormat="1">
      <c r="B156" s="91"/>
      <c s="91"/>
      <c s="340"/>
      <c s="91"/>
      <c s="91"/>
      <c s="340"/>
      <c s="91"/>
      <c s="91"/>
      <c s="340"/>
      <c s="91"/>
      <c s="91"/>
      <c s="340"/>
      <c s="91"/>
      <c s="91"/>
      <c s="340"/>
      <c s="91"/>
      <c s="91"/>
      <c s="340"/>
      <c s="91"/>
      <c s="91"/>
      <c s="340"/>
      <c s="91"/>
      <c s="89"/>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91"/>
      <c s="91"/>
      <c s="165"/>
      <c s="1105"/>
    </row>
    <row ht="12.75" s="386" customFormat="1"/>
    <row ht="12.75" s="386" customFormat="1">
      <c r="Y158" s="1133"/>
    </row>
    <row ht="12.75" s="386" customFormat="1">
      <c r="Y159" s="843"/>
    </row>
    <row ht="12.75" s="386" customFormat="1">
      <c r="X160" s="843"/>
      <c s="843"/>
    </row>
    <row ht="12.75" s="386" customFormat="1">
      <c r="X161" s="843"/>
    </row>
    <row ht="12.75" s="386" customFormat="1">
      <c r="X162" s="843"/>
    </row>
    <row ht="12.75" s="386" customFormat="1">
      <c r="X163" s="843"/>
    </row>
    <row ht="12.75" s="386" customFormat="1"/>
    <row ht="12.75" s="386" customFormat="1"/>
    <row ht="12.75" s="386" customFormat="1"/>
    <row ht="12.75" s="386" customFormat="1"/>
    <row ht="12.75" s="386" customFormat="1"/>
    <row ht="12.75" s="386" customFormat="1"/>
    <row ht="12.75" s="386" customFormat="1"/>
    <row ht="12.75" s="386" customFormat="1"/>
    <row ht="12.75" s="386" customFormat="1"/>
    <row ht="12.75" s="386" customFormat="1"/>
  </sheetData>
  <mergeCells count="120">
    <mergeCell ref="C4:D4"/>
    <mergeCell ref="E4:F4"/>
    <mergeCell ref="G4:H4"/>
    <mergeCell ref="I4:J4"/>
    <mergeCell ref="K4:L4"/>
    <mergeCell ref="M4:N4"/>
    <mergeCell ref="O4:P4"/>
    <mergeCell ref="Q4:R4"/>
    <mergeCell ref="S4:T4"/>
    <mergeCell ref="U4:V4"/>
    <mergeCell ref="W4:X4"/>
    <mergeCell ref="Y4:Z4"/>
    <mergeCell ref="AA4:AB4"/>
    <mergeCell ref="AC4:AD4"/>
    <mergeCell ref="AE4:AF4"/>
    <mergeCell ref="AG4:AH4"/>
    <mergeCell ref="AI4:AJ4"/>
    <mergeCell ref="AK4:AL4"/>
    <mergeCell ref="AM4:AN4"/>
    <mergeCell ref="AO4:AP4"/>
    <mergeCell ref="AQ4:AR4"/>
    <mergeCell ref="AS4:AT4"/>
    <mergeCell ref="AU4:AV4"/>
    <mergeCell ref="AW4:AX4"/>
    <mergeCell ref="AY4:AZ4"/>
    <mergeCell ref="BA4:BB4"/>
    <mergeCell ref="BC4:BD4"/>
    <mergeCell ref="BE4:BF4"/>
    <mergeCell ref="BG4:BH4"/>
    <mergeCell ref="BI4:BJ4"/>
    <mergeCell ref="BK4:BL4"/>
    <mergeCell ref="BM4:BN4"/>
    <mergeCell ref="BO4:BP4"/>
    <mergeCell ref="BQ4:BR4"/>
    <mergeCell ref="BS4:BT4"/>
    <mergeCell ref="BU4:BV4"/>
    <mergeCell ref="BW4:BX4"/>
    <mergeCell ref="BY4:BZ4"/>
    <mergeCell ref="CA4:CB4"/>
    <mergeCell ref="CC4:CD4"/>
    <mergeCell ref="C74:D74"/>
    <mergeCell ref="E74:F74"/>
    <mergeCell ref="G74:H74"/>
    <mergeCell ref="I74:J74"/>
    <mergeCell ref="K74:L74"/>
    <mergeCell ref="M74:N74"/>
    <mergeCell ref="O74:P74"/>
    <mergeCell ref="Q74:R74"/>
    <mergeCell ref="S74:T74"/>
    <mergeCell ref="U74:V74"/>
    <mergeCell ref="W74:X74"/>
    <mergeCell ref="Y74:Z74"/>
    <mergeCell ref="AA74:AB74"/>
    <mergeCell ref="AC74:AD74"/>
    <mergeCell ref="AE74:AF74"/>
    <mergeCell ref="AG74:AH74"/>
    <mergeCell ref="AI74:AJ74"/>
    <mergeCell ref="AK74:AL74"/>
    <mergeCell ref="AM74:AN74"/>
    <mergeCell ref="AO74:AP74"/>
    <mergeCell ref="AQ74:AR74"/>
    <mergeCell ref="AS74:AT74"/>
    <mergeCell ref="AU74:AV74"/>
    <mergeCell ref="AW74:AX74"/>
    <mergeCell ref="AY74:AZ74"/>
    <mergeCell ref="BA74:BB74"/>
    <mergeCell ref="BC74:BD74"/>
    <mergeCell ref="BE74:BF74"/>
    <mergeCell ref="BG74:BH74"/>
    <mergeCell ref="BI74:BJ74"/>
    <mergeCell ref="BK74:BL74"/>
    <mergeCell ref="BM74:BN74"/>
    <mergeCell ref="BO74:BP74"/>
    <mergeCell ref="BQ74:BR74"/>
    <mergeCell ref="BS74:BT74"/>
    <mergeCell ref="BU74:BV74"/>
    <mergeCell ref="BW74:BX74"/>
    <mergeCell ref="BY74:BZ74"/>
    <mergeCell ref="CA74:CB74"/>
    <mergeCell ref="CC74:CD74"/>
    <mergeCell ref="C117:D117"/>
    <mergeCell ref="E117:F117"/>
    <mergeCell ref="G117:H117"/>
    <mergeCell ref="I117:J117"/>
    <mergeCell ref="K117:L117"/>
    <mergeCell ref="M117:N117"/>
    <mergeCell ref="O117:P117"/>
    <mergeCell ref="Q117:R117"/>
    <mergeCell ref="S117:T117"/>
    <mergeCell ref="U117:V117"/>
    <mergeCell ref="W117:X117"/>
    <mergeCell ref="Y117:Z117"/>
    <mergeCell ref="AA117:AB117"/>
    <mergeCell ref="AC117:AD117"/>
    <mergeCell ref="AE117:AF117"/>
    <mergeCell ref="AG117:AH117"/>
    <mergeCell ref="AI117:AJ117"/>
    <mergeCell ref="AK117:AL117"/>
    <mergeCell ref="AM117:AN117"/>
    <mergeCell ref="AO117:AP117"/>
    <mergeCell ref="AQ117:AR117"/>
    <mergeCell ref="AS117:AT117"/>
    <mergeCell ref="AU117:AV117"/>
    <mergeCell ref="AW117:AX117"/>
    <mergeCell ref="AY117:AZ117"/>
    <mergeCell ref="BA117:BB117"/>
    <mergeCell ref="BC117:BD117"/>
    <mergeCell ref="BE117:BF117"/>
    <mergeCell ref="BG117:BH117"/>
    <mergeCell ref="BI117:BJ117"/>
    <mergeCell ref="BK117:BL117"/>
    <mergeCell ref="BM117:BN117"/>
    <mergeCell ref="BO117:BP117"/>
    <mergeCell ref="BQ117:BR117"/>
    <mergeCell ref="BS117:BT117"/>
    <mergeCell ref="BU117:BV117"/>
    <mergeCell ref="BW117:BX117"/>
    <mergeCell ref="BY117:BZ117"/>
    <mergeCell ref="CA117:CB117"/>
    <mergeCell ref="CC117:CD117"/>
  </mergeCells>
  <conditionalFormatting sqref="E5:CD5 E75:CD75 E118:CD118">
    <cfRule type="expression" dxfId="46" priority="17">
      <formula>IF(E$4="",FALSE,TRUE)</formula>
    </cfRule>
  </conditionalFormatting>
  <conditionalFormatting sqref="E6:CD64 E76:CD108 E119:CD135">
    <cfRule type="expression" dxfId="4" priority="16">
      <formula>IF(E$4="",FALSE,TRUE)</formula>
    </cfRule>
  </conditionalFormatting>
  <conditionalFormatting sqref="E10:CD10 E79:CD79 E87:CD87 E90:CD90 E96:CD96 E102:CD102 E106:CD107 E123:CD123">
    <cfRule type="expression" dxfId="31" priority="15">
      <formula>IF(E$4="",FALSE,TRUE)</formula>
    </cfRule>
  </conditionalFormatting>
  <conditionalFormatting sqref="E10:CD10 E79:CD79 E87:CD87 E90:CD90 E96:CD96 E102:CD102 E123:CD123">
    <cfRule type="expression" dxfId="6" priority="8">
      <formula>IF(D$4&lt;&gt;"",TRUE,FALSE)</formula>
    </cfRule>
  </conditionalFormatting>
  <conditionalFormatting sqref="E27:CC27 E92:CC92 E108:CC108 E127:CC127 E134:CC134 CD27 CD127 CD134">
    <cfRule type="expression" dxfId="40" priority="14">
      <formula>IF(E$4="",FALSE,TRUE)</formula>
    </cfRule>
  </conditionalFormatting>
  <conditionalFormatting sqref="E27:CD27 E92:CD92 E108:CD108 E127:CD127 E134:CD134">
    <cfRule type="expression" dxfId="5" priority="7">
      <formula>IF(E$4&lt;&gt;"",TRUE,FALSE)</formula>
    </cfRule>
  </conditionalFormatting>
  <conditionalFormatting sqref="E27:CD27 E92:CD92">
    <cfRule type="expression" dxfId="5" priority="5">
      <formula>IF(D$4&lt;&gt;"",TRUE,FALSE)</formula>
    </cfRule>
  </conditionalFormatting>
  <conditionalFormatting sqref="E28:CD28 E128:CD128 E135:CD135">
    <cfRule type="expression" dxfId="8" priority="6">
      <formula>IF(D$4&lt;&gt;"",TRUE,FALSE)</formula>
    </cfRule>
  </conditionalFormatting>
  <conditionalFormatting sqref="E44:CD45 E106:CD107 E132:CD133">
    <cfRule type="expression" dxfId="6" priority="4">
      <formula>IF(D$4&lt;&gt;"",TRUE,FALSE)</formula>
    </cfRule>
  </conditionalFormatting>
  <conditionalFormatting sqref="E44:E45 E132:E133 F44:CC45 F90:CC91 F106:CC107 F132:CC133 CD44:CD45 CD132:CD133">
    <cfRule type="expression" dxfId="6" priority="12">
      <formula>IF(E$4="",FALSE,TRUE)</formula>
    </cfRule>
  </conditionalFormatting>
  <conditionalFormatting sqref="E63:CD63 E108:CD108 E127:CD127">
    <cfRule type="expression" dxfId="5" priority="3">
      <formula>IF(D$4&lt;&gt;"",TRUE,FALSE)</formula>
    </cfRule>
  </conditionalFormatting>
  <conditionalFormatting sqref="E63 E127 E134 F63:CC63 F92:CC92 F108:CC108 F127:CC127 F134:CC134 CD63 CD127 CD134">
    <cfRule type="expression" dxfId="5" priority="11">
      <formula>IF(E$4="",FALSE,TRUE)</formula>
    </cfRule>
  </conditionalFormatting>
  <conditionalFormatting sqref="E64:CD64 E128:CD128 E135:CD135">
    <cfRule type="expression" dxfId="8" priority="10">
      <formula>IF(E$4="",FALSE,TRUE)</formula>
    </cfRule>
  </conditionalFormatting>
  <conditionalFormatting sqref="E64:CD64">
    <cfRule type="expression" dxfId="8" priority="2">
      <formula>IF(D$4&lt;&gt;"",TRUE,FALSE)</formula>
    </cfRule>
  </conditionalFormatting>
  <conditionalFormatting sqref="E28:CD28 E128:CD128 E135:CD135">
    <cfRule type="expression" dxfId="20" priority="13">
      <formula>IF(E$4="",FALSE,TRUE)</formula>
    </cfRule>
  </conditionalFormatting>
  <conditionalFormatting sqref="F6:F64 F76:F108 F119:F135 H6:H64 H76:H108 H119:H135 J6:J64 J76:J108 J119:J135 L6:L64 L76:L108 L119:L135 N6:N64 N76:N108 N119:N135 P6:P64 P76:P108 P119:P135 R6:R64 R76:R108 R119:R135 T6:T64 T76:T108 T119:T135 V6:V64 V76:V108 V119:V135 X6:X64 X76:X108 X119:X135 Z6:Z64 Z76:Z108 Z119:Z135 AB6:AB64 AB76:AB108 AB119:AB135 AD6:AD64 AD76:AD108 AD119:AD135 AF6:AF64 AF76:AF108 AF119:AF135 AH6:AH64 AH76:AH108 AH119:AH135 AJ6:AJ64 AJ76:AJ108 AJ119:AJ135 AL6:AL64 AL76:AL108 AL119:AL135 AN6:AN64 AN76:AN108 AN119:AN135 AP6:AP64 AP76:AP108 AP119:AP135 AR6:AR64 AR76:AR108 AR119:AR135 AT6:AT64 AT76:AT108 AT119:AT135 AV6:AV64 AV76:AV108 AV119:AV135 AX6:AX64 AX76:AX108 AX119:AX135 AZ6:AZ64 AZ76:AZ108 AZ119:AZ135 BB76:BB108 BB119:BB135 BD76:BD108 BD119:BD135 BF76:BF108 BF119:BF135 BH76:BH108 BH119:BH135 BJ76:BJ108 BJ119:BJ135 BL76:BL108 BL119:BL135 BN76:BN108 BN119:BN135 BP76:BP108 BP119:BP135 BR76:BR108 BR119:BR135 BT76:BT108 BT119:BT135 BV76:BV108 BV119:BV135 BX76:BX108 BX119:BX135 BZ76:BZ108 BZ119:BZ135 CB76:CB108 CB119:CB135 CD76:CD108 CD119:CD135">
    <cfRule type="expression" dxfId="4" priority="1">
      <formula>IF(E$4&lt;&gt;"",TRUE,FALSE)</formula>
    </cfRule>
  </conditionalFormatting>
  <conditionalFormatting sqref="E75 E118 F5:CD5 F75:CD75 F118:CD118">
    <cfRule type="expression" dxfId="45" priority="9">
      <formula>IF(D$4&lt;&gt;"",TRUE,FALSE)</formula>
    </cfRule>
  </conditionalFormatting>
  <pageMargins left="0.7" right="0.7" top="0.75" bottom="0.75" header="0.3" footer="0.3"/>
</worksheet>
</file>

<file path=xl/worksheets/sheet13.xml><?xml version="1.0" encoding="utf-8"?>
<worksheet xmlns:r="http://schemas.openxmlformats.org/officeDocument/2006/relationships" xmlns="http://schemas.openxmlformats.org/spreadsheetml/2006/main">
  <dimension ref="A1:CD116"/>
  <sheetViews>
    <sheetView showGridLines="0" workbookViewId="0">
      <selection activeCell="BA47" sqref="BA47:BF111"/>
    </sheetView>
  </sheetViews>
  <sheetFormatPr defaultColWidth="8.85546875" defaultRowHeight="12.75"/>
  <cols>
    <col min="1" max="1" width="7" style="73" customWidth="1"/>
    <col min="2" max="2" width="43.28515625" style="73" customWidth="1"/>
    <col min="3" max="3" width="14" style="73" customWidth="1"/>
    <col min="4" max="4" width="9.28515625" style="73" customWidth="1"/>
    <col min="5" max="5" width="10.5703125" style="73" customWidth="1"/>
    <col min="6" max="6" width="8" style="73" customWidth="1"/>
    <col min="7" max="7" width="11.42578125" style="73" customWidth="1"/>
    <col min="8" max="8" width="7.7109375" style="73" customWidth="1"/>
    <col min="9" max="9" width="11.42578125" style="73" customWidth="1"/>
    <col min="10" max="10" width="7.7109375" style="73" customWidth="1"/>
    <col min="11" max="11" width="10.7109375" style="73" customWidth="1"/>
    <col min="12" max="12" width="7.28515625" style="73" customWidth="1"/>
    <col min="13" max="13" width="10.85546875" style="73" customWidth="1"/>
    <col min="14" max="14" width="7" style="73" customWidth="1"/>
    <col min="15" max="15" width="10.42578125" style="73" bestFit="1" customWidth="1"/>
    <col min="16" max="16" width="7.5703125" style="73" customWidth="1"/>
    <col min="17" max="17" width="10.7109375" style="73" customWidth="1"/>
    <col min="18" max="18" width="7.5703125" style="73" customWidth="1"/>
    <col min="19" max="82" width="10.7109375" style="73" customWidth="1"/>
    <col min="83" max="16384" width="8.85546875" style="73"/>
  </cols>
  <sheetData>
    <row ht="72.75" customHeight="1">
      <c r="B1" s="786" t="s">
        <v>9</v>
      </c>
    </row>
    <row ht="10.5" customHeight="1"/>
    <row ht="26.25">
      <c r="B3" s="497" t="s">
        <v>1042</v>
      </c>
    </row>
    <row>
      <c r="B4" s="548" t="s">
        <v>6</v>
      </c>
      <c s="65" t="s">
        <v>1664</v>
      </c>
      <c s="65"/>
      <c s="65" t="s">
        <v>1188</v>
      </c>
      <c s="65"/>
      <c s="65" t="s">
        <v>717</v>
      </c>
      <c s="65"/>
      <c s="65" t="s">
        <v>260</v>
      </c>
      <c s="65"/>
      <c s="65" t="s">
        <v>1548</v>
      </c>
      <c s="65"/>
      <c s="65" t="s">
        <v>1067</v>
      </c>
      <c s="65"/>
      <c s="65" t="s">
        <v>616</v>
      </c>
      <c s="65"/>
      <c s="65" t="s">
        <v>143</v>
      </c>
      <c s="65"/>
      <c s="65" t="s">
        <v>1621</v>
      </c>
      <c s="65"/>
      <c s="65" t="s">
        <v>1254</v>
      </c>
      <c s="65"/>
      <c s="65" t="s">
        <v>789</v>
      </c>
      <c s="65"/>
      <c s="65" t="s">
        <v>338</v>
      </c>
      <c s="65"/>
      <c s="65" t="s">
        <v>1737</v>
      </c>
      <c s="65"/>
      <c s="65" t="s">
        <v>1255</v>
      </c>
      <c s="65"/>
      <c s="65" t="s">
        <v>673</v>
      </c>
      <c s="65"/>
      <c s="65" t="s">
        <v>213</v>
      </c>
      <c s="65"/>
      <c s="65" t="s">
        <v>1622</v>
      </c>
      <c s="65"/>
      <c s="65" t="s">
        <v>1149</v>
      </c>
      <c s="65"/>
      <c s="65" t="s">
        <v>790</v>
      </c>
      <c s="65"/>
      <c s="65" t="s">
        <v>339</v>
      </c>
      <c s="65"/>
      <c s="65" t="s">
        <v>1738</v>
      </c>
      <c s="65"/>
      <c s="65" t="s">
        <v>1256</v>
      </c>
      <c s="65"/>
      <c s="65" t="s">
        <v>791</v>
      </c>
      <c s="65"/>
      <c s="65" t="s">
        <v>340</v>
      </c>
      <c s="65"/>
      <c s="65" t="s">
        <v>1623</v>
      </c>
      <c s="65"/>
      <c s="65"/>
      <c s="65"/>
      <c s="65"/>
      <c s="65"/>
      <c s="65"/>
      <c s="65"/>
      <c s="65"/>
      <c s="65"/>
      <c s="65"/>
      <c s="65"/>
      <c s="65"/>
      <c s="65"/>
      <c s="65"/>
      <c s="65"/>
      <c s="65"/>
      <c s="65"/>
      <c s="65"/>
      <c s="65"/>
      <c s="65"/>
      <c s="65"/>
      <c s="65"/>
      <c s="65"/>
      <c s="65"/>
      <c s="65"/>
      <c s="65"/>
      <c s="65"/>
      <c s="65"/>
      <c s="65"/>
      <c s="65"/>
      <c s="65"/>
    </row>
    <row>
      <c r="B5" s="985"/>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23" t="s">
        <v>155</v>
      </c>
      <c s="295" t="s">
        <v>84</v>
      </c>
      <c s="336"/>
      <c s="346"/>
      <c s="336"/>
      <c s="346"/>
      <c s="336"/>
      <c s="346"/>
      <c s="336"/>
      <c s="346"/>
      <c s="336"/>
      <c s="346"/>
      <c s="336"/>
      <c s="346"/>
      <c s="336"/>
      <c s="346"/>
      <c s="336"/>
      <c s="346"/>
      <c s="336"/>
      <c s="346"/>
      <c s="336"/>
      <c s="346"/>
      <c s="336"/>
      <c s="346"/>
      <c s="336"/>
      <c s="346"/>
      <c s="336"/>
      <c s="346"/>
      <c s="336"/>
      <c s="346"/>
      <c s="336"/>
      <c s="346"/>
    </row>
    <row>
      <c r="B6" s="349" t="s">
        <v>1019</v>
      </c>
      <c s="12">
        <v>43200</v>
      </c>
      <c s="181">
        <v>1</v>
      </c>
      <c s="12">
        <v>168520</v>
      </c>
      <c s="181">
        <v>1</v>
      </c>
      <c s="12">
        <v>189585</v>
      </c>
      <c s="181">
        <v>1</v>
      </c>
      <c s="12">
        <v>210650</v>
      </c>
      <c s="181">
        <v>1</v>
      </c>
      <c s="12">
        <v>231715</v>
      </c>
      <c s="181">
        <v>1</v>
      </c>
      <c s="12">
        <v>240984</v>
      </c>
      <c s="181">
        <v>1</v>
      </c>
      <c s="12">
        <v>248213</v>
      </c>
      <c s="181">
        <v>1</v>
      </c>
      <c s="12">
        <v>255660</v>
      </c>
      <c s="181">
        <v>1</v>
      </c>
      <c s="12">
        <v>260773</v>
      </c>
      <c s="181">
        <v>1</v>
      </c>
      <c s="12">
        <v>263380</v>
      </c>
      <c s="181">
        <v>1</v>
      </c>
      <c s="12">
        <v>266014.222359223</v>
      </c>
      <c s="181">
        <v>1</v>
      </c>
      <c s="12">
        <v>268674.36458281497</v>
      </c>
      <c s="181">
        <v>1</v>
      </c>
      <c s="12">
        <v>271361.10822864302</v>
      </c>
      <c s="181">
        <v>1</v>
      </c>
      <c s="12">
        <v>274074.71931092901</v>
      </c>
      <c s="181">
        <v>1</v>
      </c>
      <c s="12">
        <v>276815.46650403901</v>
      </c>
      <c s="181">
        <v>1</v>
      </c>
      <c s="12">
        <v>278199.54383655899</v>
      </c>
      <c s="181">
        <v>1</v>
      </c>
      <c s="12">
        <v>279590.54155574198</v>
      </c>
      <c s="181">
        <v>1</v>
      </c>
      <c s="12">
        <v>280988.49426352</v>
      </c>
      <c s="181">
        <v>1</v>
      </c>
      <c s="12">
        <v>282393.436734838</v>
      </c>
      <c s="181">
        <v>1</v>
      </c>
      <c s="12">
        <v>283805.40391851199</v>
      </c>
      <c s="181">
        <v>1</v>
      </c>
      <c s="12">
        <v>285224.43093810498</v>
      </c>
      <c s="181">
        <v>1</v>
      </c>
      <c s="12">
        <v>286650.55309279502</v>
      </c>
      <c s="181">
        <v>1</v>
      </c>
      <c s="12">
        <v>288083.80585825897</v>
      </c>
      <c s="181">
        <v>1</v>
      </c>
      <c s="12">
        <v>289524.22488754999</v>
      </c>
      <c s="181">
        <v>1</v>
      </c>
      <c s="12">
        <v>290971.846011988</v>
      </c>
      <c s="181">
        <v>1</v>
      </c>
      <c s="101"/>
      <c s="268"/>
      <c s="101"/>
      <c s="268"/>
      <c s="101"/>
      <c s="268"/>
      <c s="101"/>
      <c s="268"/>
      <c s="101"/>
      <c s="268"/>
      <c s="101"/>
      <c s="268"/>
      <c s="101"/>
      <c s="268"/>
      <c s="101"/>
      <c s="268"/>
      <c s="101"/>
      <c s="268"/>
      <c s="101"/>
      <c s="268"/>
      <c s="101"/>
      <c s="268"/>
      <c s="101"/>
      <c s="268"/>
      <c s="101"/>
      <c s="268"/>
      <c s="101"/>
      <c s="268"/>
      <c s="101"/>
      <c s="268"/>
    </row>
    <row>
      <c r="B7" s="349" t="s">
        <v>874</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01"/>
      <c s="268"/>
      <c s="101"/>
      <c s="268"/>
      <c s="101"/>
      <c s="268"/>
      <c s="101"/>
      <c s="268"/>
      <c s="101"/>
      <c s="268"/>
      <c s="101"/>
      <c s="268"/>
      <c s="101"/>
      <c s="268"/>
      <c s="101"/>
      <c s="268"/>
      <c s="101"/>
      <c s="268"/>
      <c s="101"/>
      <c s="268"/>
      <c s="101"/>
      <c s="268"/>
      <c s="101"/>
      <c s="268"/>
      <c s="101"/>
      <c s="268"/>
      <c s="101"/>
      <c s="268"/>
      <c s="101"/>
      <c s="268"/>
    </row>
    <row>
      <c r="B8" s="349" t="s">
        <v>1816</v>
      </c>
      <c s="12">
        <v>50000</v>
      </c>
      <c s="181">
        <v>1.1574074074074101</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01"/>
      <c s="268"/>
      <c s="101"/>
      <c s="268"/>
      <c s="101"/>
      <c s="268"/>
      <c s="101"/>
      <c s="268"/>
      <c s="101"/>
      <c s="268"/>
      <c s="101"/>
      <c s="268"/>
      <c s="101"/>
      <c s="268"/>
      <c s="101"/>
      <c s="268"/>
      <c s="101"/>
      <c s="268"/>
      <c s="101"/>
      <c s="268"/>
      <c s="101"/>
      <c s="268"/>
      <c s="101"/>
      <c s="268"/>
      <c s="101"/>
      <c s="268"/>
      <c s="101"/>
      <c s="268"/>
      <c s="101"/>
      <c s="268"/>
    </row>
    <row>
      <c r="B9" s="349" t="s">
        <v>980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2">
        <v>0</v>
      </c>
      <c s="181">
        <v>0</v>
      </c>
      <c s="101"/>
      <c s="268"/>
      <c s="101"/>
      <c s="268"/>
      <c s="101"/>
      <c s="268"/>
      <c s="101"/>
      <c s="268"/>
      <c s="101"/>
      <c s="268"/>
      <c s="101"/>
      <c s="268"/>
      <c s="101"/>
      <c s="268"/>
      <c s="101"/>
      <c s="268"/>
      <c s="101"/>
      <c s="268"/>
      <c s="101"/>
      <c s="268"/>
      <c s="101"/>
      <c s="268"/>
      <c s="101"/>
      <c s="268"/>
      <c s="101"/>
      <c s="268"/>
      <c s="101"/>
      <c s="268"/>
      <c s="101"/>
      <c s="268"/>
    </row>
    <row>
      <c r="B10" s="543" t="s">
        <v>545</v>
      </c>
      <c s="13">
        <v>93200</v>
      </c>
      <c s="54">
        <v>2.1574074074074101</v>
      </c>
      <c s="13">
        <v>168520</v>
      </c>
      <c s="54">
        <v>1</v>
      </c>
      <c s="13">
        <v>189585</v>
      </c>
      <c s="54">
        <v>1</v>
      </c>
      <c s="13">
        <v>210650</v>
      </c>
      <c s="54">
        <v>1</v>
      </c>
      <c s="13">
        <v>231715</v>
      </c>
      <c s="54">
        <v>1</v>
      </c>
      <c s="13">
        <v>240984</v>
      </c>
      <c s="54">
        <v>1</v>
      </c>
      <c s="13">
        <v>248213</v>
      </c>
      <c s="54">
        <v>1</v>
      </c>
      <c s="13">
        <v>255660</v>
      </c>
      <c s="54">
        <v>1</v>
      </c>
      <c s="13">
        <v>260773</v>
      </c>
      <c s="54">
        <v>1</v>
      </c>
      <c s="13">
        <v>263380</v>
      </c>
      <c s="54">
        <v>1</v>
      </c>
      <c s="13">
        <v>266014.222359223</v>
      </c>
      <c s="54">
        <v>1</v>
      </c>
      <c s="13">
        <v>268674.36458281497</v>
      </c>
      <c s="54">
        <v>1</v>
      </c>
      <c s="13">
        <v>271361.10822864302</v>
      </c>
      <c s="54">
        <v>1</v>
      </c>
      <c s="13">
        <v>274074.71931092901</v>
      </c>
      <c s="54">
        <v>1</v>
      </c>
      <c s="13">
        <v>276815.46650403901</v>
      </c>
      <c s="54">
        <v>1</v>
      </c>
      <c s="13">
        <v>278199.54383655899</v>
      </c>
      <c s="54">
        <v>1</v>
      </c>
      <c s="13">
        <v>279590.54155574198</v>
      </c>
      <c s="54">
        <v>1</v>
      </c>
      <c s="13">
        <v>280988.49426352</v>
      </c>
      <c s="54">
        <v>1</v>
      </c>
      <c s="13">
        <v>282393.436734838</v>
      </c>
      <c s="54">
        <v>1</v>
      </c>
      <c s="13">
        <v>283805.40391851199</v>
      </c>
      <c s="54">
        <v>1</v>
      </c>
      <c s="13">
        <v>285224.43093810498</v>
      </c>
      <c s="54">
        <v>1</v>
      </c>
      <c s="13">
        <v>286650.55309279502</v>
      </c>
      <c s="54">
        <v>1</v>
      </c>
      <c s="13">
        <v>288083.80585825897</v>
      </c>
      <c s="54">
        <v>1</v>
      </c>
      <c s="13">
        <v>289524.22488754999</v>
      </c>
      <c s="54">
        <v>1</v>
      </c>
      <c s="13">
        <v>290971.846011988</v>
      </c>
      <c s="54">
        <v>1</v>
      </c>
      <c s="102"/>
      <c s="100"/>
      <c s="102"/>
      <c s="100"/>
      <c s="102"/>
      <c s="100"/>
      <c s="102"/>
      <c s="100"/>
      <c s="102"/>
      <c s="100"/>
      <c s="102"/>
      <c s="100"/>
      <c s="102"/>
      <c s="100"/>
      <c s="102"/>
      <c s="100"/>
      <c s="102"/>
      <c s="100"/>
      <c s="102"/>
      <c s="100"/>
      <c s="102"/>
      <c s="100"/>
      <c s="102"/>
      <c s="100"/>
      <c s="102"/>
      <c s="100"/>
      <c s="102"/>
      <c s="100"/>
      <c s="102"/>
      <c s="100"/>
    </row>
    <row>
      <c r="B11" s="349" t="s">
        <v>981</v>
      </c>
      <c s="12">
        <v>-2540</v>
      </c>
      <c s="181">
        <v>-0.058796296296296298</v>
      </c>
      <c s="12">
        <v>-10161</v>
      </c>
      <c s="181">
        <v>-0.060295513885592199</v>
      </c>
      <c s="12">
        <v>-11431</v>
      </c>
      <c s="181">
        <v>-0.0602948545507292</v>
      </c>
      <c s="12">
        <v>-12702</v>
      </c>
      <c s="181">
        <v>-0.060299074293852402</v>
      </c>
      <c s="12">
        <v>-13972</v>
      </c>
      <c s="181">
        <v>-0.060298211164577203</v>
      </c>
      <c s="12">
        <v>-14531</v>
      </c>
      <c s="181">
        <v>-0.060298609036284603</v>
      </c>
      <c s="12">
        <v>-14967</v>
      </c>
      <c s="181">
        <v>-0.060299017376205098</v>
      </c>
      <c s="12">
        <v>-15416</v>
      </c>
      <c s="181">
        <v>-0.060298834389423503</v>
      </c>
      <c s="12">
        <v>-15724</v>
      </c>
      <c s="181">
        <v>-0.0602976535147427</v>
      </c>
      <c s="12">
        <v>-15881</v>
      </c>
      <c s="181">
        <v>-0.060296909408459297</v>
      </c>
      <c s="12">
        <v>-16040.1817525972</v>
      </c>
      <c s="181">
        <v>-0.060298211164577203</v>
      </c>
      <c s="12">
        <v>-16200.583570123201</v>
      </c>
      <c s="181">
        <v>-0.060298211164577203</v>
      </c>
      <c s="12">
        <v>-16362.589405824399</v>
      </c>
      <c s="181">
        <v>-0.060298211164577203</v>
      </c>
      <c s="12">
        <v>-16526.215299882599</v>
      </c>
      <c s="181">
        <v>-0.060298211164577203</v>
      </c>
      <c s="12">
        <v>-16691.4774528815</v>
      </c>
      <c s="181">
        <v>-0.060298211164577203</v>
      </c>
      <c s="12">
        <v>-16774.934840145899</v>
      </c>
      <c s="181">
        <v>-0.060298211164577203</v>
      </c>
      <c s="12">
        <v>-16858.809514346602</v>
      </c>
      <c s="181">
        <v>-0.060298211164577203</v>
      </c>
      <c s="12">
        <v>-16943.103561918299</v>
      </c>
      <c s="181">
        <v>-0.060298211164577203</v>
      </c>
      <c s="12">
        <v>-17027.819079727898</v>
      </c>
      <c s="181">
        <v>-0.060298211164577203</v>
      </c>
      <c s="12">
        <v>-17112.958175126601</v>
      </c>
      <c s="181">
        <v>-0.060298211164577203</v>
      </c>
      <c s="12">
        <v>-17198.522966002201</v>
      </c>
      <c s="181">
        <v>-0.060298211164577203</v>
      </c>
      <c s="12">
        <v>-17284.515580832202</v>
      </c>
      <c s="181">
        <v>-0.060298211164577203</v>
      </c>
      <c s="12">
        <v>-17370.938158736299</v>
      </c>
      <c s="181">
        <v>-0.060298211164577203</v>
      </c>
      <c s="12">
        <v>-17457.79284953</v>
      </c>
      <c s="181">
        <v>-0.060298211164577203</v>
      </c>
      <c s="12">
        <v>-17545.081813777699</v>
      </c>
      <c s="181">
        <v>-0.060298211164577203</v>
      </c>
      <c s="101"/>
      <c s="268"/>
      <c s="101"/>
      <c s="268"/>
      <c s="101"/>
      <c s="268"/>
      <c s="101"/>
      <c s="268"/>
      <c s="101"/>
      <c s="268"/>
      <c s="101"/>
      <c s="268"/>
      <c s="101"/>
      <c s="268"/>
      <c s="101"/>
      <c s="268"/>
      <c s="101"/>
      <c s="268"/>
      <c s="101"/>
      <c s="268"/>
      <c s="101"/>
      <c s="268"/>
      <c s="101"/>
      <c s="268"/>
      <c s="101"/>
      <c s="268"/>
      <c s="101"/>
      <c s="268"/>
      <c s="101"/>
      <c s="268"/>
    </row>
    <row>
      <c r="B12" s="349" t="s">
        <v>1117</v>
      </c>
      <c s="12">
        <v>-27968</v>
      </c>
      <c s="181">
        <v>-0.64740740740740699</v>
      </c>
      <c s="12">
        <v>-25156</v>
      </c>
      <c s="181">
        <v>-0.149276050320437</v>
      </c>
      <c s="12">
        <v>-30826</v>
      </c>
      <c s="181">
        <v>-0.16259725189229099</v>
      </c>
      <c s="12">
        <v>-40634</v>
      </c>
      <c s="181">
        <v>-0.19289817232376</v>
      </c>
      <c s="12">
        <v>-44635</v>
      </c>
      <c s="181">
        <v>-0.192628875989901</v>
      </c>
      <c s="12">
        <v>-46420</v>
      </c>
      <c s="181">
        <v>-0.19262689639146199</v>
      </c>
      <c s="12">
        <v>-47813</v>
      </c>
      <c s="181">
        <v>-0.19262891145911001</v>
      </c>
      <c s="12">
        <v>-49247</v>
      </c>
      <c s="181">
        <v>-0.192626926386607</v>
      </c>
      <c s="12">
        <v>-50232</v>
      </c>
      <c s="181">
        <v>-0.192627304207107</v>
      </c>
      <c s="12">
        <v>-50735</v>
      </c>
      <c s="181">
        <v>-0.192630419925583</v>
      </c>
      <c s="12">
        <v>-51242.0206503847</v>
      </c>
      <c s="181">
        <v>-0.192628875989901</v>
      </c>
      <c s="12">
        <v>-51754.440856888599</v>
      </c>
      <c s="181">
        <v>-0.192628875989901</v>
      </c>
      <c s="12">
        <v>-52271.985265457501</v>
      </c>
      <c s="181">
        <v>-0.192628875989901</v>
      </c>
      <c s="12">
        <v>-52794.705118111997</v>
      </c>
      <c s="181">
        <v>-0.192628875989901</v>
      </c>
      <c s="12">
        <v>-53322.6521692932</v>
      </c>
      <c s="181">
        <v>-0.192628875989901</v>
      </c>
      <c s="12">
        <v>-53589.265430139603</v>
      </c>
      <c s="181">
        <v>-0.192628875989901</v>
      </c>
      <c s="12">
        <v>-53857.211757290301</v>
      </c>
      <c s="181">
        <v>-0.192628875989901</v>
      </c>
      <c s="12">
        <v>-54126.497816076801</v>
      </c>
      <c s="181">
        <v>-0.192628875989901</v>
      </c>
      <c s="12">
        <v>-54397.130305157101</v>
      </c>
      <c s="181">
        <v>-0.192628875989901</v>
      </c>
      <c s="12">
        <v>-54669.115956682901</v>
      </c>
      <c s="181">
        <v>-0.192628875989901</v>
      </c>
      <c s="12">
        <v>-54942.461536466297</v>
      </c>
      <c s="181">
        <v>-0.192628875989901</v>
      </c>
      <c s="12">
        <v>-55217.173844148703</v>
      </c>
      <c s="181">
        <v>-0.192628875989901</v>
      </c>
      <c s="12">
        <v>-55493.2597133694</v>
      </c>
      <c s="181">
        <v>-0.192628875989901</v>
      </c>
      <c s="12">
        <v>-55770.726011936204</v>
      </c>
      <c s="181">
        <v>-0.192628875989901</v>
      </c>
      <c s="12">
        <v>-56049.579641995901</v>
      </c>
      <c s="181">
        <v>-0.192628875989901</v>
      </c>
      <c s="101"/>
      <c s="268"/>
      <c s="101"/>
      <c s="268"/>
      <c s="101"/>
      <c s="268"/>
      <c s="101"/>
      <c s="268"/>
      <c s="101"/>
      <c s="268"/>
      <c s="101"/>
      <c s="268"/>
      <c s="101"/>
      <c s="268"/>
      <c s="101"/>
      <c s="268"/>
      <c s="101"/>
      <c s="268"/>
      <c s="101"/>
      <c s="268"/>
      <c s="101"/>
      <c s="268"/>
      <c s="101"/>
      <c s="268"/>
      <c s="101"/>
      <c s="268"/>
      <c s="101"/>
      <c s="268"/>
      <c s="101"/>
      <c s="268"/>
    </row>
    <row>
      <c r="B13" s="349" t="s">
        <v>1708</v>
      </c>
      <c s="12">
        <v>-7200</v>
      </c>
      <c s="181">
        <v>-0.16666666666666699</v>
      </c>
      <c s="12">
        <v>-23220</v>
      </c>
      <c s="181">
        <v>-0.137787799667695</v>
      </c>
      <c s="12">
        <v>-25719</v>
      </c>
      <c s="181">
        <v>-0.13565946672996301</v>
      </c>
      <c s="12">
        <v>-28218</v>
      </c>
      <c s="181">
        <v>-0.133956800379777</v>
      </c>
      <c s="12">
        <v>-30718</v>
      </c>
      <c s="181">
        <v>-0.13256802537600099</v>
      </c>
      <c s="12">
        <v>-31947</v>
      </c>
      <c s="181">
        <v>-0.132568967234339</v>
      </c>
      <c s="12">
        <v>-32905</v>
      </c>
      <c s="181">
        <v>-0.13256759315587799</v>
      </c>
      <c s="12">
        <v>-33892</v>
      </c>
      <c s="181">
        <v>-0.13256669013533601</v>
      </c>
      <c s="12">
        <v>-34570</v>
      </c>
      <c s="181">
        <v>-0.132567405367887</v>
      </c>
      <c s="12">
        <v>-34916</v>
      </c>
      <c s="181">
        <v>-0.13256891183840799</v>
      </c>
      <c s="12">
        <v>-35264.980180094499</v>
      </c>
      <c s="181">
        <v>-0.13256802537600099</v>
      </c>
      <c s="12">
        <v>-35617.629981895501</v>
      </c>
      <c s="181">
        <v>-0.13256802537600099</v>
      </c>
      <c s="12">
        <v>-35973.806281714402</v>
      </c>
      <c s="181">
        <v>-0.13256802537600099</v>
      </c>
      <c s="12">
        <v>-36333.544344531598</v>
      </c>
      <c s="181">
        <v>-0.13256802537600099</v>
      </c>
      <c s="12">
        <v>-36696.879787976897</v>
      </c>
      <c s="181">
        <v>-0.13256802537600099</v>
      </c>
      <c s="12">
        <v>-36880.364186916697</v>
      </c>
      <c s="181">
        <v>-0.13256802537600099</v>
      </c>
      <c s="12">
        <v>-37064.7660078513</v>
      </c>
      <c s="181">
        <v>-0.13256802537600099</v>
      </c>
      <c s="12">
        <v>-37250.089837890599</v>
      </c>
      <c s="181">
        <v>-0.13256802537600099</v>
      </c>
      <c s="12">
        <v>-37436.340287079998</v>
      </c>
      <c s="181">
        <v>-0.13256802537600099</v>
      </c>
      <c s="12">
        <v>-37623.5219885154</v>
      </c>
      <c s="181">
        <v>-0.13256802537600099</v>
      </c>
      <c s="12">
        <v>-37811.639598458001</v>
      </c>
      <c s="181">
        <v>-0.13256802537600099</v>
      </c>
      <c s="12">
        <v>-38000.697796450302</v>
      </c>
      <c s="181">
        <v>-0.13256802537600099</v>
      </c>
      <c s="12">
        <v>-38190.7012854325</v>
      </c>
      <c s="181">
        <v>-0.13256802537600099</v>
      </c>
      <c s="12">
        <v>-38381.654791859699</v>
      </c>
      <c s="181">
        <v>-0.13256802537600099</v>
      </c>
      <c s="12">
        <v>-38573.563065818998</v>
      </c>
      <c s="181">
        <v>-0.13256802537600099</v>
      </c>
      <c s="101"/>
      <c s="268"/>
      <c s="101"/>
      <c s="268"/>
      <c s="101"/>
      <c s="268"/>
      <c s="101"/>
      <c s="268"/>
      <c s="101"/>
      <c s="268"/>
      <c s="101"/>
      <c s="268"/>
      <c s="101"/>
      <c s="268"/>
      <c s="101"/>
      <c s="268"/>
      <c s="101"/>
      <c s="268"/>
      <c s="101"/>
      <c s="268"/>
      <c s="101"/>
      <c s="268"/>
      <c s="101"/>
      <c s="268"/>
      <c s="101"/>
      <c s="268"/>
      <c s="101"/>
      <c s="268"/>
      <c s="101"/>
      <c s="268"/>
    </row>
    <row>
      <c r="B14" s="349" t="s">
        <v>1817</v>
      </c>
      <c s="12">
        <v>-100</v>
      </c>
      <c s="181">
        <v>-2.3148148148148099E-03</v>
      </c>
      <c s="12">
        <v>-1400</v>
      </c>
      <c s="181">
        <v>-8.3076192736767206E-03</v>
      </c>
      <c s="12">
        <v>-1900</v>
      </c>
      <c s="181">
        <v>-0.0100218899174513</v>
      </c>
      <c s="12">
        <v>-2900</v>
      </c>
      <c s="181">
        <v>-0.013766911939235699</v>
      </c>
      <c s="12">
        <v>-3200</v>
      </c>
      <c s="181">
        <v>-0.013810068402995101</v>
      </c>
      <c s="12">
        <v>-3328</v>
      </c>
      <c s="181">
        <v>-0.013810045480197901</v>
      </c>
      <c s="12">
        <v>-3428</v>
      </c>
      <c s="181">
        <v>-0.0138107190195518</v>
      </c>
      <c s="12">
        <v>-3531</v>
      </c>
      <c s="181">
        <v>-0.0138113118986153</v>
      </c>
      <c s="12">
        <v>-3601</v>
      </c>
      <c s="181">
        <v>-0.0138089449444536</v>
      </c>
      <c s="12">
        <v>-3637</v>
      </c>
      <c s="181">
        <v>-0.013808945250208799</v>
      </c>
      <c s="12">
        <v>-3673.6746069504002</v>
      </c>
      <c s="181">
        <v>-0.013810068402995101</v>
      </c>
      <c s="12">
        <v>-3710.4113530199002</v>
      </c>
      <c s="181">
        <v>-0.013810068402995101</v>
      </c>
      <c s="12">
        <v>-3747.5154665501</v>
      </c>
      <c s="181">
        <v>-0.013810068402995101</v>
      </c>
      <c s="12">
        <v>-3784.9906212156002</v>
      </c>
      <c s="181">
        <v>-0.013810068402995101</v>
      </c>
      <c s="12">
        <v>-3822.8405274277602</v>
      </c>
      <c s="181">
        <v>-0.013810068402995101</v>
      </c>
      <c s="12">
        <v>-3841.9547300649001</v>
      </c>
      <c s="181">
        <v>-0.013810068402995101</v>
      </c>
      <c s="12">
        <v>-3861.1645037152198</v>
      </c>
      <c s="181">
        <v>-0.013810068402995101</v>
      </c>
      <c s="12">
        <v>-3880.4703262337998</v>
      </c>
      <c s="181">
        <v>-0.013810068402995101</v>
      </c>
      <c s="12">
        <v>-3899.8726778649698</v>
      </c>
      <c s="181">
        <v>-0.013810068402995101</v>
      </c>
      <c s="12">
        <v>-3919.3720412542898</v>
      </c>
      <c s="181">
        <v>-0.013810068402995101</v>
      </c>
      <c s="12">
        <v>-3938.9689014605601</v>
      </c>
      <c s="181">
        <v>-0.013810068402995101</v>
      </c>
      <c s="12">
        <v>-3958.66374596787</v>
      </c>
      <c s="181">
        <v>-0.013810068402995101</v>
      </c>
      <c s="12">
        <v>-3978.4570646976999</v>
      </c>
      <c s="181">
        <v>-0.013810068402995101</v>
      </c>
      <c s="12">
        <v>-3998.3493500211898</v>
      </c>
      <c s="181">
        <v>-0.013810068402995101</v>
      </c>
      <c s="12">
        <v>-4018.3410967712998</v>
      </c>
      <c s="181">
        <v>-0.013810068402995101</v>
      </c>
      <c s="101"/>
      <c s="268"/>
      <c s="101"/>
      <c s="268"/>
      <c s="101"/>
      <c s="268"/>
      <c s="101"/>
      <c s="268"/>
      <c s="101"/>
      <c s="268"/>
      <c s="101"/>
      <c s="268"/>
      <c s="101"/>
      <c s="268"/>
      <c s="101"/>
      <c s="268"/>
      <c s="101"/>
      <c s="268"/>
      <c s="101"/>
      <c s="268"/>
      <c s="101"/>
      <c s="268"/>
      <c s="101"/>
      <c s="268"/>
      <c s="101"/>
      <c s="268"/>
      <c s="101"/>
      <c s="268"/>
      <c s="101"/>
      <c s="268"/>
    </row>
    <row>
      <c r="B15" s="349" t="s">
        <v>760</v>
      </c>
      <c s="12">
        <v>254</v>
      </c>
      <c s="181">
        <v>5.8796296296296296E-03</v>
      </c>
      <c s="12">
        <v>762</v>
      </c>
      <c s="181">
        <v>4.5217184903868996E-03</v>
      </c>
      <c s="12">
        <v>127</v>
      </c>
      <c s="181">
        <v>6.6988422079805902E-04</v>
      </c>
      <c s="12">
        <v>127</v>
      </c>
      <c s="181">
        <v>6.0289579871825299E-04</v>
      </c>
      <c s="12">
        <v>127</v>
      </c>
      <c s="181">
        <v>5.4808708974386604E-04</v>
      </c>
      <c s="12">
        <v>1453</v>
      </c>
      <c s="181">
        <v>6.0294459383195597E-03</v>
      </c>
      <c s="12">
        <v>1497</v>
      </c>
      <c s="181">
        <v>0.00603111037697462</v>
      </c>
      <c s="12">
        <v>1542</v>
      </c>
      <c s="181">
        <v>6.0314480168974401E-03</v>
      </c>
      <c s="12">
        <v>1572</v>
      </c>
      <c s="181">
        <v>6.0282314503418699E-03</v>
      </c>
      <c s="12">
        <v>1588</v>
      </c>
      <c s="181">
        <v>6.0293112612954704E-03</v>
      </c>
      <c s="12">
        <v>16040.1817525972</v>
      </c>
      <c s="181">
        <v>0.060298211164577203</v>
      </c>
      <c s="12">
        <v>16200.583570123201</v>
      </c>
      <c s="181">
        <v>0.060298211164577203</v>
      </c>
      <c s="12">
        <v>16362.589405824399</v>
      </c>
      <c s="181">
        <v>0.060298211164577203</v>
      </c>
      <c s="12">
        <v>16526.215299882599</v>
      </c>
      <c s="181">
        <v>0.060298211164577203</v>
      </c>
      <c s="12">
        <v>16691.4774528815</v>
      </c>
      <c s="181">
        <v>0.060298211164577203</v>
      </c>
      <c s="12">
        <v>16774.934840145899</v>
      </c>
      <c s="181">
        <v>0.060298211164577203</v>
      </c>
      <c s="12">
        <v>16858.809514346602</v>
      </c>
      <c s="181">
        <v>0.060298211164577203</v>
      </c>
      <c s="12">
        <v>16943.103561918299</v>
      </c>
      <c s="181">
        <v>0.060298211164577099</v>
      </c>
      <c s="12">
        <v>17027.819079727898</v>
      </c>
      <c s="181">
        <v>0.060298211164577203</v>
      </c>
      <c s="12">
        <v>17112.958175126601</v>
      </c>
      <c s="181">
        <v>0.060298211164577203</v>
      </c>
      <c s="12">
        <v>17198.522966002201</v>
      </c>
      <c s="181">
        <v>0.060298211164577099</v>
      </c>
      <c s="12">
        <v>17284.515580832202</v>
      </c>
      <c s="181">
        <v>0.060298211164577099</v>
      </c>
      <c s="12">
        <v>17370.938158736299</v>
      </c>
      <c s="181">
        <v>0.060298211164577099</v>
      </c>
      <c s="12">
        <v>17457.79284953</v>
      </c>
      <c s="181">
        <v>0.060298211164577203</v>
      </c>
      <c s="12">
        <v>17545.081813777699</v>
      </c>
      <c s="181">
        <v>0.060298211164577099</v>
      </c>
      <c s="101"/>
      <c s="268"/>
      <c s="101"/>
      <c s="268"/>
      <c s="101"/>
      <c s="268"/>
      <c s="101"/>
      <c s="268"/>
      <c s="101"/>
      <c s="268"/>
      <c s="101"/>
      <c s="268"/>
      <c s="101"/>
      <c s="268"/>
      <c s="101"/>
      <c s="268"/>
      <c s="101"/>
      <c s="268"/>
      <c s="101"/>
      <c s="268"/>
      <c s="101"/>
      <c s="268"/>
      <c s="101"/>
      <c s="268"/>
      <c s="101"/>
      <c s="268"/>
      <c s="101"/>
      <c s="268"/>
      <c s="101"/>
      <c s="268"/>
    </row>
    <row>
      <c r="B16" s="543" t="s">
        <v>1601</v>
      </c>
      <c s="13">
        <v>-37554</v>
      </c>
      <c s="54">
        <v>-0.869305555555556</v>
      </c>
      <c s="13">
        <v>-59175</v>
      </c>
      <c s="54">
        <v>-0.35114526465701401</v>
      </c>
      <c s="13">
        <v>-69749</v>
      </c>
      <c s="54">
        <v>-0.36790357886963598</v>
      </c>
      <c s="13">
        <v>-84327</v>
      </c>
      <c s="54">
        <v>-0.40031806313790602</v>
      </c>
      <c s="13">
        <v>-92398</v>
      </c>
      <c s="54">
        <v>-0.39875709384372998</v>
      </c>
      <c s="13">
        <v>-94773</v>
      </c>
      <c s="54">
        <v>-0.39327507220396402</v>
      </c>
      <c s="13">
        <v>-97616</v>
      </c>
      <c s="54">
        <v>-0.39327513063377001</v>
      </c>
      <c s="13">
        <v>-100545</v>
      </c>
      <c s="54">
        <v>-0.39327622623797198</v>
      </c>
      <c s="13">
        <v>-102555</v>
      </c>
      <c s="54">
        <v>-0.39327307658384902</v>
      </c>
      <c s="13">
        <v>-103581</v>
      </c>
      <c s="54">
        <v>-0.39327587516136397</v>
      </c>
      <c s="13">
        <v>-90180.6754374296</v>
      </c>
      <c s="54">
        <v>-0.33900696976889699</v>
      </c>
      <c s="13">
        <v>-91082.482191803894</v>
      </c>
      <c s="54">
        <v>-0.33900696976889699</v>
      </c>
      <c s="13">
        <v>-91993.307013722006</v>
      </c>
      <c s="54">
        <v>-0.33900696976889699</v>
      </c>
      <c s="13">
        <v>-92913.2400838592</v>
      </c>
      <c s="54">
        <v>-0.33900696976889699</v>
      </c>
      <c s="13">
        <v>-93842.3724846978</v>
      </c>
      <c s="54">
        <v>-0.33900696976889699</v>
      </c>
      <c s="13">
        <v>-94311.584347121199</v>
      </c>
      <c s="54">
        <v>-0.33900696976889699</v>
      </c>
      <c s="13">
        <v>-94783.1422688569</v>
      </c>
      <c s="54">
        <v>-0.33900696976889699</v>
      </c>
      <c s="13">
        <v>-95257.057980201207</v>
      </c>
      <c s="54">
        <v>-0.33900696976889699</v>
      </c>
      <c s="13">
        <v>-95733.343270102094</v>
      </c>
      <c s="54">
        <v>-0.33900696976889699</v>
      </c>
      <c s="13">
        <v>-96212.009986452598</v>
      </c>
      <c s="54">
        <v>-0.33900696976889699</v>
      </c>
      <c s="13">
        <v>-96693.070036384903</v>
      </c>
      <c s="54">
        <v>-0.33900696976889699</v>
      </c>
      <c s="13">
        <v>-97176.5353865668</v>
      </c>
      <c s="54">
        <v>-0.33900696976889699</v>
      </c>
      <c s="13">
        <v>-97662.418063499601</v>
      </c>
      <c s="54">
        <v>-0.33900696976889699</v>
      </c>
      <c s="13">
        <v>-98150.730153817101</v>
      </c>
      <c s="54">
        <v>-0.33900696976889699</v>
      </c>
      <c s="13">
        <v>-98641.483804586198</v>
      </c>
      <c s="54">
        <v>-0.33900696976889699</v>
      </c>
      <c s="102"/>
      <c s="100"/>
      <c s="102"/>
      <c s="100"/>
      <c s="102"/>
      <c s="100"/>
      <c s="102"/>
      <c s="100"/>
      <c s="102"/>
      <c s="100"/>
      <c s="102"/>
      <c s="100"/>
      <c s="102"/>
      <c s="100"/>
      <c s="102"/>
      <c s="100"/>
      <c s="102"/>
      <c s="100"/>
      <c s="102"/>
      <c s="100"/>
      <c s="102"/>
      <c s="100"/>
      <c s="102"/>
      <c s="100"/>
      <c s="102"/>
      <c s="100"/>
      <c s="102"/>
      <c s="100"/>
      <c s="102"/>
      <c s="100"/>
    </row>
    <row>
      <c r="B17" s="543" t="s">
        <v>1016</v>
      </c>
      <c s="296">
        <v>55646</v>
      </c>
      <c s="54">
        <v>1.2881018518518501</v>
      </c>
      <c s="296">
        <v>109345</v>
      </c>
      <c s="54">
        <v>0.64885473534298599</v>
      </c>
      <c s="296">
        <v>119836</v>
      </c>
      <c s="54">
        <v>0.63209642113036402</v>
      </c>
      <c s="296">
        <v>126323</v>
      </c>
      <c s="54">
        <v>0.59968193686209403</v>
      </c>
      <c s="296">
        <v>139317</v>
      </c>
      <c s="54">
        <v>0.60124290615626996</v>
      </c>
      <c s="296">
        <v>146211</v>
      </c>
      <c s="54">
        <v>0.60672492779603604</v>
      </c>
      <c s="296">
        <v>150597</v>
      </c>
      <c s="54">
        <v>0.60672486936623005</v>
      </c>
      <c s="296">
        <v>155115</v>
      </c>
      <c s="54">
        <v>0.60672377376202802</v>
      </c>
      <c s="296">
        <v>158217</v>
      </c>
      <c s="54">
        <v>0.60672308866332003</v>
      </c>
      <c s="296">
        <v>159799</v>
      </c>
      <c s="54">
        <v>0.60672412483863603</v>
      </c>
      <c s="296">
        <v>175833.54692179299</v>
      </c>
      <c s="54">
        <v>0.66099303023110301</v>
      </c>
      <c s="296">
        <v>177591.88239101099</v>
      </c>
      <c s="54">
        <v>0.66099303023110301</v>
      </c>
      <c s="296">
        <v>179367.801214921</v>
      </c>
      <c s="54">
        <v>0.66099303023110301</v>
      </c>
      <c s="296">
        <v>181161.47922707</v>
      </c>
      <c s="54">
        <v>0.66099303023110301</v>
      </c>
      <c s="296">
        <v>182973.09401934099</v>
      </c>
      <c s="54">
        <v>0.66099303023110301</v>
      </c>
      <c s="296">
        <v>183887.95948943801</v>
      </c>
      <c s="54">
        <v>0.66099303023110301</v>
      </c>
      <c s="296">
        <v>184807.39928688499</v>
      </c>
      <c s="54">
        <v>0.66099303023110301</v>
      </c>
      <c s="296">
        <v>185731.436283319</v>
      </c>
      <c s="54">
        <v>0.66099303023110301</v>
      </c>
      <c s="296">
        <v>186660.09346473601</v>
      </c>
      <c s="54">
        <v>0.66099303023110301</v>
      </c>
      <c s="296">
        <v>187593.393932059</v>
      </c>
      <c s="54">
        <v>0.66099303023110301</v>
      </c>
      <c s="296">
        <v>188531.36090172001</v>
      </c>
      <c s="54">
        <v>0.66099303023110301</v>
      </c>
      <c s="296">
        <v>189474.01770622801</v>
      </c>
      <c s="54">
        <v>0.66099303023110301</v>
      </c>
      <c s="296">
        <v>190421.38779475901</v>
      </c>
      <c s="54">
        <v>0.66099303023110301</v>
      </c>
      <c s="296">
        <v>191373.49473373301</v>
      </c>
      <c s="54">
        <v>0.66099303023110301</v>
      </c>
      <c s="296">
        <v>192330.36220740201</v>
      </c>
      <c s="54">
        <v>0.66099303023110301</v>
      </c>
      <c s="351"/>
      <c s="100"/>
      <c s="351"/>
      <c s="100"/>
      <c s="351"/>
      <c s="100"/>
      <c s="351"/>
      <c s="100"/>
      <c s="351"/>
      <c s="100"/>
      <c s="351"/>
      <c s="100"/>
      <c s="351"/>
      <c s="100"/>
      <c s="351"/>
      <c s="100"/>
      <c s="351"/>
      <c s="100"/>
      <c s="351"/>
      <c s="100"/>
      <c s="351"/>
      <c s="100"/>
      <c s="351"/>
      <c s="100"/>
      <c s="351"/>
      <c s="100"/>
      <c s="351"/>
      <c s="100"/>
      <c s="351"/>
      <c s="100"/>
    </row>
    <row>
      <c r="B18" s="727" t="s">
        <v>86</v>
      </c>
      <c s="12">
        <v>-4671</v>
      </c>
      <c s="15">
        <v>-0.108125</v>
      </c>
      <c s="12">
        <v>-82354</v>
      </c>
      <c s="15">
        <v>-0.48868976976026601</v>
      </c>
      <c s="12">
        <v>-82354</v>
      </c>
      <c s="15">
        <v>-0.43439090645356998</v>
      </c>
      <c s="12">
        <v>-96799</v>
      </c>
      <c s="15">
        <v>-0.45952527889864703</v>
      </c>
      <c s="12">
        <v>-110383</v>
      </c>
      <c s="15">
        <v>-0.47637399391493901</v>
      </c>
      <c s="12">
        <v>-114357</v>
      </c>
      <c s="15">
        <v>-0.47454187829897398</v>
      </c>
      <c s="12">
        <v>-117444</v>
      </c>
      <c s="15">
        <v>-0.47315813434429299</v>
      </c>
      <c s="12">
        <v>-120615</v>
      </c>
      <c s="15">
        <v>-0.47177892513494502</v>
      </c>
      <c s="12">
        <v>-122786</v>
      </c>
      <c s="15">
        <v>-0.47085396110793698</v>
      </c>
      <c s="12">
        <v>-123892</v>
      </c>
      <c s="15">
        <v>-0.47039258865517503</v>
      </c>
      <c s="12">
        <v>-125006.600896515</v>
      </c>
      <c s="15">
        <v>-0.46992450173475198</v>
      </c>
      <c s="12">
        <v>-126131.660304584</v>
      </c>
      <c s="15">
        <v>-0.46945922995085598</v>
      </c>
      <c s="12">
        <v>-127266.84524732501</v>
      </c>
      <c s="15">
        <v>-0.46899441883209297</v>
      </c>
      <c s="12">
        <v>-128412.24685455101</v>
      </c>
      <c s="15">
        <v>-0.46853006792235802</v>
      </c>
      <c s="12">
        <v>-129567.957076242</v>
      </c>
      <c s="15">
        <v>-0.46806617676599899</v>
      </c>
      <c s="12">
        <v>-130151.012883085</v>
      </c>
      <c s="15">
        <v>-0.46783330802133899</v>
      </c>
      <c s="12">
        <v>-130736.692441059</v>
      </c>
      <c s="15">
        <v>-0.46760055513177701</v>
      </c>
      <c s="12">
        <v>-131325.00755704401</v>
      </c>
      <c s="15">
        <v>-0.46736791803967098</v>
      </c>
      <c s="12">
        <v>-131915.97009105</v>
      </c>
      <c s="15">
        <v>-0.467135396687413</v>
      </c>
      <c s="12">
        <v>-132509.59195646</v>
      </c>
      <c s="15">
        <v>-0.466902991017419</v>
      </c>
      <c s="12">
        <v>-133105.88512026399</v>
      </c>
      <c s="15">
        <v>-0.46667070097213698</v>
      </c>
      <c s="12">
        <v>-133704.86160330501</v>
      </c>
      <c s="15">
        <v>-0.46643852649404099</v>
      </c>
      <c s="12">
        <v>-134306.53348052001</v>
      </c>
      <c s="15">
        <v>-0.46620646752563599</v>
      </c>
      <c s="12">
        <v>-134910.91288118201</v>
      </c>
      <c s="15">
        <v>-0.46597452400945399</v>
      </c>
      <c s="12">
        <v>-135518.01198914801</v>
      </c>
      <c s="15">
        <v>-0.465742695888057</v>
      </c>
      <c s="101"/>
      <c s="156"/>
      <c s="101"/>
      <c s="156"/>
      <c s="101"/>
      <c s="156"/>
      <c s="101"/>
      <c s="156"/>
      <c s="101"/>
      <c s="156"/>
      <c s="101"/>
      <c s="156"/>
      <c s="101"/>
      <c s="156"/>
      <c s="101"/>
      <c s="156"/>
      <c s="101"/>
      <c s="156"/>
      <c s="101"/>
      <c s="156"/>
      <c s="101"/>
      <c s="156"/>
      <c s="101"/>
      <c s="156"/>
      <c s="101"/>
      <c s="156"/>
      <c s="101"/>
      <c s="156"/>
      <c s="101"/>
      <c s="156"/>
    </row>
    <row>
      <c r="B19" s="543" t="s">
        <v>87</v>
      </c>
      <c s="13">
        <v>50975</v>
      </c>
      <c s="54">
        <v>1.1799768518518501</v>
      </c>
      <c s="13">
        <v>26991</v>
      </c>
      <c s="54">
        <v>0.16016496558272</v>
      </c>
      <c s="13">
        <v>37482</v>
      </c>
      <c s="54">
        <v>0.19770551467679401</v>
      </c>
      <c s="13">
        <v>29524</v>
      </c>
      <c s="54">
        <v>0.14015665796344601</v>
      </c>
      <c s="13">
        <v>28934</v>
      </c>
      <c s="54">
        <v>0.124868912241331</v>
      </c>
      <c s="13">
        <v>31854</v>
      </c>
      <c s="54">
        <v>0.132183049497062</v>
      </c>
      <c s="13">
        <v>33153</v>
      </c>
      <c s="54">
        <v>0.133566735021937</v>
      </c>
      <c s="13">
        <v>34499</v>
      </c>
      <c s="54">
        <v>0.13494093718219499</v>
      </c>
      <c s="13">
        <v>35431</v>
      </c>
      <c s="54">
        <v>0.135869127555383</v>
      </c>
      <c s="13">
        <v>35908</v>
      </c>
      <c s="54">
        <v>0.136335332978966</v>
      </c>
      <c s="13">
        <v>50826.946025277903</v>
      </c>
      <c s="54">
        <v>0.191068528496351</v>
      </c>
      <c s="13">
        <v>51460.2220864271</v>
      </c>
      <c s="54">
        <v>0.191533800280247</v>
      </c>
      <c s="13">
        <v>52100.955967595997</v>
      </c>
      <c s="54">
        <v>0.19199861139901001</v>
      </c>
      <c s="13">
        <v>52749.232372519298</v>
      </c>
      <c s="54">
        <v>0.19246296230874499</v>
      </c>
      <c s="13">
        <v>53405.136943099002</v>
      </c>
      <c s="54">
        <v>0.19292685346510399</v>
      </c>
      <c s="13">
        <v>53736.9466063527</v>
      </c>
      <c s="54">
        <v>0.19315972220976399</v>
      </c>
      <c s="13">
        <v>54070.706845825902</v>
      </c>
      <c s="54">
        <v>0.193392475099326</v>
      </c>
      <c s="13">
        <v>54406.428726275502</v>
      </c>
      <c s="54">
        <v>0.193625112191432</v>
      </c>
      <c s="13">
        <v>54744.123373685397</v>
      </c>
      <c s="54">
        <v>0.19385763354369001</v>
      </c>
      <c s="13">
        <v>55083.801975599403</v>
      </c>
      <c s="54">
        <v>0.19409003921368401</v>
      </c>
      <c s="13">
        <v>55425.4757814556</v>
      </c>
      <c s="54">
        <v>0.194322329258966</v>
      </c>
      <c s="13">
        <v>55769.156102923</v>
      </c>
      <c s="54">
        <v>0.19455450373706201</v>
      </c>
      <c s="13">
        <v>56114.854314239201</v>
      </c>
      <c s="54">
        <v>0.19478656270546699</v>
      </c>
      <c s="13">
        <v>56462.581852550698</v>
      </c>
      <c s="54">
        <v>0.19501850622164901</v>
      </c>
      <c s="13">
        <v>56812.350218254003</v>
      </c>
      <c s="54">
        <v>0.19525033434304601</v>
      </c>
      <c s="102"/>
      <c s="100"/>
      <c s="102"/>
      <c s="100"/>
      <c s="102"/>
      <c s="100"/>
      <c s="102"/>
      <c s="100"/>
      <c s="102"/>
      <c s="100"/>
      <c s="102"/>
      <c s="100"/>
      <c s="102"/>
      <c s="100"/>
      <c s="102"/>
      <c s="100"/>
      <c s="102"/>
      <c s="100"/>
      <c s="102"/>
      <c s="100"/>
      <c s="102"/>
      <c s="100"/>
      <c s="102"/>
      <c s="100"/>
      <c s="102"/>
      <c s="100"/>
      <c s="102"/>
      <c s="100"/>
      <c s="102"/>
      <c s="100"/>
    </row>
    <row>
      <c r="B20" s="349" t="s">
        <v>1190</v>
      </c>
      <c s="12">
        <v>-5151</v>
      </c>
      <c s="15">
        <v>-0.119236111111111</v>
      </c>
      <c s="12">
        <v>-19806</v>
      </c>
      <c s="15">
        <v>-0.117529076667458</v>
      </c>
      <c s="12">
        <v>-19806</v>
      </c>
      <c s="15">
        <v>-0.104470290371074</v>
      </c>
      <c s="12">
        <v>-19806</v>
      </c>
      <c s="15">
        <v>-0.094023261333966296</v>
      </c>
      <c s="12">
        <v>-19906</v>
      </c>
      <c s="15">
        <v>-0.085907256759381101</v>
      </c>
      <c s="12">
        <v>-19130</v>
      </c>
      <c s="15">
        <v>-0.0793828635926037</v>
      </c>
      <c s="12">
        <v>-17704</v>
      </c>
      <c s="15">
        <v>-0.071325837083472704</v>
      </c>
      <c s="12">
        <v>-17704</v>
      </c>
      <c s="15">
        <v>-0.069248220292576101</v>
      </c>
      <c s="12">
        <v>-17704</v>
      </c>
      <c s="15">
        <v>-0.067890464120135094</v>
      </c>
      <c s="12">
        <v>-17704</v>
      </c>
      <c s="15">
        <v>-0.067218467613334401</v>
      </c>
      <c s="12">
        <v>-16328.856</v>
      </c>
      <c s="15">
        <v>-0.0613833946741002</v>
      </c>
      <c s="12">
        <v>-12103.856</v>
      </c>
      <c s="15">
        <v>-0.0450502824070853</v>
      </c>
      <c s="12">
        <v>-12203.856</v>
      </c>
      <c s="15">
        <v>-0.044972752652960503</v>
      </c>
      <c s="12">
        <v>-9432.9760000000006</v>
      </c>
      <c s="15">
        <v>-0.034417534107910798</v>
      </c>
      <c s="12">
        <v>-9332.9760000000006</v>
      </c>
      <c s="15">
        <v>-0.033715514952499401</v>
      </c>
      <c s="12">
        <v>-9432.9760000000006</v>
      </c>
      <c s="15">
        <v>-0.033907230292015998</v>
      </c>
      <c s="12">
        <v>-9432.9760000000006</v>
      </c>
      <c s="15">
        <v>-0.033738537603995998</v>
      </c>
      <c s="12">
        <v>-9332.9760000000006</v>
      </c>
      <c s="15">
        <v>-0.0332147977249461</v>
      </c>
      <c s="12">
        <v>-9332.9760000000006</v>
      </c>
      <c s="15">
        <v>-0.033049549975070702</v>
      </c>
      <c s="12">
        <v>-9332.9760000000006</v>
      </c>
      <c s="15">
        <v>-0.0328851243533042</v>
      </c>
      <c s="12">
        <v>-9232.9760000000006</v>
      </c>
      <c s="15">
        <v>-0.0323709156667705</v>
      </c>
      <c s="12">
        <v>-9232.9760000000006</v>
      </c>
      <c s="15">
        <v>-0.032209866335095101</v>
      </c>
      <c s="12">
        <v>-9232.9760000000006</v>
      </c>
      <c s="15">
        <v>-0.032049618243875699</v>
      </c>
      <c s="12">
        <v>-9232.9760000000006</v>
      </c>
      <c s="15">
        <v>-0.031890167406841502</v>
      </c>
      <c s="12">
        <v>-9232.9760000000006</v>
      </c>
      <c s="15">
        <v>-0.0317315098575537</v>
      </c>
      <c s="101"/>
      <c s="156"/>
      <c s="101"/>
      <c s="156"/>
      <c s="101"/>
      <c s="156"/>
      <c s="101"/>
      <c s="156"/>
      <c s="101"/>
      <c s="156"/>
      <c s="101"/>
      <c s="156"/>
      <c s="101"/>
      <c s="156"/>
      <c s="101"/>
      <c s="156"/>
      <c s="101"/>
      <c s="156"/>
      <c s="101"/>
      <c s="156"/>
      <c s="101"/>
      <c s="156"/>
      <c s="101"/>
      <c s="156"/>
      <c s="101"/>
      <c s="156"/>
      <c s="101"/>
      <c s="156"/>
      <c s="101"/>
      <c s="156"/>
    </row>
    <row>
      <c r="B21" s="349" t="s">
        <v>1818</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01"/>
      <c s="156"/>
      <c s="101"/>
      <c s="156"/>
      <c s="101"/>
      <c s="156"/>
      <c s="101"/>
      <c s="156"/>
      <c s="101"/>
      <c s="156"/>
      <c s="101"/>
      <c s="156"/>
      <c s="101"/>
      <c s="156"/>
      <c s="101"/>
      <c s="156"/>
      <c s="101"/>
      <c s="156"/>
      <c s="101"/>
      <c s="156"/>
      <c s="101"/>
      <c s="156"/>
      <c s="101"/>
      <c s="156"/>
      <c s="101"/>
      <c s="156"/>
      <c s="101"/>
      <c s="156"/>
      <c s="101"/>
      <c s="156"/>
    </row>
    <row>
      <c r="B22" s="684" t="s">
        <v>761</v>
      </c>
      <c s="13">
        <v>45824</v>
      </c>
      <c s="54">
        <v>1.0607407407407401</v>
      </c>
      <c s="13">
        <v>7185</v>
      </c>
      <c s="54">
        <v>0.0426358889152623</v>
      </c>
      <c s="13">
        <v>17676</v>
      </c>
      <c s="54">
        <v>0.093235224305720399</v>
      </c>
      <c s="13">
        <v>9718</v>
      </c>
      <c s="54">
        <v>0.046133396629480197</v>
      </c>
      <c s="13">
        <v>9028</v>
      </c>
      <c s="54">
        <v>0.038961655481949797</v>
      </c>
      <c s="13">
        <v>12724</v>
      </c>
      <c s="54">
        <v>0.052800185904458397</v>
      </c>
      <c s="13">
        <v>15449</v>
      </c>
      <c s="54">
        <v>0.062240897938464101</v>
      </c>
      <c s="13">
        <v>16796</v>
      </c>
      <c s="54">
        <v>0.065696628334506804</v>
      </c>
      <c s="13">
        <v>17727</v>
      </c>
      <c s="54">
        <v>0.067978663435248304</v>
      </c>
      <c s="13">
        <v>18204</v>
      </c>
      <c s="54">
        <v>0.0691168653656314</v>
      </c>
      <c s="13">
        <v>34498.090025277903</v>
      </c>
      <c s="54">
        <v>0.129685133822251</v>
      </c>
      <c s="13">
        <v>39356.366086427101</v>
      </c>
      <c s="54">
        <v>0.14648351787316199</v>
      </c>
      <c s="13">
        <v>39897.099967595997</v>
      </c>
      <c s="54">
        <v>0.14702585874605001</v>
      </c>
      <c s="13">
        <v>43316.256372519303</v>
      </c>
      <c s="54">
        <v>0.158045428200834</v>
      </c>
      <c s="13">
        <v>44072.160943099101</v>
      </c>
      <c s="54">
        <v>0.15921133851260499</v>
      </c>
      <c s="13">
        <v>44303.970606352697</v>
      </c>
      <c s="54">
        <v>0.15925249191774801</v>
      </c>
      <c s="13">
        <v>44637.730845825899</v>
      </c>
      <c s="54">
        <v>0.15965393749533</v>
      </c>
      <c s="13">
        <v>45073.4527262755</v>
      </c>
      <c s="54">
        <v>0.16041031446648499</v>
      </c>
      <c s="13">
        <v>45411.147373685402</v>
      </c>
      <c s="54">
        <v>0.160808083568619</v>
      </c>
      <c s="13">
        <v>45750.8259755994</v>
      </c>
      <c s="54">
        <v>0.16120491486037999</v>
      </c>
      <c s="13">
        <v>46192.499781455597</v>
      </c>
      <c s="54">
        <v>0.161951413592196</v>
      </c>
      <c s="13">
        <v>46536.180102922997</v>
      </c>
      <c s="54">
        <v>0.162344637401967</v>
      </c>
      <c s="13">
        <v>46881.878314239199</v>
      </c>
      <c s="54">
        <v>0.16273694446159101</v>
      </c>
      <c s="13">
        <v>47229.605852550703</v>
      </c>
      <c s="54">
        <v>0.16312833881480701</v>
      </c>
      <c s="13">
        <v>47579.374218254001</v>
      </c>
      <c s="54">
        <v>0.16351882448549299</v>
      </c>
      <c s="102"/>
      <c s="100"/>
      <c s="102"/>
      <c s="100"/>
      <c s="102"/>
      <c s="100"/>
      <c s="102"/>
      <c s="100"/>
      <c s="102"/>
      <c s="100"/>
      <c s="102"/>
      <c s="100"/>
      <c s="102"/>
      <c s="100"/>
      <c s="102"/>
      <c s="100"/>
      <c s="102"/>
      <c s="100"/>
      <c s="102"/>
      <c s="100"/>
      <c s="102"/>
      <c s="100"/>
      <c s="102"/>
      <c s="100"/>
      <c s="102"/>
      <c s="100"/>
      <c s="102"/>
      <c s="100"/>
      <c s="102"/>
      <c s="100"/>
    </row>
    <row>
      <c r="B23" s="349" t="s">
        <v>85</v>
      </c>
      <c s="12">
        <v>-6579</v>
      </c>
      <c s="15">
        <v>-0.15229166666666699</v>
      </c>
      <c s="12">
        <v>-9481</v>
      </c>
      <c s="15">
        <v>-0.0562603845240921</v>
      </c>
      <c s="12">
        <v>-8995</v>
      </c>
      <c s="15">
        <v>-0.047445736740775901</v>
      </c>
      <c s="12">
        <v>-8484</v>
      </c>
      <c s="15">
        <v>-0.040275338238784701</v>
      </c>
      <c s="12">
        <v>-7947</v>
      </c>
      <c s="15">
        <v>-0.034296441749562999</v>
      </c>
      <c s="12">
        <v>-7382</v>
      </c>
      <c s="15">
        <v>-0.030632739103011002</v>
      </c>
      <c s="12">
        <v>-6789</v>
      </c>
      <c s="15">
        <v>-0.027351508583353799</v>
      </c>
      <c s="12">
        <v>-6165</v>
      </c>
      <c s="15">
        <v>-0.024114057732926499</v>
      </c>
      <c s="12">
        <v>-5510</v>
      </c>
      <c s="15">
        <v>-0.021129488098844601</v>
      </c>
      <c s="12">
        <v>-4821</v>
      </c>
      <c s="15">
        <v>-0.018304351127648302</v>
      </c>
      <c s="12">
        <v>-4096.4134648896697</v>
      </c>
      <c s="15">
        <v>-0.0153992272614579</v>
      </c>
      <c s="12">
        <v>-3334.9896856166802</v>
      </c>
      <c s="15">
        <v>-0.0124127573197953</v>
      </c>
      <c s="12">
        <v>-2534.6100207037998</v>
      </c>
      <c s="15">
        <v>-0.00934035845169158</v>
      </c>
      <c s="12">
        <v>-1693.2814131080299</v>
      </c>
      <c s="15">
        <v>-6.1781743947972503E-03</v>
      </c>
      <c s="12">
        <v>-808.90883720545799</v>
      </c>
      <c s="15">
        <v>-2.9221952350471599E-03</v>
      </c>
      <c s="12">
        <v>-65.354284432815206</v>
      </c>
      <c s="15">
        <v>-2.3491873326438899E-04</v>
      </c>
      <c s="12">
        <v>0</v>
      </c>
      <c s="15">
        <v>0</v>
      </c>
      <c s="12">
        <v>0</v>
      </c>
      <c s="15">
        <v>0</v>
      </c>
      <c s="12">
        <v>0</v>
      </c>
      <c s="15">
        <v>0</v>
      </c>
      <c s="12">
        <v>0</v>
      </c>
      <c s="15">
        <v>0</v>
      </c>
      <c s="12">
        <v>0</v>
      </c>
      <c s="15">
        <v>0</v>
      </c>
      <c s="12">
        <v>0</v>
      </c>
      <c s="15">
        <v>0</v>
      </c>
      <c s="12">
        <v>0</v>
      </c>
      <c s="15">
        <v>0</v>
      </c>
      <c s="12">
        <v>0</v>
      </c>
      <c s="15">
        <v>0</v>
      </c>
      <c s="12">
        <v>0</v>
      </c>
      <c s="15">
        <v>0</v>
      </c>
      <c s="101"/>
      <c s="156"/>
      <c s="101"/>
      <c s="156"/>
      <c s="101"/>
      <c s="156"/>
      <c s="101"/>
      <c s="156"/>
      <c s="101"/>
      <c s="156"/>
      <c s="101"/>
      <c s="156"/>
      <c s="101"/>
      <c s="156"/>
      <c s="101"/>
      <c s="156"/>
      <c s="101"/>
      <c s="156"/>
      <c s="101"/>
      <c s="156"/>
      <c s="101"/>
      <c s="156"/>
      <c s="101"/>
      <c s="156"/>
      <c s="101"/>
      <c s="156"/>
      <c s="101"/>
      <c s="156"/>
      <c s="101"/>
      <c s="156"/>
    </row>
    <row>
      <c r="B24" s="349" t="s">
        <v>1819</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01"/>
      <c s="156"/>
      <c s="101"/>
      <c s="156"/>
      <c s="101"/>
      <c s="156"/>
      <c s="101"/>
      <c s="156"/>
      <c s="101"/>
      <c s="156"/>
      <c s="101"/>
      <c s="156"/>
      <c s="101"/>
      <c s="156"/>
      <c s="101"/>
      <c s="156"/>
      <c s="101"/>
      <c s="156"/>
      <c s="101"/>
      <c s="156"/>
      <c s="101"/>
      <c s="156"/>
      <c s="101"/>
      <c s="156"/>
      <c s="101"/>
      <c s="156"/>
      <c s="101"/>
      <c s="156"/>
      <c s="101"/>
      <c s="156"/>
    </row>
    <row>
      <c r="B25" s="543" t="s">
        <v>427</v>
      </c>
      <c s="13">
        <v>-6579</v>
      </c>
      <c s="54">
        <v>-0.15229166666666699</v>
      </c>
      <c s="13">
        <v>-9481</v>
      </c>
      <c s="54">
        <v>-0.0562603845240921</v>
      </c>
      <c s="13">
        <v>-8995</v>
      </c>
      <c s="54">
        <v>-0.047445736740775901</v>
      </c>
      <c s="13">
        <v>-8484</v>
      </c>
      <c s="54">
        <v>-0.040275338238784701</v>
      </c>
      <c s="13">
        <v>-7947</v>
      </c>
      <c s="54">
        <v>-0.034296441749562999</v>
      </c>
      <c s="13">
        <v>-7382</v>
      </c>
      <c s="54">
        <v>-0.030632739103011002</v>
      </c>
      <c s="13">
        <v>-6789</v>
      </c>
      <c s="54">
        <v>-0.027351508583353799</v>
      </c>
      <c s="13">
        <v>-6165</v>
      </c>
      <c s="54">
        <v>-0.024114057732926499</v>
      </c>
      <c s="13">
        <v>-5510</v>
      </c>
      <c s="54">
        <v>-0.021129488098844601</v>
      </c>
      <c s="13">
        <v>-4821</v>
      </c>
      <c s="54">
        <v>-0.018304351127648302</v>
      </c>
      <c s="13">
        <v>-4096.4134648896697</v>
      </c>
      <c s="54">
        <v>-0.0153992272614579</v>
      </c>
      <c s="13">
        <v>-3334.9896856166802</v>
      </c>
      <c s="54">
        <v>-0.0124127573197953</v>
      </c>
      <c s="13">
        <v>-2534.6100207037998</v>
      </c>
      <c s="54">
        <v>-0.00934035845169158</v>
      </c>
      <c s="13">
        <v>-1693.2814131080299</v>
      </c>
      <c s="54">
        <v>-6.1781743947972503E-03</v>
      </c>
      <c s="13">
        <v>-808.90883720545799</v>
      </c>
      <c s="54">
        <v>-2.9221952350471599E-03</v>
      </c>
      <c s="13">
        <v>-65.354284432815206</v>
      </c>
      <c s="54">
        <v>-2.3491873326438899E-04</v>
      </c>
      <c s="13">
        <v>0</v>
      </c>
      <c s="54">
        <v>0</v>
      </c>
      <c s="13">
        <v>0</v>
      </c>
      <c s="54">
        <v>0</v>
      </c>
      <c s="13">
        <v>0</v>
      </c>
      <c s="54">
        <v>0</v>
      </c>
      <c s="13">
        <v>0</v>
      </c>
      <c s="54">
        <v>0</v>
      </c>
      <c s="13">
        <v>0</v>
      </c>
      <c s="54">
        <v>0</v>
      </c>
      <c s="13">
        <v>0</v>
      </c>
      <c s="54">
        <v>0</v>
      </c>
      <c s="13">
        <v>0</v>
      </c>
      <c s="54">
        <v>0</v>
      </c>
      <c s="13">
        <v>0</v>
      </c>
      <c s="54">
        <v>0</v>
      </c>
      <c s="13">
        <v>0</v>
      </c>
      <c s="54">
        <v>0</v>
      </c>
      <c s="102"/>
      <c s="100"/>
      <c s="102"/>
      <c s="100"/>
      <c s="102"/>
      <c s="100"/>
      <c s="102"/>
      <c s="100"/>
      <c s="102"/>
      <c s="100"/>
      <c s="102"/>
      <c s="100"/>
      <c s="102"/>
      <c s="100"/>
      <c s="102"/>
      <c s="100"/>
      <c s="102"/>
      <c s="100"/>
      <c s="102"/>
      <c s="100"/>
      <c s="102"/>
      <c s="100"/>
      <c s="102"/>
      <c s="100"/>
      <c s="102"/>
      <c s="100"/>
      <c s="102"/>
      <c s="100"/>
      <c s="102"/>
      <c s="100"/>
    </row>
    <row>
      <c r="B26" s="543" t="s">
        <v>1602</v>
      </c>
      <c s="13">
        <v>39245</v>
      </c>
      <c s="54">
        <v>0.90844907407407405</v>
      </c>
      <c s="13">
        <v>-2295</v>
      </c>
      <c s="54">
        <v>-0.0136185615950629</v>
      </c>
      <c s="13">
        <v>8682</v>
      </c>
      <c s="54">
        <v>0.045794762243848403</v>
      </c>
      <c s="13">
        <v>1234</v>
      </c>
      <c s="54">
        <v>5.8580583906954701E-03</v>
      </c>
      <c s="13">
        <v>1081</v>
      </c>
      <c s="54">
        <v>4.6652137323867698E-03</v>
      </c>
      <c s="13">
        <v>5341</v>
      </c>
      <c s="54">
        <v>0.0221632971483584</v>
      </c>
      <c s="13">
        <v>8660</v>
      </c>
      <c s="54">
        <v>0.034889389355110302</v>
      </c>
      <c s="13">
        <v>10630</v>
      </c>
      <c s="54">
        <v>0.041578659156692503</v>
      </c>
      <c s="13">
        <v>12217</v>
      </c>
      <c s="54">
        <v>0.046849175336403703</v>
      </c>
      <c s="13">
        <v>13383</v>
      </c>
      <c s="54">
        <v>0.050812514237983102</v>
      </c>
      <c s="13">
        <v>30401.676560388201</v>
      </c>
      <c s="54">
        <v>0.114285906560793</v>
      </c>
      <c s="13">
        <v>36021.376400810499</v>
      </c>
      <c s="54">
        <v>0.134070760553367</v>
      </c>
      <c s="13">
        <v>37362.489946892201</v>
      </c>
      <c s="54">
        <v>0.137685500294358</v>
      </c>
      <c s="13">
        <v>41622.974959411302</v>
      </c>
      <c s="54">
        <v>0.15186725380603699</v>
      </c>
      <c s="13">
        <v>43263.252105893604</v>
      </c>
      <c s="54">
        <v>0.156289143277557</v>
      </c>
      <c s="13">
        <v>44238.616321919901</v>
      </c>
      <c s="54">
        <v>0.15901757318448301</v>
      </c>
      <c s="13">
        <v>44637.730845825899</v>
      </c>
      <c s="54">
        <v>0.15965393749533</v>
      </c>
      <c s="13">
        <v>45073.4527262755</v>
      </c>
      <c s="54">
        <v>0.16041031446648499</v>
      </c>
      <c s="13">
        <v>45411.147373685402</v>
      </c>
      <c s="54">
        <v>0.160808083568619</v>
      </c>
      <c s="13">
        <v>45750.8259755994</v>
      </c>
      <c s="54">
        <v>0.16120491486037999</v>
      </c>
      <c s="13">
        <v>46192.499781455597</v>
      </c>
      <c s="54">
        <v>0.161951413592196</v>
      </c>
      <c s="13">
        <v>46536.180102922997</v>
      </c>
      <c s="54">
        <v>0.162344637401967</v>
      </c>
      <c s="13">
        <v>46881.878314239199</v>
      </c>
      <c s="54">
        <v>0.16273694446159101</v>
      </c>
      <c s="13">
        <v>47229.605852550703</v>
      </c>
      <c s="54">
        <v>0.16312833881480701</v>
      </c>
      <c s="13">
        <v>47579.374218254001</v>
      </c>
      <c s="54">
        <v>0.16351882448549299</v>
      </c>
      <c s="102"/>
      <c s="100"/>
      <c s="102"/>
      <c s="100"/>
      <c s="102"/>
      <c s="100"/>
      <c s="102"/>
      <c s="100"/>
      <c s="102"/>
      <c s="100"/>
      <c s="102"/>
      <c s="100"/>
      <c s="102"/>
      <c s="100"/>
      <c s="102"/>
      <c s="100"/>
      <c s="102"/>
      <c s="100"/>
      <c s="102"/>
      <c s="100"/>
      <c s="102"/>
      <c s="100"/>
      <c s="102"/>
      <c s="100"/>
      <c s="102"/>
      <c s="100"/>
      <c s="102"/>
      <c s="100"/>
      <c s="102"/>
      <c s="100"/>
    </row>
    <row>
      <c r="B27" s="349" t="s">
        <v>428</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01"/>
      <c s="156"/>
      <c s="101"/>
      <c s="156"/>
      <c s="101"/>
      <c s="156"/>
      <c s="101"/>
      <c s="156"/>
      <c s="101"/>
      <c s="156"/>
      <c s="101"/>
      <c s="156"/>
      <c s="101"/>
      <c s="156"/>
      <c s="101"/>
      <c s="156"/>
      <c s="101"/>
      <c s="156"/>
      <c s="101"/>
      <c s="156"/>
      <c s="101"/>
      <c s="156"/>
      <c s="101"/>
      <c s="156"/>
      <c s="101"/>
      <c s="156"/>
      <c s="101"/>
      <c s="156"/>
      <c s="101"/>
      <c s="156"/>
    </row>
    <row>
      <c r="B28" s="349" t="s">
        <v>762</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01"/>
      <c s="156"/>
      <c s="101"/>
      <c s="156"/>
      <c s="101"/>
      <c s="156"/>
      <c s="101"/>
      <c s="156"/>
      <c s="101"/>
      <c s="156"/>
      <c s="101"/>
      <c s="156"/>
      <c s="101"/>
      <c s="156"/>
      <c s="101"/>
      <c s="156"/>
      <c s="101"/>
      <c s="156"/>
      <c s="101"/>
      <c s="156"/>
      <c s="101"/>
      <c s="156"/>
      <c s="101"/>
      <c s="156"/>
      <c s="101"/>
      <c s="156"/>
      <c s="101"/>
      <c s="156"/>
      <c s="101"/>
      <c s="156"/>
    </row>
    <row>
      <c r="B29" s="543" t="s">
        <v>189</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3">
        <v>0</v>
      </c>
      <c s="54">
        <v>0</v>
      </c>
      <c s="102"/>
      <c s="100"/>
      <c s="102"/>
      <c s="100"/>
      <c s="102"/>
      <c s="100"/>
      <c s="102"/>
      <c s="100"/>
      <c s="102"/>
      <c s="100"/>
      <c s="102"/>
      <c s="100"/>
      <c s="102"/>
      <c s="100"/>
      <c s="102"/>
      <c s="100"/>
      <c s="102"/>
      <c s="100"/>
      <c s="102"/>
      <c s="100"/>
      <c s="102"/>
      <c s="100"/>
      <c s="102"/>
      <c s="100"/>
      <c s="102"/>
      <c s="100"/>
      <c s="102"/>
      <c s="100"/>
      <c s="102"/>
      <c s="100"/>
    </row>
    <row>
      <c r="B30" s="543" t="s">
        <v>547</v>
      </c>
      <c s="13">
        <v>39245</v>
      </c>
      <c s="54">
        <v>0.90844907407407405</v>
      </c>
      <c s="13">
        <v>-2295</v>
      </c>
      <c s="54">
        <v>-0.0136185615950629</v>
      </c>
      <c s="13">
        <v>8682</v>
      </c>
      <c s="54">
        <v>0.045794762243848403</v>
      </c>
      <c s="13">
        <v>1234</v>
      </c>
      <c s="54">
        <v>5.8580583906954701E-03</v>
      </c>
      <c s="13">
        <v>1081</v>
      </c>
      <c s="54">
        <v>4.6652137323867698E-03</v>
      </c>
      <c s="13">
        <v>5341</v>
      </c>
      <c s="54">
        <v>0.0221632971483584</v>
      </c>
      <c s="13">
        <v>8660</v>
      </c>
      <c s="54">
        <v>0.034889389355110302</v>
      </c>
      <c s="13">
        <v>10630</v>
      </c>
      <c s="54">
        <v>0.041578659156692503</v>
      </c>
      <c s="13">
        <v>12217</v>
      </c>
      <c s="54">
        <v>0.046849175336403703</v>
      </c>
      <c s="13">
        <v>13383</v>
      </c>
      <c s="54">
        <v>0.050812514237983102</v>
      </c>
      <c s="13">
        <v>30401.676560388201</v>
      </c>
      <c s="54">
        <v>0.114285906560793</v>
      </c>
      <c s="13">
        <v>36021.376400810499</v>
      </c>
      <c s="54">
        <v>0.134070760553367</v>
      </c>
      <c s="13">
        <v>37362.489946892201</v>
      </c>
      <c s="54">
        <v>0.137685500294358</v>
      </c>
      <c s="13">
        <v>41622.974959411302</v>
      </c>
      <c s="54">
        <v>0.15186725380603699</v>
      </c>
      <c s="13">
        <v>43263.252105893604</v>
      </c>
      <c s="54">
        <v>0.156289143277557</v>
      </c>
      <c s="13">
        <v>44238.616321919901</v>
      </c>
      <c s="54">
        <v>0.15901757318448301</v>
      </c>
      <c s="13">
        <v>44637.730845825899</v>
      </c>
      <c s="54">
        <v>0.15965393749533</v>
      </c>
      <c s="13">
        <v>45073.4527262755</v>
      </c>
      <c s="54">
        <v>0.16041031446648499</v>
      </c>
      <c s="13">
        <v>45411.147373685402</v>
      </c>
      <c s="54">
        <v>0.160808083568619</v>
      </c>
      <c s="13">
        <v>45750.8259755994</v>
      </c>
      <c s="54">
        <v>0.16120491486037999</v>
      </c>
      <c s="13">
        <v>46192.499781455597</v>
      </c>
      <c s="54">
        <v>0.161951413592196</v>
      </c>
      <c s="13">
        <v>46536.180102922997</v>
      </c>
      <c s="54">
        <v>0.162344637401967</v>
      </c>
      <c s="13">
        <v>46881.878314239199</v>
      </c>
      <c s="54">
        <v>0.16273694446159101</v>
      </c>
      <c s="13">
        <v>47229.605852550703</v>
      </c>
      <c s="54">
        <v>0.16312833881480701</v>
      </c>
      <c s="13">
        <v>47579.374218254001</v>
      </c>
      <c s="54">
        <v>0.16351882448549299</v>
      </c>
      <c s="102"/>
      <c s="100"/>
      <c s="102"/>
      <c s="100"/>
      <c s="102"/>
      <c s="100"/>
      <c s="102"/>
      <c s="100"/>
      <c s="102"/>
      <c s="100"/>
      <c s="102"/>
      <c s="100"/>
      <c s="102"/>
      <c s="100"/>
      <c s="102"/>
      <c s="100"/>
      <c s="102"/>
      <c s="100"/>
      <c s="102"/>
      <c s="100"/>
      <c s="102"/>
      <c s="100"/>
      <c s="102"/>
      <c s="100"/>
      <c s="102"/>
      <c s="100"/>
      <c s="102"/>
      <c s="100"/>
      <c s="102"/>
      <c s="100"/>
    </row>
    <row>
      <c r="B31" s="727" t="s">
        <v>1118</v>
      </c>
      <c s="12">
        <v>-11206</v>
      </c>
      <c s="15">
        <v>-0.25939814814814799</v>
      </c>
      <c s="12">
        <v>-280</v>
      </c>
      <c s="15">
        <v>-1.6615238547353401E-03</v>
      </c>
      <c s="12">
        <v>-2222</v>
      </c>
      <c s="15">
        <v>-0.0117203365245141</v>
      </c>
      <c s="12">
        <v>-675</v>
      </c>
      <c s="15">
        <v>-3.2043674341324501E-03</v>
      </c>
      <c s="12">
        <v>-612</v>
      </c>
      <c s="15">
        <v>-0.00264117558207281</v>
      </c>
      <c s="12">
        <v>-1778</v>
      </c>
      <c s="15">
        <v>-7.3780831922451301E-03</v>
      </c>
      <c s="12">
        <v>-2681</v>
      </c>
      <c s="15">
        <v>-0.010801207027835</v>
      </c>
      <c s="12">
        <v>-3206</v>
      </c>
      <c s="15">
        <v>-0.0125400923100994</v>
      </c>
      <c s="12">
        <v>-3623</v>
      </c>
      <c s="15">
        <v>-0.0138933095067357</v>
      </c>
      <c s="12">
        <v>-3922</v>
      </c>
      <c s="15">
        <v>-0.0148910319690182</v>
      </c>
      <c s="12">
        <v>-8641.8278854790005</v>
      </c>
      <c s="15">
        <v>-0.032486337793658199</v>
      </c>
      <c s="12">
        <v>-10180.0286135652</v>
      </c>
      <c s="15">
        <v>-0.037889839729861298</v>
      </c>
      <c s="12">
        <v>-10522.984485990401</v>
      </c>
      <c s="15">
        <v>-0.038778528561742</v>
      </c>
      <c s="12">
        <v>-11678.847988787</v>
      </c>
      <c s="15">
        <v>-0.042611912613281497</v>
      </c>
      <c s="12">
        <v>-12101.994782195299</v>
      </c>
      <c s="15">
        <v>-0.043718636588605399</v>
      </c>
      <c s="12">
        <v>-12345.1227709085</v>
      </c>
      <c s="15">
        <v>-0.044375064749068098</v>
      </c>
      <c s="12">
        <v>-12453.9269059854</v>
      </c>
      <c s="15">
        <v>-0.044543448561197102</v>
      </c>
      <c s="12">
        <v>-12575.4933106309</v>
      </c>
      <c s="15">
        <v>-0.044754477736149399</v>
      </c>
      <c s="12">
        <v>-12669.710117258201</v>
      </c>
      <c s="15">
        <v>-0.0448654553156448</v>
      </c>
      <c s="12">
        <v>-12764.4804471922</v>
      </c>
      <c s="15">
        <v>-0.044976171246045901</v>
      </c>
      <c s="12">
        <v>-12887.7074390261</v>
      </c>
      <c s="15">
        <v>-0.045184444392222599</v>
      </c>
      <c s="12">
        <v>-12983.594248715501</v>
      </c>
      <c s="15">
        <v>-0.045294153835148697</v>
      </c>
      <c s="12">
        <v>-13080.044049672701</v>
      </c>
      <c s="15">
        <v>-0.045403607504783901</v>
      </c>
      <c s="12">
        <v>-13177.0600328616</v>
      </c>
      <c s="15">
        <v>-0.0455128065293312</v>
      </c>
      <c s="12">
        <v>-13274.6454068929</v>
      </c>
      <c s="15">
        <v>-0.045621752031452398</v>
      </c>
      <c s="101"/>
      <c s="156"/>
      <c s="101"/>
      <c s="156"/>
      <c s="101"/>
      <c s="156"/>
      <c s="101"/>
      <c s="156"/>
      <c s="101"/>
      <c s="156"/>
      <c s="101"/>
      <c s="156"/>
      <c s="101"/>
      <c s="156"/>
      <c s="101"/>
      <c s="156"/>
      <c s="101"/>
      <c s="156"/>
      <c s="101"/>
      <c s="156"/>
      <c s="101"/>
      <c s="156"/>
      <c s="101"/>
      <c s="156"/>
      <c s="101"/>
      <c s="156"/>
      <c s="101"/>
      <c s="156"/>
      <c s="101"/>
      <c s="156"/>
    </row>
    <row>
      <c r="B32" s="684" t="s">
        <v>1119</v>
      </c>
      <c s="13">
        <v>28039</v>
      </c>
      <c s="54">
        <v>0.64905092592592595</v>
      </c>
      <c s="13">
        <v>-2576</v>
      </c>
      <c s="54">
        <v>-0.0152860194635652</v>
      </c>
      <c s="13">
        <v>6459</v>
      </c>
      <c s="54">
        <v>0.034069151040430401</v>
      </c>
      <c s="13">
        <v>559</v>
      </c>
      <c s="54">
        <v>0.00265369095656302</v>
      </c>
      <c s="13">
        <v>470</v>
      </c>
      <c s="54">
        <v>2.0283537966898999E-03</v>
      </c>
      <c s="13">
        <v>3563</v>
      </c>
      <c s="54">
        <v>0.0147852139561133</v>
      </c>
      <c s="13">
        <v>5979</v>
      </c>
      <c s="54">
        <v>0.024088182327275401</v>
      </c>
      <c s="13">
        <v>7424</v>
      </c>
      <c s="54">
        <v>0.029038566846593099</v>
      </c>
      <c s="13">
        <v>8594</v>
      </c>
      <c s="54">
        <v>0.032955865829667898</v>
      </c>
      <c s="13">
        <v>9461</v>
      </c>
      <c s="54">
        <v>0.035921482268965001</v>
      </c>
      <c s="13">
        <v>21759.848674909201</v>
      </c>
      <c s="54">
        <v>0.081799568767135095</v>
      </c>
      <c s="13">
        <v>25841.3477872453</v>
      </c>
      <c s="54">
        <v>0.096180920823505295</v>
      </c>
      <c s="13">
        <v>26839.505460901801</v>
      </c>
      <c s="54">
        <v>0.098906971732616297</v>
      </c>
      <c s="13">
        <v>29944.1269706243</v>
      </c>
      <c s="54">
        <v>0.109255341192756</v>
      </c>
      <c s="13">
        <v>31161.257323698301</v>
      </c>
      <c s="54">
        <v>0.11257050668895199</v>
      </c>
      <c s="13">
        <v>31893.493551011299</v>
      </c>
      <c s="54">
        <v>0.114642508435415</v>
      </c>
      <c s="13">
        <v>32183.803939840502</v>
      </c>
      <c s="54">
        <v>0.115110488934133</v>
      </c>
      <c s="13">
        <v>32497.9594156446</v>
      </c>
      <c s="54">
        <v>0.115655836730336</v>
      </c>
      <c s="13">
        <v>32741.437256427202</v>
      </c>
      <c s="54">
        <v>0.11594262825297499</v>
      </c>
      <c s="13">
        <v>32986.345528407197</v>
      </c>
      <c s="54">
        <v>0.116228743614334</v>
      </c>
      <c s="13">
        <v>33304.7923424295</v>
      </c>
      <c s="54">
        <v>0.11676696919997299</v>
      </c>
      <c s="13">
        <v>33552.585854207398</v>
      </c>
      <c s="54">
        <v>0.11705048356681801</v>
      </c>
      <c s="13">
        <v>33801.834264566503</v>
      </c>
      <c s="54">
        <v>0.11733333695680701</v>
      </c>
      <c s="13">
        <v>34052.545819689098</v>
      </c>
      <c s="54">
        <v>0.117615532285476</v>
      </c>
      <c s="13">
        <v>34304.728811361099</v>
      </c>
      <c s="54">
        <v>0.11789707245404001</v>
      </c>
      <c s="102"/>
      <c s="100"/>
      <c s="102"/>
      <c s="100"/>
      <c s="102"/>
      <c s="100"/>
      <c s="102"/>
      <c s="100"/>
      <c s="102"/>
      <c s="100"/>
      <c s="102"/>
      <c s="100"/>
      <c s="102"/>
      <c s="100"/>
      <c s="102"/>
      <c s="100"/>
      <c s="102"/>
      <c s="100"/>
      <c s="102"/>
      <c s="100"/>
      <c s="102"/>
      <c s="100"/>
      <c s="102"/>
      <c s="100"/>
      <c s="102"/>
      <c s="100"/>
      <c s="102"/>
      <c s="100"/>
      <c s="102"/>
      <c s="100"/>
    </row>
    <row r="35" ht="26.25">
      <c r="B35" s="497" t="s">
        <v>1522</v>
      </c>
      <c s="601"/>
      <c s="601"/>
      <c s="155"/>
      <c s="155"/>
      <c s="601"/>
      <c s="601"/>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c s="155"/>
    </row>
    <row>
      <c r="B36" s="548" t="s">
        <v>6</v>
      </c>
      <c s="6" t="s">
        <v>1664</v>
      </c>
      <c s="6"/>
      <c s="6" t="s">
        <v>1188</v>
      </c>
      <c s="6"/>
      <c s="6" t="s">
        <v>717</v>
      </c>
      <c s="6"/>
      <c s="6" t="s">
        <v>260</v>
      </c>
      <c s="6"/>
      <c s="6" t="s">
        <v>1548</v>
      </c>
      <c s="6"/>
      <c s="6" t="s">
        <v>1067</v>
      </c>
      <c s="6"/>
      <c s="6" t="s">
        <v>616</v>
      </c>
      <c s="6"/>
      <c s="6" t="s">
        <v>143</v>
      </c>
      <c s="6"/>
      <c s="6" t="s">
        <v>1621</v>
      </c>
      <c s="6"/>
      <c s="6" t="s">
        <v>1254</v>
      </c>
      <c s="6"/>
      <c s="6" t="s">
        <v>789</v>
      </c>
      <c s="6"/>
      <c s="6" t="s">
        <v>338</v>
      </c>
      <c s="6"/>
      <c s="6" t="s">
        <v>1737</v>
      </c>
      <c s="6"/>
      <c s="6" t="s">
        <v>1255</v>
      </c>
      <c s="6"/>
      <c s="6" t="s">
        <v>673</v>
      </c>
      <c s="6"/>
      <c s="6" t="s">
        <v>213</v>
      </c>
      <c s="6"/>
      <c s="6" t="s">
        <v>1622</v>
      </c>
      <c s="6"/>
      <c s="6" t="s">
        <v>1149</v>
      </c>
      <c s="6"/>
      <c s="6" t="s">
        <v>790</v>
      </c>
      <c s="6"/>
      <c s="6" t="s">
        <v>339</v>
      </c>
      <c s="6"/>
      <c s="6" t="s">
        <v>1738</v>
      </c>
      <c s="6"/>
      <c s="6" t="s">
        <v>1256</v>
      </c>
      <c s="6"/>
      <c s="6" t="s">
        <v>791</v>
      </c>
      <c s="6"/>
      <c s="6" t="s">
        <v>340</v>
      </c>
      <c s="6"/>
      <c s="6" t="s">
        <v>1623</v>
      </c>
      <c s="6"/>
      <c s="6"/>
      <c s="6"/>
      <c s="6"/>
      <c s="6"/>
      <c s="6"/>
      <c s="6"/>
      <c s="6"/>
      <c s="6"/>
      <c s="6"/>
      <c s="6"/>
      <c s="6"/>
      <c s="6"/>
      <c s="6"/>
      <c s="6"/>
      <c s="6"/>
      <c s="6"/>
      <c s="6"/>
      <c s="6"/>
      <c s="6"/>
      <c s="6"/>
      <c s="6"/>
      <c s="6"/>
      <c s="6"/>
      <c s="6"/>
      <c s="6"/>
      <c s="6"/>
      <c s="6"/>
      <c s="6"/>
      <c s="6"/>
      <c s="6"/>
    </row>
    <row>
      <c r="B37" s="737"/>
      <c s="23" t="s">
        <v>155</v>
      </c>
      <c s="232" t="s">
        <v>1300</v>
      </c>
      <c s="23" t="s">
        <v>155</v>
      </c>
      <c s="232" t="s">
        <v>1300</v>
      </c>
      <c s="23" t="s">
        <v>155</v>
      </c>
      <c s="232" t="s">
        <v>1300</v>
      </c>
      <c s="23" t="s">
        <v>155</v>
      </c>
      <c s="232" t="s">
        <v>1300</v>
      </c>
      <c s="23" t="s">
        <v>155</v>
      </c>
      <c s="232" t="s">
        <v>1300</v>
      </c>
      <c s="23" t="s">
        <v>155</v>
      </c>
      <c s="232" t="s">
        <v>1300</v>
      </c>
      <c s="23" t="s">
        <v>155</v>
      </c>
      <c s="232" t="s">
        <v>1300</v>
      </c>
      <c s="23" t="s">
        <v>155</v>
      </c>
      <c s="232" t="s">
        <v>1300</v>
      </c>
      <c s="23" t="s">
        <v>155</v>
      </c>
      <c s="232" t="s">
        <v>1300</v>
      </c>
      <c s="23" t="s">
        <v>155</v>
      </c>
      <c s="232" t="s">
        <v>1300</v>
      </c>
      <c s="23" t="s">
        <v>155</v>
      </c>
      <c s="232" t="s">
        <v>875</v>
      </c>
      <c s="23" t="s">
        <v>155</v>
      </c>
      <c s="232" t="s">
        <v>875</v>
      </c>
      <c s="23" t="s">
        <v>155</v>
      </c>
      <c s="232" t="s">
        <v>875</v>
      </c>
      <c s="23" t="s">
        <v>155</v>
      </c>
      <c s="232" t="s">
        <v>875</v>
      </c>
      <c s="23" t="s">
        <v>155</v>
      </c>
      <c s="232" t="s">
        <v>875</v>
      </c>
      <c s="23" t="s">
        <v>155</v>
      </c>
      <c s="232" t="s">
        <v>875</v>
      </c>
      <c s="23" t="s">
        <v>155</v>
      </c>
      <c s="232" t="s">
        <v>875</v>
      </c>
      <c s="23" t="s">
        <v>155</v>
      </c>
      <c s="232" t="s">
        <v>875</v>
      </c>
      <c s="23" t="s">
        <v>155</v>
      </c>
      <c s="232" t="s">
        <v>875</v>
      </c>
      <c s="23" t="s">
        <v>155</v>
      </c>
      <c s="232" t="s">
        <v>875</v>
      </c>
      <c s="23" t="s">
        <v>155</v>
      </c>
      <c s="232" t="s">
        <v>875</v>
      </c>
      <c s="23" t="s">
        <v>155</v>
      </c>
      <c s="232" t="s">
        <v>875</v>
      </c>
      <c s="23" t="s">
        <v>155</v>
      </c>
      <c s="232" t="s">
        <v>875</v>
      </c>
      <c s="23" t="s">
        <v>155</v>
      </c>
      <c s="232" t="s">
        <v>875</v>
      </c>
      <c s="23" t="s">
        <v>155</v>
      </c>
      <c s="232" t="s">
        <v>875</v>
      </c>
      <c s="23"/>
      <c s="232"/>
      <c s="23"/>
      <c s="232"/>
      <c s="23"/>
      <c s="232"/>
      <c s="23"/>
      <c s="232"/>
      <c s="23"/>
      <c s="232"/>
      <c s="23"/>
      <c s="232"/>
      <c s="23"/>
      <c s="232"/>
      <c s="23"/>
      <c s="232"/>
      <c s="23"/>
      <c s="232"/>
      <c s="23"/>
      <c s="232"/>
      <c s="23"/>
      <c s="232"/>
      <c s="23"/>
      <c s="232"/>
      <c s="23"/>
      <c s="232"/>
      <c s="23"/>
      <c s="232"/>
      <c s="23"/>
      <c s="232"/>
    </row>
    <row>
      <c r="B38" s="898" t="s">
        <v>1777</v>
      </c>
      <c s="217">
        <v>43200</v>
      </c>
      <c s="911" t="s">
        <v>1229</v>
      </c>
      <c s="217">
        <v>168520</v>
      </c>
      <c s="15">
        <v>2.9009259259259301</v>
      </c>
      <c s="217">
        <v>189585</v>
      </c>
      <c s="15">
        <v>0.125</v>
      </c>
      <c s="217">
        <v>210650</v>
      </c>
      <c s="15">
        <v>0.11111111111111099</v>
      </c>
      <c s="217">
        <v>231715</v>
      </c>
      <c s="15">
        <v>0.10000000000000001</v>
      </c>
      <c s="217">
        <v>240984</v>
      </c>
      <c s="15">
        <v>0.040001726258550398</v>
      </c>
      <c s="217">
        <v>248213</v>
      </c>
      <c s="15">
        <v>0.0299978421803937</v>
      </c>
      <c s="217">
        <v>255660</v>
      </c>
      <c s="15">
        <v>0.030002457566686701</v>
      </c>
      <c s="217">
        <v>260773</v>
      </c>
      <c s="15">
        <v>0.019999217711022501</v>
      </c>
      <c s="217">
        <v>263380</v>
      </c>
      <c s="15">
        <v>9.9972006304333699E-03</v>
      </c>
      <c s="217">
        <v>266014.222359223</v>
      </c>
      <c s="15">
        <v>0.010001603611597401</v>
      </c>
      <c s="217">
        <v>268674.36458281497</v>
      </c>
      <c s="15">
        <v>9.9999999999999308E-03</v>
      </c>
      <c s="217">
        <v>271361.10822864302</v>
      </c>
      <c s="15">
        <v>0.01</v>
      </c>
      <c s="217">
        <v>274074.71931092901</v>
      </c>
      <c s="15">
        <v>0.010000000000000101</v>
      </c>
      <c s="217">
        <v>276815.46650403901</v>
      </c>
      <c s="15">
        <v>0.01</v>
      </c>
      <c s="217">
        <v>278199.54383655899</v>
      </c>
      <c s="15">
        <v>4.9999999999998804E-03</v>
      </c>
      <c s="217">
        <v>279590.54155574198</v>
      </c>
      <c s="15">
        <v>4.9999999999998396E-03</v>
      </c>
      <c s="217">
        <v>280988.49426352</v>
      </c>
      <c s="15">
        <v>4.9999999999998396E-03</v>
      </c>
      <c s="217">
        <v>282393.436734838</v>
      </c>
      <c s="15">
        <v>4.9999999999999897E-03</v>
      </c>
      <c s="217">
        <v>283805.40391851199</v>
      </c>
      <c s="15">
        <v>4.9999999999999004E-03</v>
      </c>
      <c s="217">
        <v>285224.43093810498</v>
      </c>
      <c s="15">
        <v>4.9999999999998804E-03</v>
      </c>
      <c s="217">
        <v>286650.55309279502</v>
      </c>
      <c s="15">
        <v>4.9999999999999203E-03</v>
      </c>
      <c s="217">
        <v>288083.80585825897</v>
      </c>
      <c s="15">
        <v>4.9999999999999298E-03</v>
      </c>
      <c s="217">
        <v>289524.22488754999</v>
      </c>
      <c s="15">
        <v>4.9999999999998596E-03</v>
      </c>
      <c s="217">
        <v>290971.846011988</v>
      </c>
      <c s="15">
        <v>4.9999999999998899E-03</v>
      </c>
      <c s="217"/>
      <c s="15"/>
      <c s="217"/>
      <c s="15"/>
      <c s="217"/>
      <c s="15"/>
      <c s="217"/>
      <c s="15"/>
      <c s="217"/>
      <c s="15"/>
      <c s="217"/>
      <c s="15"/>
      <c s="217"/>
      <c s="15"/>
      <c s="217"/>
      <c s="15"/>
      <c s="217"/>
      <c s="15"/>
      <c s="217"/>
      <c s="15"/>
      <c s="217"/>
      <c s="15"/>
      <c s="217"/>
      <c s="15"/>
      <c s="217"/>
      <c s="15"/>
      <c s="217"/>
      <c s="15"/>
      <c s="217"/>
      <c s="15"/>
    </row>
    <row>
      <c r="B39" s="898" t="s">
        <v>190</v>
      </c>
      <c s="217">
        <v>93200</v>
      </c>
      <c s="911" t="s">
        <v>1229</v>
      </c>
      <c s="217">
        <v>168520</v>
      </c>
      <c s="15">
        <v>0.80815450643776798</v>
      </c>
      <c s="217">
        <v>189585</v>
      </c>
      <c s="15">
        <v>0.125</v>
      </c>
      <c s="217">
        <v>210650</v>
      </c>
      <c s="15">
        <v>0.11111111111111099</v>
      </c>
      <c s="217">
        <v>231715</v>
      </c>
      <c s="15">
        <v>0.10000000000000001</v>
      </c>
      <c s="217">
        <v>240984</v>
      </c>
      <c s="15">
        <v>0.040001726258550398</v>
      </c>
      <c s="217">
        <v>248213</v>
      </c>
      <c s="15">
        <v>0.0299978421803937</v>
      </c>
      <c s="217">
        <v>255660</v>
      </c>
      <c s="15">
        <v>0.030002457566686701</v>
      </c>
      <c s="217">
        <v>260773</v>
      </c>
      <c s="15">
        <v>0.019999217711022501</v>
      </c>
      <c s="217">
        <v>263380</v>
      </c>
      <c s="15">
        <v>9.9972006304333699E-03</v>
      </c>
      <c s="217">
        <v>266014.222359223</v>
      </c>
      <c s="15">
        <v>0.010001603611597401</v>
      </c>
      <c s="217">
        <v>268674.36458281497</v>
      </c>
      <c s="15">
        <v>9.9999999999999308E-03</v>
      </c>
      <c s="217">
        <v>271361.10822864302</v>
      </c>
      <c s="15">
        <v>0.01</v>
      </c>
      <c s="217">
        <v>274074.71931092901</v>
      </c>
      <c s="15">
        <v>0.010000000000000101</v>
      </c>
      <c s="217">
        <v>276815.46650403901</v>
      </c>
      <c s="15">
        <v>0.01</v>
      </c>
      <c s="217">
        <v>278199.54383655899</v>
      </c>
      <c s="15">
        <v>4.9999999999998804E-03</v>
      </c>
      <c s="217">
        <v>279590.54155574198</v>
      </c>
      <c s="15">
        <v>4.9999999999998396E-03</v>
      </c>
      <c s="217">
        <v>280988.49426352</v>
      </c>
      <c s="15">
        <v>4.9999999999998396E-03</v>
      </c>
      <c s="217">
        <v>282393.436734838</v>
      </c>
      <c s="15">
        <v>4.9999999999999897E-03</v>
      </c>
      <c s="217">
        <v>283805.40391851199</v>
      </c>
      <c s="15">
        <v>4.9999999999999004E-03</v>
      </c>
      <c s="217">
        <v>285224.43093810498</v>
      </c>
      <c s="15">
        <v>4.9999999999998804E-03</v>
      </c>
      <c s="217">
        <v>286650.55309279502</v>
      </c>
      <c s="15">
        <v>4.9999999999999203E-03</v>
      </c>
      <c s="217">
        <v>288083.80585825897</v>
      </c>
      <c s="15">
        <v>4.9999999999999298E-03</v>
      </c>
      <c s="217">
        <v>289524.22488754999</v>
      </c>
      <c s="15">
        <v>4.9999999999998596E-03</v>
      </c>
      <c s="217">
        <v>290971.846011988</v>
      </c>
      <c s="15">
        <v>4.9999999999998899E-03</v>
      </c>
      <c s="217"/>
      <c s="15"/>
      <c s="217"/>
      <c s="15"/>
      <c s="217"/>
      <c s="15"/>
      <c s="217"/>
      <c s="15"/>
      <c s="217"/>
      <c s="15"/>
      <c s="217"/>
      <c s="15"/>
      <c s="217"/>
      <c s="15"/>
      <c s="217"/>
      <c s="15"/>
      <c s="217"/>
      <c s="15"/>
      <c s="217"/>
      <c s="15"/>
      <c s="217"/>
      <c s="15"/>
      <c s="217"/>
      <c s="15"/>
      <c s="217"/>
      <c s="15"/>
      <c s="217"/>
      <c s="15"/>
      <c s="217"/>
      <c s="15"/>
    </row>
    <row>
      <c r="B40" s="898" t="s">
        <v>261</v>
      </c>
      <c s="217">
        <v>50975</v>
      </c>
      <c s="911" t="s">
        <v>1229</v>
      </c>
      <c s="217">
        <v>26991</v>
      </c>
      <c s="15">
        <v>-0.470505149583129</v>
      </c>
      <c s="217">
        <v>37482</v>
      </c>
      <c s="15">
        <v>0.388685117261309</v>
      </c>
      <c s="217">
        <v>29524</v>
      </c>
      <c s="15">
        <v>-0.21231524465076601</v>
      </c>
      <c s="217">
        <v>28934</v>
      </c>
      <c s="15">
        <v>-0.019983742040373901</v>
      </c>
      <c s="217">
        <v>31854</v>
      </c>
      <c s="15">
        <v>0.100919333655907</v>
      </c>
      <c s="217">
        <v>33153</v>
      </c>
      <c s="15">
        <v>0.040779807873422502</v>
      </c>
      <c s="217">
        <v>34499</v>
      </c>
      <c s="15">
        <v>0.040599644074442699</v>
      </c>
      <c s="217">
        <v>35431</v>
      </c>
      <c s="15">
        <v>0.027015275805095801</v>
      </c>
      <c s="217">
        <v>35908</v>
      </c>
      <c s="15">
        <v>0.0134627868250967</v>
      </c>
      <c s="217">
        <v>50826.946025277903</v>
      </c>
      <c s="15">
        <v>0.41547694177558903</v>
      </c>
      <c s="217">
        <v>51460.2220864271</v>
      </c>
      <c s="15">
        <v>0.012459455282525501</v>
      </c>
      <c s="217">
        <v>52100.955967595997</v>
      </c>
      <c s="15">
        <v>0.0124510516121123</v>
      </c>
      <c s="217">
        <v>52749.232372519298</v>
      </c>
      <c s="15">
        <v>0.012442696931060201</v>
      </c>
      <c s="217">
        <v>53405.136943099002</v>
      </c>
      <c s="15">
        <v>0.0124343908163001</v>
      </c>
      <c s="217">
        <v>53736.9466063527</v>
      </c>
      <c s="15">
        <v>6.2130664248112996E-03</v>
      </c>
      <c s="217">
        <v>54070.706845825902</v>
      </c>
      <c s="15">
        <v>6.2110011928698302E-03</v>
      </c>
      <c s="217">
        <v>54406.428726275502</v>
      </c>
      <c s="15">
        <v>6.2089419582929796E-03</v>
      </c>
      <c s="217">
        <v>54744.123373685397</v>
      </c>
      <c s="15">
        <v>6.2068886952477897E-03</v>
      </c>
      <c s="217">
        <v>55083.801975599403</v>
      </c>
      <c s="15">
        <v>6.2048413780467597E-03</v>
      </c>
      <c s="217">
        <v>55425.4757814556</v>
      </c>
      <c s="15">
        <v>6.2027999811562502E-03</v>
      </c>
      <c s="217">
        <v>55769.156102923</v>
      </c>
      <c s="15">
        <v>0.0062007644791802</v>
      </c>
      <c s="217">
        <v>56114.854314239201</v>
      </c>
      <c s="15">
        <v>6.1987348468800401E-03</v>
      </c>
      <c s="217">
        <v>56462.581852550698</v>
      </c>
      <c s="15">
        <v>6.1967110591471201E-03</v>
      </c>
      <c s="217">
        <v>56812.350218254003</v>
      </c>
      <c s="15">
        <v>6.1946930910225396E-03</v>
      </c>
      <c s="217"/>
      <c s="15"/>
      <c s="217"/>
      <c s="15"/>
      <c s="217"/>
      <c s="15"/>
      <c s="217"/>
      <c s="15"/>
      <c s="217"/>
      <c s="15"/>
      <c s="217"/>
      <c s="15"/>
      <c s="217"/>
      <c s="15"/>
      <c s="217"/>
      <c s="15"/>
      <c s="217"/>
      <c s="15"/>
      <c s="217"/>
      <c s="15"/>
      <c s="217"/>
      <c s="15"/>
      <c s="217"/>
      <c s="15"/>
      <c s="217"/>
      <c s="15"/>
      <c s="217"/>
      <c s="15"/>
      <c s="217"/>
      <c s="15"/>
    </row>
    <row>
      <c r="B41" s="898" t="s">
        <v>1428</v>
      </c>
      <c s="217">
        <v>45824</v>
      </c>
      <c s="911" t="s">
        <v>1229</v>
      </c>
      <c s="217">
        <v>7185</v>
      </c>
      <c s="15">
        <v>-0.843204434357542</v>
      </c>
      <c s="217">
        <v>17676</v>
      </c>
      <c s="15">
        <v>1.4601252609603299</v>
      </c>
      <c s="217">
        <v>9718</v>
      </c>
      <c s="15">
        <v>-0.45021498076487898</v>
      </c>
      <c s="217">
        <v>9028</v>
      </c>
      <c s="15">
        <v>-0.071002263840296398</v>
      </c>
      <c s="217">
        <v>12724</v>
      </c>
      <c s="15">
        <v>0.40939299955693398</v>
      </c>
      <c s="217">
        <v>15449</v>
      </c>
      <c s="15">
        <v>0.214162213140522</v>
      </c>
      <c s="217">
        <v>16796</v>
      </c>
      <c s="15">
        <v>0.087190109392193696</v>
      </c>
      <c s="217">
        <v>17727</v>
      </c>
      <c s="15">
        <v>0.055429864253393697</v>
      </c>
      <c s="217">
        <v>18204</v>
      </c>
      <c s="15">
        <v>0.026908106278558101</v>
      </c>
      <c s="217">
        <v>34498.090025277903</v>
      </c>
      <c s="15">
        <v>0.895082950191049</v>
      </c>
      <c s="217">
        <v>39356.366086427101</v>
      </c>
      <c s="15">
        <v>0.140827392403158</v>
      </c>
      <c s="217">
        <v>39897.099967595997</v>
      </c>
      <c s="15">
        <v>0.0137394260430805</v>
      </c>
      <c s="217">
        <v>43316.256372519303</v>
      </c>
      <c s="15">
        <v>0.085699371826531603</v>
      </c>
      <c s="217">
        <v>44072.160943099101</v>
      </c>
      <c s="15">
        <v>0.0174508287161051</v>
      </c>
      <c s="217">
        <v>44303.970606352697</v>
      </c>
      <c s="15">
        <v>5.2597752933627303E-03</v>
      </c>
      <c s="217">
        <v>44637.730845825899</v>
      </c>
      <c s="15">
        <v>7.5334159648747399E-03</v>
      </c>
      <c s="217">
        <v>45073.4527262755</v>
      </c>
      <c s="15">
        <v>9.7612910018779007E-03</v>
      </c>
      <c s="217">
        <v>45411.147373685402</v>
      </c>
      <c s="15">
        <v>7.4920962780618203E-03</v>
      </c>
      <c s="217">
        <v>45750.8259755994</v>
      </c>
      <c s="15">
        <v>7.4800708979833996E-03</v>
      </c>
      <c s="217">
        <v>46192.499781455597</v>
      </c>
      <c s="15">
        <v>9.6538979666033406E-03</v>
      </c>
      <c s="217">
        <v>46536.180102922997</v>
      </c>
      <c s="15">
        <v>0.00744017585307834</v>
      </c>
      <c s="217">
        <v>46881.878314239199</v>
      </c>
      <c s="15">
        <v>7.4285901969544698E-03</v>
      </c>
      <c s="217">
        <v>47229.605852550703</v>
      </c>
      <c s="15">
        <v>7.4170991183572501E-03</v>
      </c>
      <c s="217">
        <v>47579.374218254001</v>
      </c>
      <c s="15">
        <v>7.4057015592138504E-03</v>
      </c>
      <c s="217"/>
      <c s="15"/>
      <c s="217"/>
      <c s="15"/>
      <c s="217"/>
      <c s="15"/>
      <c s="217"/>
      <c s="15"/>
      <c s="217"/>
      <c s="15"/>
      <c s="217"/>
      <c s="15"/>
      <c s="217"/>
      <c s="15"/>
      <c s="217"/>
      <c s="15"/>
      <c s="217"/>
      <c s="15"/>
      <c s="217"/>
      <c s="15"/>
      <c s="217"/>
      <c s="15"/>
      <c s="217"/>
      <c s="15"/>
      <c s="217"/>
      <c s="15"/>
      <c s="217"/>
      <c s="15"/>
      <c s="217"/>
      <c s="15"/>
    </row>
    <row>
      <c r="B42" s="898" t="s">
        <v>509</v>
      </c>
      <c s="217">
        <v>39245</v>
      </c>
      <c s="911" t="s">
        <v>1229</v>
      </c>
      <c s="217">
        <v>-2295</v>
      </c>
      <c s="15">
        <v>-1.0584787871066399</v>
      </c>
      <c s="217">
        <v>8682</v>
      </c>
      <c s="15">
        <v>4.7830065359477096</v>
      </c>
      <c s="217">
        <v>1234</v>
      </c>
      <c s="15">
        <v>-0.85786685095600101</v>
      </c>
      <c s="217">
        <v>1081</v>
      </c>
      <c s="15">
        <v>-0.123987034035656</v>
      </c>
      <c s="217">
        <v>5341</v>
      </c>
      <c s="15">
        <v>3.9407955596669799</v>
      </c>
      <c s="217">
        <v>8660</v>
      </c>
      <c s="15">
        <v>0.62141920988578903</v>
      </c>
      <c s="217">
        <v>10630</v>
      </c>
      <c s="15">
        <v>0.22748267898383401</v>
      </c>
      <c s="217">
        <v>12217</v>
      </c>
      <c s="15">
        <v>0.14929444967074301</v>
      </c>
      <c s="217">
        <v>13383</v>
      </c>
      <c s="15">
        <v>0.095440779242039794</v>
      </c>
      <c s="217">
        <v>30401.676560388201</v>
      </c>
      <c s="15">
        <v>1.27166379439499</v>
      </c>
      <c s="217">
        <v>36021.376400810499</v>
      </c>
      <c s="15">
        <v>0.184848352993284</v>
      </c>
      <c s="217">
        <v>37362.489946892201</v>
      </c>
      <c s="15">
        <v>0.037231046675150703</v>
      </c>
      <c s="217">
        <v>41622.974959411302</v>
      </c>
      <c s="15">
        <v>0.114031078190319</v>
      </c>
      <c s="217">
        <v>43263.252105893604</v>
      </c>
      <c s="15">
        <v>0.039407974756292999</v>
      </c>
      <c s="217">
        <v>44238.616321919901</v>
      </c>
      <c s="15">
        <v>0.022544865874597302</v>
      </c>
      <c s="217">
        <v>44637.730845825899</v>
      </c>
      <c s="15">
        <v>9.0218582109743602E-03</v>
      </c>
      <c s="217">
        <v>45073.4527262755</v>
      </c>
      <c s="15">
        <v>9.7612910018779007E-03</v>
      </c>
      <c s="217">
        <v>45411.147373685402</v>
      </c>
      <c s="15">
        <v>7.4920962780618203E-03</v>
      </c>
      <c s="217">
        <v>45750.8259755994</v>
      </c>
      <c s="15">
        <v>7.4800708979833996E-03</v>
      </c>
      <c s="217">
        <v>46192.499781455597</v>
      </c>
      <c s="15">
        <v>9.6538979666033406E-03</v>
      </c>
      <c s="217">
        <v>46536.180102922997</v>
      </c>
      <c s="15">
        <v>0.00744017585307834</v>
      </c>
      <c s="217">
        <v>46881.878314239199</v>
      </c>
      <c s="15">
        <v>7.4285901969544698E-03</v>
      </c>
      <c s="217">
        <v>47229.605852550703</v>
      </c>
      <c s="15">
        <v>7.4170991183572501E-03</v>
      </c>
      <c s="217">
        <v>47579.374218254001</v>
      </c>
      <c s="15">
        <v>7.4057015592138504E-03</v>
      </c>
      <c s="217"/>
      <c s="15"/>
      <c s="217"/>
      <c s="15"/>
      <c s="217"/>
      <c s="15"/>
      <c s="217"/>
      <c s="15"/>
      <c s="217"/>
      <c s="15"/>
      <c s="217"/>
      <c s="15"/>
      <c s="217"/>
      <c s="15"/>
      <c s="217"/>
      <c s="15"/>
      <c s="217"/>
      <c s="15"/>
      <c s="217"/>
      <c s="15"/>
      <c s="217"/>
      <c s="15"/>
      <c s="217"/>
      <c s="15"/>
      <c s="217"/>
      <c s="15"/>
      <c s="217"/>
      <c s="15"/>
      <c s="217"/>
      <c s="15"/>
    </row>
    <row>
      <c r="B43" s="684" t="s">
        <v>1665</v>
      </c>
      <c s="235">
        <v>28039</v>
      </c>
      <c s="1227" t="s">
        <v>1229</v>
      </c>
      <c s="235">
        <v>-2576</v>
      </c>
      <c s="54">
        <v>-1.0918720353792899</v>
      </c>
      <c s="235">
        <v>6459</v>
      </c>
      <c s="54">
        <v>3.5073757763975202</v>
      </c>
      <c s="235">
        <v>559</v>
      </c>
      <c s="1060">
        <v>-0.91345409506115505</v>
      </c>
      <c s="235">
        <v>470</v>
      </c>
      <c s="54">
        <v>-0.15921288014311299</v>
      </c>
      <c s="235">
        <v>3563</v>
      </c>
      <c s="54">
        <v>6.5808510638297903</v>
      </c>
      <c s="235">
        <v>5979</v>
      </c>
      <c s="54">
        <v>0.67808026943586897</v>
      </c>
      <c s="235">
        <v>7424</v>
      </c>
      <c s="54">
        <v>0.24167921057032901</v>
      </c>
      <c s="235">
        <v>8594</v>
      </c>
      <c s="54">
        <v>0.157596982758621</v>
      </c>
      <c s="235">
        <v>9461</v>
      </c>
      <c s="54">
        <v>0.10088433791017</v>
      </c>
      <c s="235">
        <v>21759.848674909201</v>
      </c>
      <c s="54">
        <v>1.29995229625929</v>
      </c>
      <c s="235">
        <v>25841.3477872453</v>
      </c>
      <c s="54">
        <v>0.18757019744546299</v>
      </c>
      <c s="235">
        <v>26839.505460901801</v>
      </c>
      <c s="54">
        <v>0.038626378232067299</v>
      </c>
      <c s="235">
        <v>29944.1269706243</v>
      </c>
      <c s="54">
        <v>0.115673573577767</v>
      </c>
      <c s="235">
        <v>31161.257323698301</v>
      </c>
      <c s="54">
        <v>0.040646713603237003</v>
      </c>
      <c s="235">
        <v>31893.493551011299</v>
      </c>
      <c s="54">
        <v>0.023498288907495699</v>
      </c>
      <c s="235">
        <v>32183.803939840502</v>
      </c>
      <c s="54">
        <v>9.1024957289427694E-03</v>
      </c>
      <c s="235">
        <v>32497.9594156446</v>
      </c>
      <c s="54">
        <v>9.7612910018779007E-03</v>
      </c>
      <c s="235">
        <v>32741.437256427202</v>
      </c>
      <c s="54">
        <v>7.4920962780616798E-03</v>
      </c>
      <c s="235">
        <v>32986.345528407197</v>
      </c>
      <c s="54">
        <v>7.4800708979835496E-03</v>
      </c>
      <c s="235">
        <v>33304.7923424295</v>
      </c>
      <c s="54">
        <v>0.00965389796660324</v>
      </c>
      <c s="235">
        <v>33552.585854207398</v>
      </c>
      <c s="54">
        <v>7.4401758530781804E-03</v>
      </c>
      <c s="235">
        <v>33801.834264566503</v>
      </c>
      <c s="54">
        <v>0.00742859019695471</v>
      </c>
      <c s="235">
        <v>34052.545819689098</v>
      </c>
      <c s="54">
        <v>7.4170991183572102E-03</v>
      </c>
      <c s="235">
        <v>34304.728811361099</v>
      </c>
      <c s="54">
        <v>7.4057015592139102E-03</v>
      </c>
      <c s="235"/>
      <c s="54"/>
      <c s="235"/>
      <c s="54"/>
      <c s="235"/>
      <c s="54"/>
      <c s="235"/>
      <c s="54"/>
      <c s="235"/>
      <c s="54"/>
      <c s="235"/>
      <c s="54"/>
      <c s="235"/>
      <c s="54"/>
      <c s="235"/>
      <c s="54"/>
      <c s="235"/>
      <c s="54"/>
      <c s="235"/>
      <c s="54"/>
      <c s="235"/>
      <c s="54"/>
      <c s="235"/>
      <c s="54"/>
      <c s="235"/>
      <c s="54"/>
      <c s="235"/>
      <c s="54"/>
      <c s="235"/>
      <c s="54"/>
    </row>
    <row r="46" ht="26.25">
      <c s="168"/>
      <c s="497" t="s">
        <v>1405</v>
      </c>
      <c s="591"/>
      <c s="591"/>
      <c s="154"/>
      <c s="154"/>
      <c s="591"/>
      <c s="591"/>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c s="154"/>
    </row>
    <row>
      <c s="666">
        <v>1</v>
      </c>
      <c s="548" t="s">
        <v>6</v>
      </c>
      <c s="65" t="s">
        <v>1664</v>
      </c>
      <c s="65"/>
      <c s="65" t="s">
        <v>1188</v>
      </c>
      <c s="65"/>
      <c s="65" t="s">
        <v>717</v>
      </c>
      <c s="65"/>
      <c s="65" t="s">
        <v>260</v>
      </c>
      <c s="65"/>
      <c s="65" t="s">
        <v>1548</v>
      </c>
      <c s="65"/>
      <c s="65" t="s">
        <v>1067</v>
      </c>
      <c s="65"/>
      <c s="65" t="s">
        <v>616</v>
      </c>
      <c s="65"/>
      <c s="65" t="s">
        <v>143</v>
      </c>
      <c s="65"/>
      <c s="65" t="s">
        <v>1621</v>
      </c>
      <c s="65"/>
      <c s="65" t="s">
        <v>1254</v>
      </c>
      <c s="65"/>
      <c s="65" t="s">
        <v>789</v>
      </c>
      <c s="65"/>
      <c s="65" t="s">
        <v>338</v>
      </c>
      <c s="65"/>
      <c s="65" t="s">
        <v>1737</v>
      </c>
      <c s="65"/>
      <c s="65" t="s">
        <v>1255</v>
      </c>
      <c s="65"/>
      <c s="65" t="s">
        <v>673</v>
      </c>
      <c s="65"/>
      <c s="65" t="s">
        <v>213</v>
      </c>
      <c s="65"/>
      <c s="65" t="s">
        <v>1622</v>
      </c>
      <c s="65"/>
      <c s="65" t="s">
        <v>1149</v>
      </c>
      <c s="65"/>
      <c s="65" t="s">
        <v>790</v>
      </c>
      <c s="65"/>
      <c s="65" t="s">
        <v>339</v>
      </c>
      <c s="65"/>
      <c s="65" t="s">
        <v>1738</v>
      </c>
      <c s="65"/>
      <c s="65" t="s">
        <v>1256</v>
      </c>
      <c s="65"/>
      <c s="65" t="s">
        <v>791</v>
      </c>
      <c s="65"/>
      <c s="65" t="s">
        <v>340</v>
      </c>
      <c s="65"/>
      <c s="65" t="s">
        <v>1623</v>
      </c>
      <c s="65"/>
      <c s="65"/>
      <c s="65"/>
      <c s="65"/>
      <c s="65"/>
      <c s="65"/>
      <c s="65"/>
      <c s="65"/>
      <c s="65"/>
      <c s="65"/>
      <c s="65"/>
      <c s="65"/>
      <c s="65"/>
      <c s="65"/>
      <c s="65"/>
      <c s="65"/>
      <c s="65"/>
      <c s="65"/>
      <c s="65"/>
      <c s="65"/>
      <c s="65"/>
      <c s="65"/>
      <c s="65"/>
      <c s="65"/>
      <c s="65"/>
      <c s="65"/>
      <c s="65"/>
      <c s="65"/>
      <c s="65"/>
      <c s="65"/>
      <c s="65"/>
    </row>
    <row>
      <c s="666">
        <v>1</v>
      </c>
      <c s="737"/>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c s="23" t="s">
        <v>155</v>
      </c>
      <c s="23" t="s">
        <v>1075</v>
      </c>
    </row>
    <row>
      <c s="666">
        <v>1</v>
      </c>
      <c s="349" t="s">
        <v>718</v>
      </c>
      <c s="12">
        <v>43200</v>
      </c>
      <c s="15">
        <v>0.46350000000000002</v>
      </c>
      <c s="12">
        <v>168520</v>
      </c>
      <c s="15">
        <v>1</v>
      </c>
      <c s="12">
        <v>189585</v>
      </c>
      <c s="15">
        <v>1</v>
      </c>
      <c s="12">
        <v>210650</v>
      </c>
      <c s="15">
        <v>1</v>
      </c>
      <c s="12">
        <v>231715</v>
      </c>
      <c s="15">
        <v>1</v>
      </c>
      <c s="12">
        <v>240984</v>
      </c>
      <c s="15">
        <v>1</v>
      </c>
      <c s="12">
        <v>248213</v>
      </c>
      <c s="15">
        <v>1</v>
      </c>
      <c s="12">
        <v>255660</v>
      </c>
      <c s="15">
        <v>1</v>
      </c>
      <c s="12">
        <v>260773</v>
      </c>
      <c s="15">
        <v>1</v>
      </c>
      <c s="12">
        <v>263380</v>
      </c>
      <c s="15">
        <v>1</v>
      </c>
      <c s="12">
        <v>266014.222359223</v>
      </c>
      <c s="15">
        <v>1</v>
      </c>
      <c s="12">
        <v>268674.36458281497</v>
      </c>
      <c s="15">
        <v>1</v>
      </c>
      <c s="12">
        <v>271361.10822864302</v>
      </c>
      <c s="15">
        <v>1</v>
      </c>
      <c s="12">
        <v>274074.71931092901</v>
      </c>
      <c s="15">
        <v>1</v>
      </c>
      <c s="12">
        <v>276815.46650403901</v>
      </c>
      <c s="15">
        <v>1</v>
      </c>
      <c s="12">
        <v>278199.54383655899</v>
      </c>
      <c s="15">
        <v>1</v>
      </c>
      <c s="12">
        <v>279590.54155574198</v>
      </c>
      <c s="15">
        <v>1</v>
      </c>
      <c s="12">
        <v>280988.49426352</v>
      </c>
      <c s="15">
        <v>1</v>
      </c>
      <c s="12">
        <v>282393.436734838</v>
      </c>
      <c s="15">
        <v>1</v>
      </c>
      <c s="12">
        <v>283805.40391851199</v>
      </c>
      <c s="15">
        <v>1</v>
      </c>
      <c s="12">
        <v>285224.43093810498</v>
      </c>
      <c s="15">
        <v>1</v>
      </c>
      <c s="12">
        <v>286650.55309279502</v>
      </c>
      <c s="15">
        <v>1</v>
      </c>
      <c s="12">
        <v>288083.80585825897</v>
      </c>
      <c s="15">
        <v>1</v>
      </c>
      <c s="12">
        <v>289524.22488754999</v>
      </c>
      <c s="15">
        <v>1</v>
      </c>
      <c s="12">
        <v>290971.846011988</v>
      </c>
      <c s="15">
        <v>1</v>
      </c>
      <c s="12"/>
      <c s="15"/>
      <c s="12"/>
      <c s="15"/>
      <c s="12"/>
      <c s="15"/>
      <c s="12"/>
      <c s="15"/>
      <c s="12"/>
      <c s="15"/>
      <c s="12"/>
      <c s="15"/>
      <c s="12"/>
      <c s="15"/>
      <c s="12"/>
      <c s="15"/>
      <c s="12"/>
      <c s="15"/>
      <c s="12"/>
      <c s="15"/>
      <c s="12"/>
      <c s="15"/>
      <c s="12"/>
      <c s="15"/>
      <c s="12"/>
      <c s="15"/>
      <c s="12"/>
      <c s="15"/>
      <c s="12"/>
      <c s="15"/>
    </row>
    <row>
      <c s="666">
        <v>1</v>
      </c>
      <c s="349" t="s">
        <v>1816</v>
      </c>
      <c s="12">
        <v>50000</v>
      </c>
      <c s="15">
        <v>0.53649999999999998</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422" t="s">
        <v>652</v>
      </c>
      <c s="13">
        <v>93200</v>
      </c>
      <c s="25">
        <v>1</v>
      </c>
      <c s="13">
        <v>168520</v>
      </c>
      <c s="25">
        <v>1</v>
      </c>
      <c s="13">
        <v>189585</v>
      </c>
      <c s="25">
        <v>1</v>
      </c>
      <c s="13">
        <v>210650</v>
      </c>
      <c s="25">
        <v>1</v>
      </c>
      <c s="13">
        <v>231715</v>
      </c>
      <c s="25">
        <v>1</v>
      </c>
      <c s="13">
        <v>240984</v>
      </c>
      <c s="25">
        <v>1</v>
      </c>
      <c s="13">
        <v>248213</v>
      </c>
      <c s="25">
        <v>1</v>
      </c>
      <c s="13">
        <v>255660</v>
      </c>
      <c s="25">
        <v>1</v>
      </c>
      <c s="13">
        <v>260773</v>
      </c>
      <c s="25">
        <v>1</v>
      </c>
      <c s="13">
        <v>263380</v>
      </c>
      <c s="25">
        <v>1</v>
      </c>
      <c s="13">
        <v>266014.222359223</v>
      </c>
      <c s="25">
        <v>1</v>
      </c>
      <c s="13">
        <v>268674.36458281497</v>
      </c>
      <c s="25">
        <v>1</v>
      </c>
      <c s="13">
        <v>271361.10822864302</v>
      </c>
      <c s="25">
        <v>1</v>
      </c>
      <c s="13">
        <v>274074.71931092901</v>
      </c>
      <c s="25">
        <v>1</v>
      </c>
      <c s="13">
        <v>276815.46650403901</v>
      </c>
      <c s="25">
        <v>1</v>
      </c>
      <c s="13">
        <v>278199.54383655899</v>
      </c>
      <c s="25">
        <v>1</v>
      </c>
      <c s="13">
        <v>279590.54155574198</v>
      </c>
      <c s="25">
        <v>1</v>
      </c>
      <c s="13">
        <v>280988.49426352</v>
      </c>
      <c s="25">
        <v>1</v>
      </c>
      <c s="13">
        <v>282393.436734838</v>
      </c>
      <c s="25">
        <v>1</v>
      </c>
      <c s="13">
        <v>283805.40391851199</v>
      </c>
      <c s="25">
        <v>1</v>
      </c>
      <c s="13">
        <v>285224.43093810498</v>
      </c>
      <c s="25">
        <v>1</v>
      </c>
      <c s="13">
        <v>286650.55309279502</v>
      </c>
      <c s="25">
        <v>1</v>
      </c>
      <c s="13">
        <v>288083.80585825897</v>
      </c>
      <c s="25">
        <v>1</v>
      </c>
      <c s="13">
        <v>289524.22488754999</v>
      </c>
      <c s="25">
        <v>1</v>
      </c>
      <c s="13">
        <v>290971.846011988</v>
      </c>
      <c s="25">
        <v>1</v>
      </c>
      <c s="13"/>
      <c s="25"/>
      <c s="13"/>
      <c s="25"/>
      <c s="13"/>
      <c s="25"/>
      <c s="13"/>
      <c s="25"/>
      <c s="13"/>
      <c s="25"/>
      <c s="13"/>
      <c s="25"/>
      <c s="13"/>
      <c s="25"/>
      <c s="13"/>
      <c s="25"/>
      <c s="13"/>
      <c s="25"/>
      <c s="13"/>
      <c s="25"/>
      <c s="13"/>
      <c s="25"/>
      <c s="13"/>
      <c s="25"/>
      <c s="13"/>
      <c s="25"/>
      <c s="13"/>
      <c s="25"/>
      <c s="13"/>
      <c s="25"/>
    </row>
    <row>
      <c s="666">
        <v>1</v>
      </c>
      <c s="349" t="s">
        <v>981</v>
      </c>
      <c s="12">
        <v>-2540</v>
      </c>
      <c s="15">
        <v>-0.027300000000000001</v>
      </c>
      <c s="12">
        <v>-10161</v>
      </c>
      <c s="15">
        <v>-0.060299999999999999</v>
      </c>
      <c s="12">
        <v>-11431</v>
      </c>
      <c s="15">
        <v>-0.060299999999999999</v>
      </c>
      <c s="12">
        <v>-12702</v>
      </c>
      <c s="15">
        <v>-0.060299999999999999</v>
      </c>
      <c s="12">
        <v>-13972</v>
      </c>
      <c s="15">
        <v>-0.060299999999999999</v>
      </c>
      <c s="12">
        <v>-14531</v>
      </c>
      <c s="15">
        <v>-0.060299999999999999</v>
      </c>
      <c s="12">
        <v>-14967</v>
      </c>
      <c s="15">
        <v>-0.060299999999999999</v>
      </c>
      <c s="12">
        <v>-15416</v>
      </c>
      <c s="15">
        <v>-0.060299999999999999</v>
      </c>
      <c s="12">
        <v>-15724</v>
      </c>
      <c s="15">
        <v>-0.060299999999999999</v>
      </c>
      <c s="12">
        <v>-15881</v>
      </c>
      <c s="15">
        <v>-0.060299999999999999</v>
      </c>
      <c s="12">
        <v>-16040.1817525972</v>
      </c>
      <c s="15">
        <v>-0.060299999999999999</v>
      </c>
      <c s="12">
        <v>-16200.583570123201</v>
      </c>
      <c s="15">
        <v>-0.060299999999999999</v>
      </c>
      <c s="12">
        <v>-16362.589405824399</v>
      </c>
      <c s="15">
        <v>-0.060299999999999999</v>
      </c>
      <c s="12">
        <v>-16526.215299882599</v>
      </c>
      <c s="15">
        <v>-0.060299999999999999</v>
      </c>
      <c s="12">
        <v>-16691.4774528815</v>
      </c>
      <c s="15">
        <v>-0.060299999999999999</v>
      </c>
      <c s="12">
        <v>-16774.934840145899</v>
      </c>
      <c s="15">
        <v>-0.060299999999999999</v>
      </c>
      <c s="12">
        <v>-16858.809514346602</v>
      </c>
      <c s="15">
        <v>-0.060299999999999999</v>
      </c>
      <c s="12">
        <v>-16943.103561918299</v>
      </c>
      <c s="15">
        <v>-0.060299999999999999</v>
      </c>
      <c s="12">
        <v>-17027.819079727898</v>
      </c>
      <c s="15">
        <v>-0.060299999999999999</v>
      </c>
      <c s="12">
        <v>-17112.958175126601</v>
      </c>
      <c s="15">
        <v>-0.060299999999999999</v>
      </c>
      <c s="12">
        <v>-17198.522966002201</v>
      </c>
      <c s="15">
        <v>-0.060299999999999999</v>
      </c>
      <c s="12">
        <v>-17284.515580832202</v>
      </c>
      <c s="15">
        <v>-0.060299999999999999</v>
      </c>
      <c s="12">
        <v>-17370.938158736299</v>
      </c>
      <c s="15">
        <v>-0.060299999999999999</v>
      </c>
      <c s="12">
        <v>-17457.79284953</v>
      </c>
      <c s="15">
        <v>-0.060299999999999999</v>
      </c>
      <c s="12">
        <v>-17545.081813777699</v>
      </c>
      <c s="15">
        <v>-0.060299999999999999</v>
      </c>
      <c s="12"/>
      <c s="15"/>
      <c s="12"/>
      <c s="15"/>
      <c s="12"/>
      <c s="15"/>
      <c s="12"/>
      <c s="15"/>
      <c s="12"/>
      <c s="15"/>
      <c s="12"/>
      <c s="15"/>
      <c s="12"/>
      <c s="15"/>
      <c s="12"/>
      <c s="15"/>
      <c s="12"/>
      <c s="15"/>
      <c s="12"/>
      <c s="15"/>
      <c s="12"/>
      <c s="15"/>
      <c s="12"/>
      <c s="15"/>
      <c s="12"/>
      <c s="15"/>
      <c s="12"/>
      <c s="15"/>
      <c s="12"/>
      <c s="15"/>
    </row>
    <row>
      <c s="666">
        <v>1</v>
      </c>
      <c s="349" t="s">
        <v>760</v>
      </c>
      <c s="12">
        <v>254</v>
      </c>
      <c s="15">
        <v>2.7000000000000001E-03</v>
      </c>
      <c s="12">
        <v>762</v>
      </c>
      <c s="15">
        <v>4.4999999999999997E-03</v>
      </c>
      <c s="12">
        <v>127</v>
      </c>
      <c s="15">
        <v>6.9999999999999999E-04</v>
      </c>
      <c s="12">
        <v>127</v>
      </c>
      <c s="15">
        <v>5.9999999999999995E-04</v>
      </c>
      <c s="12">
        <v>127</v>
      </c>
      <c s="15">
        <v>5.0000000000000001E-04</v>
      </c>
      <c s="12">
        <v>1453</v>
      </c>
      <c s="15">
        <v>6.0000000000000001E-03</v>
      </c>
      <c s="12">
        <v>1497</v>
      </c>
      <c s="15">
        <v>6.0000000000000001E-03</v>
      </c>
      <c s="12">
        <v>1542</v>
      </c>
      <c s="15">
        <v>6.0000000000000001E-03</v>
      </c>
      <c s="12">
        <v>1572</v>
      </c>
      <c s="15">
        <v>6.0000000000000001E-03</v>
      </c>
      <c s="12">
        <v>1588</v>
      </c>
      <c s="15">
        <v>6.0000000000000001E-03</v>
      </c>
      <c s="12">
        <v>16040.1817525972</v>
      </c>
      <c s="15">
        <v>0.060299999999999999</v>
      </c>
      <c s="12">
        <v>16200.583570123201</v>
      </c>
      <c s="15">
        <v>0.060299999999999999</v>
      </c>
      <c s="12">
        <v>16362.589405824399</v>
      </c>
      <c s="15">
        <v>0.060299999999999999</v>
      </c>
      <c s="12">
        <v>16526.215299882599</v>
      </c>
      <c s="15">
        <v>0.060299999999999999</v>
      </c>
      <c s="12">
        <v>16691.4774528815</v>
      </c>
      <c s="15">
        <v>0.060299999999999999</v>
      </c>
      <c s="12">
        <v>16774.934840145899</v>
      </c>
      <c s="15">
        <v>0.060299999999999999</v>
      </c>
      <c s="12">
        <v>16858.809514346602</v>
      </c>
      <c s="15">
        <v>0.060299999999999999</v>
      </c>
      <c s="12">
        <v>16943.103561918299</v>
      </c>
      <c s="15">
        <v>0.060299999999999999</v>
      </c>
      <c s="12">
        <v>17027.819079727898</v>
      </c>
      <c s="15">
        <v>0.060299999999999999</v>
      </c>
      <c s="12">
        <v>17112.958175126601</v>
      </c>
      <c s="15">
        <v>0.060299999999999999</v>
      </c>
      <c s="12">
        <v>17198.522966002201</v>
      </c>
      <c s="15">
        <v>0.060299999999999999</v>
      </c>
      <c s="12">
        <v>17284.515580832202</v>
      </c>
      <c s="15">
        <v>0.060299999999999999</v>
      </c>
      <c s="12">
        <v>17370.938158736299</v>
      </c>
      <c s="15">
        <v>0.060299999999999999</v>
      </c>
      <c s="12">
        <v>17457.79284953</v>
      </c>
      <c s="15">
        <v>0.060299999999999999</v>
      </c>
      <c s="12">
        <v>17545.081813777699</v>
      </c>
      <c s="15">
        <v>0.060299999999999999</v>
      </c>
      <c s="12"/>
      <c s="15"/>
      <c s="12"/>
      <c s="15"/>
      <c s="12"/>
      <c s="15"/>
      <c s="12"/>
      <c s="15"/>
      <c s="12"/>
      <c s="15"/>
      <c s="12"/>
      <c s="15"/>
      <c s="12"/>
      <c s="15"/>
      <c s="12"/>
      <c s="15"/>
      <c s="12"/>
      <c s="15"/>
      <c s="12"/>
      <c s="15"/>
      <c s="12"/>
      <c s="15"/>
      <c s="12"/>
      <c s="15"/>
      <c s="12"/>
      <c s="15"/>
      <c s="12"/>
      <c s="15"/>
      <c s="12"/>
      <c s="15"/>
    </row>
    <row>
      <c s="666">
        <v>1</v>
      </c>
      <c s="422" t="s">
        <v>1820</v>
      </c>
      <c s="13">
        <v>-2286</v>
      </c>
      <c s="25">
        <v>-0.024500000000000001</v>
      </c>
      <c s="13">
        <v>-9399</v>
      </c>
      <c s="25">
        <v>-0.055800000000000002</v>
      </c>
      <c s="13">
        <v>-11304</v>
      </c>
      <c s="25">
        <v>-0.0596</v>
      </c>
      <c s="13">
        <v>-12575</v>
      </c>
      <c s="25">
        <v>-0.059700000000000003</v>
      </c>
      <c s="13">
        <v>-13845</v>
      </c>
      <c s="25">
        <v>-0.059799999999999999</v>
      </c>
      <c s="13">
        <v>-13078</v>
      </c>
      <c s="25">
        <v>-0.054300000000000001</v>
      </c>
      <c s="13">
        <v>-13470</v>
      </c>
      <c s="25">
        <v>-0.054300000000000001</v>
      </c>
      <c s="13">
        <v>-13874</v>
      </c>
      <c s="25">
        <v>-0.054300000000000001</v>
      </c>
      <c s="13">
        <v>-14152</v>
      </c>
      <c s="25">
        <v>-0.054300000000000001</v>
      </c>
      <c s="13">
        <v>-14293</v>
      </c>
      <c s="25">
        <v>-0.054300000000000001</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c s="25"/>
      <c s="13"/>
      <c s="25"/>
      <c s="13"/>
      <c s="25"/>
      <c s="13"/>
      <c s="25"/>
      <c s="13"/>
      <c s="25"/>
      <c s="13"/>
      <c s="25"/>
      <c s="13"/>
      <c s="25"/>
      <c s="13"/>
      <c s="25"/>
      <c s="13"/>
      <c s="25"/>
      <c s="13"/>
      <c s="25"/>
      <c s="13"/>
      <c s="25"/>
      <c s="13"/>
      <c s="25"/>
      <c s="13"/>
      <c s="25"/>
      <c s="13"/>
      <c s="25"/>
      <c s="13"/>
      <c s="25"/>
    </row>
    <row>
      <c s="666">
        <v>1</v>
      </c>
      <c s="349" t="s">
        <v>1020</v>
      </c>
      <c s="12">
        <v>-4671</v>
      </c>
      <c s="15">
        <v>-0.050099999999999999</v>
      </c>
      <c s="12">
        <v>-82354</v>
      </c>
      <c s="15">
        <v>-0.48870000000000002</v>
      </c>
      <c s="12">
        <v>-82354</v>
      </c>
      <c s="15">
        <v>-0.43440000000000001</v>
      </c>
      <c s="12">
        <v>-96799</v>
      </c>
      <c s="15">
        <v>-0.45950000000000002</v>
      </c>
      <c s="12">
        <v>-110383</v>
      </c>
      <c s="15">
        <v>-0.47639999999999999</v>
      </c>
      <c s="12">
        <v>-114357</v>
      </c>
      <c s="15">
        <v>-0.47449999999999998</v>
      </c>
      <c s="12">
        <v>-117444</v>
      </c>
      <c s="15">
        <v>-0.47320000000000001</v>
      </c>
      <c s="12">
        <v>-120615</v>
      </c>
      <c s="15">
        <v>-0.4718</v>
      </c>
      <c s="12">
        <v>-122786</v>
      </c>
      <c s="15">
        <v>-0.47089999999999999</v>
      </c>
      <c s="12">
        <v>-123892</v>
      </c>
      <c s="15">
        <v>-0.47039999999999998</v>
      </c>
      <c s="12">
        <v>-125006.600896515</v>
      </c>
      <c s="15">
        <v>-0.46989999999999998</v>
      </c>
      <c s="12">
        <v>-126131.660304584</v>
      </c>
      <c s="15">
        <v>-0.46949999999999997</v>
      </c>
      <c s="12">
        <v>-127266.84524732501</v>
      </c>
      <c s="15">
        <v>-0.46899999999999997</v>
      </c>
      <c s="12">
        <v>-128412.24685455101</v>
      </c>
      <c s="15">
        <v>-0.46850000000000003</v>
      </c>
      <c s="12">
        <v>-129567.957076242</v>
      </c>
      <c s="15">
        <v>-0.46810000000000002</v>
      </c>
      <c s="12">
        <v>-130151.012883085</v>
      </c>
      <c s="15">
        <v>-0.46779999999999999</v>
      </c>
      <c s="12">
        <v>-130736.692441059</v>
      </c>
      <c s="15">
        <v>-0.46760000000000002</v>
      </c>
      <c s="12">
        <v>-131325.00755704401</v>
      </c>
      <c s="15">
        <v>-0.46739999999999998</v>
      </c>
      <c s="12">
        <v>-131915.97009105</v>
      </c>
      <c s="15">
        <v>-0.46710000000000002</v>
      </c>
      <c s="12">
        <v>-132509.59195646</v>
      </c>
      <c s="15">
        <v>-0.46689999999999998</v>
      </c>
      <c s="12">
        <v>-133105.88512026399</v>
      </c>
      <c s="15">
        <v>-0.4667</v>
      </c>
      <c s="12">
        <v>-133704.86160330501</v>
      </c>
      <c s="15">
        <v>-0.46639999999999998</v>
      </c>
      <c s="12">
        <v>-134306.53348052001</v>
      </c>
      <c s="15">
        <v>-0.4662</v>
      </c>
      <c s="12">
        <v>-134910.91288118201</v>
      </c>
      <c s="15">
        <v>-0.46600000000000003</v>
      </c>
      <c s="12">
        <v>-135518.01198914801</v>
      </c>
      <c s="15">
        <v>-0.4657</v>
      </c>
      <c s="12"/>
      <c s="15"/>
      <c s="12"/>
      <c s="15"/>
      <c s="12"/>
      <c s="15"/>
      <c s="12"/>
      <c s="15"/>
      <c s="12"/>
      <c s="15"/>
      <c s="12"/>
      <c s="15"/>
      <c s="12"/>
      <c s="15"/>
      <c s="12"/>
      <c s="15"/>
      <c s="12"/>
      <c s="15"/>
      <c s="12"/>
      <c s="15"/>
      <c s="12"/>
      <c s="15"/>
      <c s="12"/>
      <c s="15"/>
      <c s="12"/>
      <c s="15"/>
      <c s="12"/>
      <c s="15"/>
      <c s="12"/>
      <c s="15"/>
    </row>
    <row>
      <c s="666">
        <v>1</v>
      </c>
      <c s="349" t="s">
        <v>1117</v>
      </c>
      <c s="12">
        <v>-1857</v>
      </c>
      <c s="15">
        <v>-0.019900000000000001</v>
      </c>
      <c s="12">
        <v>-7574</v>
      </c>
      <c s="15">
        <v>-0.044900000000000002</v>
      </c>
      <c s="12">
        <v>-7974</v>
      </c>
      <c s="15">
        <v>-0.042099999999999999</v>
      </c>
      <c s="12">
        <v>-8875</v>
      </c>
      <c s="15">
        <v>-0.042099999999999999</v>
      </c>
      <c s="12">
        <v>-9775</v>
      </c>
      <c s="15">
        <v>-0.042200000000000001</v>
      </c>
      <c s="12">
        <v>-10166</v>
      </c>
      <c s="15">
        <v>-0.042200000000000001</v>
      </c>
      <c s="12">
        <v>-10471</v>
      </c>
      <c s="15">
        <v>-0.042200000000000001</v>
      </c>
      <c s="12">
        <v>-10785</v>
      </c>
      <c s="15">
        <v>-0.042200000000000001</v>
      </c>
      <c s="12">
        <v>-11001</v>
      </c>
      <c s="15">
        <v>-0.042200000000000001</v>
      </c>
      <c s="12">
        <v>-11111</v>
      </c>
      <c s="15">
        <v>-0.042200000000000001</v>
      </c>
      <c s="12">
        <v>-11221.927900918799</v>
      </c>
      <c s="15">
        <v>-0.042200000000000001</v>
      </c>
      <c s="12">
        <v>-11334.147179928001</v>
      </c>
      <c s="15">
        <v>-0.042200000000000001</v>
      </c>
      <c s="12">
        <v>-11447.488651727301</v>
      </c>
      <c s="15">
        <v>-0.042200000000000001</v>
      </c>
      <c s="12">
        <v>-11561.963538244499</v>
      </c>
      <c s="15">
        <v>-0.042200000000000001</v>
      </c>
      <c s="12">
        <v>-11677.583173626999</v>
      </c>
      <c s="15">
        <v>-0.042200000000000001</v>
      </c>
      <c s="12">
        <v>-11735.9710894951</v>
      </c>
      <c s="15">
        <v>-0.042200000000000001</v>
      </c>
      <c s="12">
        <v>-11794.650944942599</v>
      </c>
      <c s="15">
        <v>-0.042200000000000001</v>
      </c>
      <c s="12">
        <v>-11853.6241996673</v>
      </c>
      <c s="15">
        <v>-0.042200000000000001</v>
      </c>
      <c s="12">
        <v>-11912.8923206656</v>
      </c>
      <c s="15">
        <v>-0.042200000000000001</v>
      </c>
      <c s="12">
        <v>-11972.456782269001</v>
      </c>
      <c s="15">
        <v>-0.042200000000000001</v>
      </c>
      <c s="12">
        <v>-12032.3190661803</v>
      </c>
      <c s="15">
        <v>-0.042200000000000001</v>
      </c>
      <c s="12">
        <v>-12092.480661511199</v>
      </c>
      <c s="15">
        <v>-0.042200000000000001</v>
      </c>
      <c s="12">
        <v>-12152.943064818801</v>
      </c>
      <c s="15">
        <v>-0.042200000000000001</v>
      </c>
      <c s="12">
        <v>-12213.7077801429</v>
      </c>
      <c s="15">
        <v>-0.042200000000000001</v>
      </c>
      <c s="12">
        <v>-12274.7763190436</v>
      </c>
      <c s="15">
        <v>-0.042200000000000001</v>
      </c>
      <c s="12"/>
      <c s="15"/>
      <c s="12"/>
      <c s="15"/>
      <c s="12"/>
      <c s="15"/>
      <c s="12"/>
      <c s="15"/>
      <c s="12"/>
      <c s="15"/>
      <c s="12"/>
      <c s="15"/>
      <c s="12"/>
      <c s="15"/>
      <c s="12"/>
      <c s="15"/>
      <c s="12"/>
      <c s="15"/>
      <c s="12"/>
      <c s="15"/>
      <c s="12"/>
      <c s="15"/>
      <c s="12"/>
      <c s="15"/>
      <c s="12"/>
      <c s="15"/>
      <c s="12"/>
      <c s="15"/>
      <c s="12"/>
      <c s="15"/>
    </row>
    <row>
      <c s="666">
        <v>1</v>
      </c>
      <c s="349" t="s">
        <v>1708</v>
      </c>
      <c s="12">
        <v>-7200</v>
      </c>
      <c s="15">
        <v>-0.077299999999999994</v>
      </c>
      <c s="12">
        <v>-23220</v>
      </c>
      <c s="15">
        <v>-0.13780000000000001</v>
      </c>
      <c s="12">
        <v>-25719</v>
      </c>
      <c s="15">
        <v>-0.13569999999999999</v>
      </c>
      <c s="12">
        <v>-28218</v>
      </c>
      <c s="15">
        <v>-0.13400000000000001</v>
      </c>
      <c s="12">
        <v>-30718</v>
      </c>
      <c s="15">
        <v>-0.1326</v>
      </c>
      <c s="12">
        <v>-31947</v>
      </c>
      <c s="15">
        <v>-0.1326</v>
      </c>
      <c s="12">
        <v>-32905</v>
      </c>
      <c s="15">
        <v>-0.1326</v>
      </c>
      <c s="12">
        <v>-33892</v>
      </c>
      <c s="15">
        <v>-0.1326</v>
      </c>
      <c s="12">
        <v>-34570</v>
      </c>
      <c s="15">
        <v>-0.1326</v>
      </c>
      <c s="12">
        <v>-34916</v>
      </c>
      <c s="15">
        <v>-0.1326</v>
      </c>
      <c s="12">
        <v>-35264.980180094499</v>
      </c>
      <c s="15">
        <v>-0.1326</v>
      </c>
      <c s="12">
        <v>-35617.629981895501</v>
      </c>
      <c s="15">
        <v>-0.1326</v>
      </c>
      <c s="12">
        <v>-35973.806281714402</v>
      </c>
      <c s="15">
        <v>-0.1326</v>
      </c>
      <c s="12">
        <v>-36333.544344531598</v>
      </c>
      <c s="15">
        <v>-0.1326</v>
      </c>
      <c s="12">
        <v>-36696.879787976897</v>
      </c>
      <c s="15">
        <v>-0.1326</v>
      </c>
      <c s="12">
        <v>-36880.364186916697</v>
      </c>
      <c s="15">
        <v>-0.1326</v>
      </c>
      <c s="12">
        <v>-37064.7660078513</v>
      </c>
      <c s="15">
        <v>-0.1326</v>
      </c>
      <c s="12">
        <v>-37250.089837890599</v>
      </c>
      <c s="15">
        <v>-0.1326</v>
      </c>
      <c s="12">
        <v>-37436.340287079998</v>
      </c>
      <c s="15">
        <v>-0.1326</v>
      </c>
      <c s="12">
        <v>-37623.5219885154</v>
      </c>
      <c s="15">
        <v>-0.1326</v>
      </c>
      <c s="12">
        <v>-37811.639598458001</v>
      </c>
      <c s="15">
        <v>-0.1326</v>
      </c>
      <c s="12">
        <v>-38000.697796450302</v>
      </c>
      <c s="15">
        <v>-0.1326</v>
      </c>
      <c s="12">
        <v>-38190.7012854325</v>
      </c>
      <c s="15">
        <v>-0.1326</v>
      </c>
      <c s="12">
        <v>-38381.654791859699</v>
      </c>
      <c s="15">
        <v>-0.1326</v>
      </c>
      <c s="12">
        <v>-38573.563065818998</v>
      </c>
      <c s="15">
        <v>-0.1326</v>
      </c>
      <c s="12"/>
      <c s="15"/>
      <c s="12"/>
      <c s="15"/>
      <c s="12"/>
      <c s="15"/>
      <c s="12"/>
      <c s="15"/>
      <c s="12"/>
      <c s="15"/>
      <c s="12"/>
      <c s="15"/>
      <c s="12"/>
      <c s="15"/>
      <c s="12"/>
      <c s="15"/>
      <c s="12"/>
      <c s="15"/>
      <c s="12"/>
      <c s="15"/>
      <c s="12"/>
      <c s="15"/>
      <c s="12"/>
      <c s="15"/>
      <c s="12"/>
      <c s="15"/>
      <c s="12"/>
      <c s="15"/>
      <c s="12"/>
      <c s="15"/>
    </row>
    <row>
      <c s="666">
        <v>1</v>
      </c>
      <c s="349" t="s">
        <v>1817</v>
      </c>
      <c s="12">
        <v>0</v>
      </c>
      <c s="15">
        <v>0</v>
      </c>
      <c s="12">
        <v>-500</v>
      </c>
      <c s="15">
        <v>-3.0000000000000001E-03</v>
      </c>
      <c s="12">
        <v>-500</v>
      </c>
      <c s="15">
        <v>-2.5999999999999999E-03</v>
      </c>
      <c s="12">
        <v>-1100</v>
      </c>
      <c s="15">
        <v>-5.1999999999999998E-03</v>
      </c>
      <c s="12">
        <v>-1100</v>
      </c>
      <c s="15">
        <v>-4.7000000000000002E-03</v>
      </c>
      <c s="12">
        <v>-1144</v>
      </c>
      <c s="15">
        <v>-4.7000000000000002E-03</v>
      </c>
      <c s="12">
        <v>-1178</v>
      </c>
      <c s="15">
        <v>-4.7000000000000002E-03</v>
      </c>
      <c s="12">
        <v>-1214</v>
      </c>
      <c s="15">
        <v>-4.7000000000000002E-03</v>
      </c>
      <c s="12">
        <v>-1238</v>
      </c>
      <c s="15">
        <v>-4.7000000000000002E-03</v>
      </c>
      <c s="12">
        <v>-1250</v>
      </c>
      <c s="15">
        <v>-4.7000000000000002E-03</v>
      </c>
      <c s="12">
        <v>-1262.8256461392</v>
      </c>
      <c s="15">
        <v>-4.7000000000000002E-03</v>
      </c>
      <c s="12">
        <v>-1275.45390260059</v>
      </c>
      <c s="15">
        <v>-4.7000000000000002E-03</v>
      </c>
      <c s="12">
        <v>-1288.2084416266</v>
      </c>
      <c s="15">
        <v>-4.7000000000000002E-03</v>
      </c>
      <c s="12">
        <v>-1301.0905260428599</v>
      </c>
      <c s="15">
        <v>-4.7000000000000002E-03</v>
      </c>
      <c s="12">
        <v>-1314.1014313032899</v>
      </c>
      <c s="15">
        <v>-4.7000000000000002E-03</v>
      </c>
      <c s="12">
        <v>-1320.67193845981</v>
      </c>
      <c s="15">
        <v>-4.7000000000000002E-03</v>
      </c>
      <c s="12">
        <v>-1327.2752981521101</v>
      </c>
      <c s="15">
        <v>-4.7000000000000002E-03</v>
      </c>
      <c s="12">
        <v>-1333.9116746428699</v>
      </c>
      <c s="15">
        <v>-4.7000000000000002E-03</v>
      </c>
      <c s="12">
        <v>-1340.58123301608</v>
      </c>
      <c s="15">
        <v>-4.7000000000000002E-03</v>
      </c>
      <c s="12">
        <v>-1347.2841391811601</v>
      </c>
      <c s="15">
        <v>-4.7000000000000002E-03</v>
      </c>
      <c s="12">
        <v>-1354.0205598770699</v>
      </c>
      <c s="15">
        <v>-4.7000000000000002E-03</v>
      </c>
      <c s="12">
        <v>-1360.79066267645</v>
      </c>
      <c s="15">
        <v>-4.7000000000000002E-03</v>
      </c>
      <c s="12">
        <v>-1367.5946159898399</v>
      </c>
      <c s="15">
        <v>-4.7000000000000002E-03</v>
      </c>
      <c s="12">
        <v>-1374.4325890697801</v>
      </c>
      <c s="15">
        <v>-4.7000000000000002E-03</v>
      </c>
      <c s="12">
        <v>-1381.3047520151299</v>
      </c>
      <c s="15">
        <v>-4.7000000000000002E-03</v>
      </c>
      <c s="12"/>
      <c s="15"/>
      <c s="12"/>
      <c s="15"/>
      <c s="12"/>
      <c s="15"/>
      <c s="12"/>
      <c s="15"/>
      <c s="12"/>
      <c s="15"/>
      <c s="12"/>
      <c s="15"/>
      <c s="12"/>
      <c s="15"/>
      <c s="12"/>
      <c s="15"/>
      <c s="12"/>
      <c s="15"/>
      <c s="12"/>
      <c s="15"/>
      <c s="12"/>
      <c s="15"/>
      <c s="12"/>
      <c s="15"/>
      <c s="12"/>
      <c s="15"/>
      <c s="12"/>
      <c s="15"/>
      <c s="12"/>
      <c s="15"/>
    </row>
    <row>
      <c s="666">
        <v>1</v>
      </c>
      <c s="349" t="s">
        <v>546</v>
      </c>
      <c s="12">
        <v>-2343</v>
      </c>
      <c s="15">
        <v>-0.025100000000000001</v>
      </c>
      <c s="12">
        <v>-9373</v>
      </c>
      <c s="15">
        <v>-0.055599999999999997</v>
      </c>
      <c s="12">
        <v>-9373</v>
      </c>
      <c s="15">
        <v>-0.049399999999999999</v>
      </c>
      <c s="12">
        <v>-9373</v>
      </c>
      <c s="15">
        <v>-0.044499999999999998</v>
      </c>
      <c s="12">
        <v>-9473</v>
      </c>
      <c s="15">
        <v>-0.040899999999999999</v>
      </c>
      <c s="12">
        <v>-9197</v>
      </c>
      <c s="15">
        <v>-0.038199999999999998</v>
      </c>
      <c s="12">
        <v>-8471</v>
      </c>
      <c s="15">
        <v>-0.034099999999999998</v>
      </c>
      <c s="12">
        <v>-8471</v>
      </c>
      <c s="15">
        <v>-0.033099999999999997</v>
      </c>
      <c s="12">
        <v>-8471</v>
      </c>
      <c s="15">
        <v>-0.032500000000000001</v>
      </c>
      <c s="12">
        <v>-8471</v>
      </c>
      <c s="15">
        <v>-0.032199999999999999</v>
      </c>
      <c s="12">
        <v>-7095.8800000000001</v>
      </c>
      <c s="15">
        <v>-0.026700000000000002</v>
      </c>
      <c s="12">
        <v>-2870.8800000000001</v>
      </c>
      <c s="15">
        <v>-0.010699999999999999</v>
      </c>
      <c s="12">
        <v>-2970.8800000000001</v>
      </c>
      <c s="15">
        <v>-0.0109</v>
      </c>
      <c s="12">
        <v>-200</v>
      </c>
      <c s="15">
        <v>-6.9999999999999999E-04</v>
      </c>
      <c s="12">
        <v>-100</v>
      </c>
      <c s="15">
        <v>-4.0000000000000002E-04</v>
      </c>
      <c s="12">
        <v>-200</v>
      </c>
      <c s="15">
        <v>-6.9999999999999999E-04</v>
      </c>
      <c s="12">
        <v>-200</v>
      </c>
      <c s="15">
        <v>-6.9999999999999999E-04</v>
      </c>
      <c s="12">
        <v>-100</v>
      </c>
      <c s="15">
        <v>-4.0000000000000002E-04</v>
      </c>
      <c s="12">
        <v>-100</v>
      </c>
      <c s="15">
        <v>-4.0000000000000002E-04</v>
      </c>
      <c s="12">
        <v>-100</v>
      </c>
      <c s="15">
        <v>-4.0000000000000002E-04</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578</v>
      </c>
      <c s="12">
        <v>-2808</v>
      </c>
      <c s="15">
        <v>-0.030099999999999998</v>
      </c>
      <c s="12">
        <v>-10433</v>
      </c>
      <c s="15">
        <v>-0.061899999999999997</v>
      </c>
      <c s="12">
        <v>-10433</v>
      </c>
      <c s="15">
        <v>-0.055</v>
      </c>
      <c s="12">
        <v>-10433</v>
      </c>
      <c s="15">
        <v>-0.049500000000000002</v>
      </c>
      <c s="12">
        <v>-10433</v>
      </c>
      <c s="15">
        <v>-0.044999999999999998</v>
      </c>
      <c s="12">
        <v>-9933</v>
      </c>
      <c s="15">
        <v>-0.041200000000000001</v>
      </c>
      <c s="12">
        <v>-9233</v>
      </c>
      <c s="15">
        <v>-0.037199999999999997</v>
      </c>
      <c s="12">
        <v>-9233</v>
      </c>
      <c s="15">
        <v>-0.0361</v>
      </c>
      <c s="12">
        <v>-9233</v>
      </c>
      <c s="15">
        <v>-0.035400000000000001</v>
      </c>
      <c s="12">
        <v>-9233</v>
      </c>
      <c s="15">
        <v>-0.035099999999999999</v>
      </c>
      <c s="12">
        <v>-9232.9760000000006</v>
      </c>
      <c s="15">
        <v>-0.034700000000000002</v>
      </c>
      <c s="12">
        <v>-9232.9760000000006</v>
      </c>
      <c s="15">
        <v>-0.0344</v>
      </c>
      <c s="12">
        <v>-9232.9760000000006</v>
      </c>
      <c s="15">
        <v>-0.034000000000000002</v>
      </c>
      <c s="12">
        <v>-9232.9760000000006</v>
      </c>
      <c s="15">
        <v>-0.033700000000000001</v>
      </c>
      <c s="12">
        <v>-9232.9760000000006</v>
      </c>
      <c s="15">
        <v>-0.033399999999999999</v>
      </c>
      <c s="12">
        <v>-9232.9760000000006</v>
      </c>
      <c s="15">
        <v>-0.0332</v>
      </c>
      <c s="12">
        <v>-9232.9760000000006</v>
      </c>
      <c s="15">
        <v>-0.033000000000000002</v>
      </c>
      <c s="12">
        <v>-9232.9760000000006</v>
      </c>
      <c s="15">
        <v>-0.032899999999999999</v>
      </c>
      <c s="12">
        <v>-9232.9760000000006</v>
      </c>
      <c s="15">
        <v>-0.0327</v>
      </c>
      <c s="12">
        <v>-9232.9760000000006</v>
      </c>
      <c s="15">
        <v>-0.032500000000000001</v>
      </c>
      <c s="12">
        <v>-9232.9760000000006</v>
      </c>
      <c s="15">
        <v>-0.032399999999999998</v>
      </c>
      <c s="12">
        <v>-9232.9760000000006</v>
      </c>
      <c s="15">
        <v>-0.032199999999999999</v>
      </c>
      <c s="12">
        <v>-9232.9760000000006</v>
      </c>
      <c s="15">
        <v>-0.032000000000000001</v>
      </c>
      <c s="12">
        <v>-9232.9760000000006</v>
      </c>
      <c s="15">
        <v>-0.031899999999999998</v>
      </c>
      <c s="12">
        <v>-9232.9760000000006</v>
      </c>
      <c s="15">
        <v>-0.031699999999999999</v>
      </c>
      <c s="12"/>
      <c s="15"/>
      <c s="12"/>
      <c s="15"/>
      <c s="12"/>
      <c s="15"/>
      <c s="12"/>
      <c s="15"/>
      <c s="12"/>
      <c s="15"/>
      <c s="12"/>
      <c s="15"/>
      <c s="12"/>
      <c s="15"/>
      <c s="12"/>
      <c s="15"/>
      <c s="12"/>
      <c s="15"/>
      <c s="12"/>
      <c s="15"/>
      <c s="12"/>
      <c s="15"/>
      <c s="12"/>
      <c s="15"/>
      <c s="12"/>
      <c s="15"/>
      <c s="12"/>
      <c s="15"/>
      <c s="12"/>
      <c s="15"/>
    </row>
    <row>
      <c s="666">
        <v>1</v>
      </c>
      <c s="349" t="s">
        <v>874</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980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903</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422" t="s">
        <v>1711</v>
      </c>
      <c s="13">
        <v>-18879</v>
      </c>
      <c s="25">
        <v>-0.2026</v>
      </c>
      <c s="13">
        <v>-133454</v>
      </c>
      <c s="25">
        <v>-0.79190000000000005</v>
      </c>
      <c s="13">
        <v>-136353</v>
      </c>
      <c s="25">
        <v>-0.71919999999999995</v>
      </c>
      <c s="13">
        <v>-154798</v>
      </c>
      <c s="25">
        <v>-0.7349</v>
      </c>
      <c s="13">
        <v>-171882</v>
      </c>
      <c s="25">
        <v>-0.74180000000000001</v>
      </c>
      <c s="13">
        <v>-176744</v>
      </c>
      <c s="25">
        <v>-0.73340000000000005</v>
      </c>
      <c s="13">
        <v>-179703</v>
      </c>
      <c s="25">
        <v>-0.72399999999999998</v>
      </c>
      <c s="13">
        <v>-184210</v>
      </c>
      <c s="25">
        <v>-0.72050000000000003</v>
      </c>
      <c s="13">
        <v>-187299</v>
      </c>
      <c s="25">
        <v>-0.71819999999999995</v>
      </c>
      <c s="13">
        <v>-188872</v>
      </c>
      <c s="25">
        <v>-0.71709999999999996</v>
      </c>
      <c s="13">
        <v>-189085.19062366799</v>
      </c>
      <c s="25">
        <v>-0.71079999999999999</v>
      </c>
      <c s="13">
        <v>-186462.74736900799</v>
      </c>
      <c s="25">
        <v>-0.69399999999999995</v>
      </c>
      <c s="13">
        <v>-188180.20462239301</v>
      </c>
      <c s="25">
        <v>-0.69350000000000001</v>
      </c>
      <c s="13">
        <v>-187041.82126336999</v>
      </c>
      <c s="25">
        <v>-0.68240000000000001</v>
      </c>
      <c s="13">
        <v>-188589.49746914901</v>
      </c>
      <c s="25">
        <v>-0.68130000000000002</v>
      </c>
      <c s="13">
        <v>-189520.99609795699</v>
      </c>
      <c s="25">
        <v>-0.68120000000000003</v>
      </c>
      <c s="13">
        <v>-190356.36069200499</v>
      </c>
      <c s="25">
        <v>-0.68079999999999996</v>
      </c>
      <c s="13">
        <v>-191095.60926924401</v>
      </c>
      <c s="25">
        <v>-0.68010000000000004</v>
      </c>
      <c s="13">
        <v>-191938.759931812</v>
      </c>
      <c s="25">
        <v>-0.67969999999999997</v>
      </c>
      <c s="13">
        <v>-192785.830866426</v>
      </c>
      <c s="25">
        <v>-0.67930000000000001</v>
      </c>
      <c s="13">
        <v>-193536.84034477899</v>
      </c>
      <c s="25">
        <v>-0.67849999999999999</v>
      </c>
      <c s="13">
        <v>-194391.80672394301</v>
      </c>
      <c s="25">
        <v>-0.67810000000000004</v>
      </c>
      <c s="13">
        <v>-195250.74844676099</v>
      </c>
      <c s="25">
        <v>-0.67779999999999996</v>
      </c>
      <c s="13">
        <v>-196113.68404225499</v>
      </c>
      <c s="25">
        <v>-0.6774</v>
      </c>
      <c s="13">
        <v>-196980.63212602501</v>
      </c>
      <c s="25">
        <v>-0.67700000000000005</v>
      </c>
      <c s="13"/>
      <c s="25"/>
      <c s="13"/>
      <c s="25"/>
      <c s="13"/>
      <c s="25"/>
      <c s="13"/>
      <c s="25"/>
      <c s="13"/>
      <c s="25"/>
      <c s="13"/>
      <c s="25"/>
      <c s="13"/>
      <c s="25"/>
      <c s="13"/>
      <c s="25"/>
      <c s="13"/>
      <c s="25"/>
      <c s="13"/>
      <c s="25"/>
      <c s="13"/>
      <c s="25"/>
      <c s="13"/>
      <c s="25"/>
      <c s="13"/>
      <c s="25"/>
      <c s="13"/>
      <c s="25"/>
      <c s="13"/>
      <c s="25"/>
    </row>
    <row>
      <c s="666">
        <v>1</v>
      </c>
      <c s="422" t="s">
        <v>1712</v>
      </c>
      <c s="13">
        <v>-21165</v>
      </c>
      <c s="25">
        <v>-0.2271</v>
      </c>
      <c s="13">
        <v>-142853</v>
      </c>
      <c s="25">
        <v>-0.84770000000000001</v>
      </c>
      <c s="13">
        <v>-147657</v>
      </c>
      <c s="25">
        <v>-0.77880000000000005</v>
      </c>
      <c s="13">
        <v>-167373</v>
      </c>
      <c s="25">
        <v>-0.79459999999999997</v>
      </c>
      <c s="13">
        <v>-185727</v>
      </c>
      <c s="25">
        <v>-0.80149999999999999</v>
      </c>
      <c s="13">
        <v>-189822</v>
      </c>
      <c s="25">
        <v>-0.78769999999999996</v>
      </c>
      <c s="13">
        <v>-193173</v>
      </c>
      <c s="25">
        <v>-0.77829999999999999</v>
      </c>
      <c s="13">
        <v>-198085</v>
      </c>
      <c s="25">
        <v>-0.77480000000000004</v>
      </c>
      <c s="13">
        <v>-201451</v>
      </c>
      <c s="25">
        <v>-0.77249999999999996</v>
      </c>
      <c s="13">
        <v>-203166</v>
      </c>
      <c s="25">
        <v>-0.77139999999999997</v>
      </c>
      <c s="13">
        <v>-189085.19062366799</v>
      </c>
      <c s="25">
        <v>-0.71079999999999999</v>
      </c>
      <c s="13">
        <v>-186462.74736900799</v>
      </c>
      <c s="25">
        <v>-0.69399999999999995</v>
      </c>
      <c s="13">
        <v>-188180.20462239301</v>
      </c>
      <c s="25">
        <v>-0.69350000000000001</v>
      </c>
      <c s="13">
        <v>-187041.82126336999</v>
      </c>
      <c s="25">
        <v>-0.68240000000000001</v>
      </c>
      <c s="13">
        <v>-188589.49746914901</v>
      </c>
      <c s="25">
        <v>-0.68130000000000002</v>
      </c>
      <c s="13">
        <v>-189520.99609795699</v>
      </c>
      <c s="25">
        <v>-0.68120000000000003</v>
      </c>
      <c s="13">
        <v>-190356.36069200499</v>
      </c>
      <c s="25">
        <v>-0.68079999999999996</v>
      </c>
      <c s="13">
        <v>-191095.60926924401</v>
      </c>
      <c s="25">
        <v>-0.68010000000000004</v>
      </c>
      <c s="13">
        <v>-191938.759931812</v>
      </c>
      <c s="25">
        <v>-0.67969999999999997</v>
      </c>
      <c s="13">
        <v>-192785.830866426</v>
      </c>
      <c s="25">
        <v>-0.67930000000000001</v>
      </c>
      <c s="13">
        <v>-193536.84034477899</v>
      </c>
      <c s="25">
        <v>-0.67849999999999999</v>
      </c>
      <c s="13">
        <v>-194391.80672394301</v>
      </c>
      <c s="25">
        <v>-0.67810000000000004</v>
      </c>
      <c s="13">
        <v>-195250.74844676099</v>
      </c>
      <c s="25">
        <v>-0.67779999999999996</v>
      </c>
      <c s="13">
        <v>-196113.68404225499</v>
      </c>
      <c s="25">
        <v>-0.6774</v>
      </c>
      <c s="13">
        <v>-196980.63212602501</v>
      </c>
      <c s="25">
        <v>-0.67700000000000005</v>
      </c>
      <c s="13"/>
      <c s="25"/>
      <c s="13"/>
      <c s="25"/>
      <c s="13"/>
      <c s="25"/>
      <c s="13"/>
      <c s="25"/>
      <c s="13"/>
      <c s="25"/>
      <c s="13"/>
      <c s="25"/>
      <c s="13"/>
      <c s="25"/>
      <c s="13"/>
      <c s="25"/>
      <c s="13"/>
      <c s="25"/>
      <c s="13"/>
      <c s="25"/>
      <c s="13"/>
      <c s="25"/>
      <c s="13"/>
      <c s="25"/>
      <c s="13"/>
      <c s="25"/>
      <c s="13"/>
      <c s="25"/>
      <c s="13"/>
      <c s="25"/>
    </row>
    <row>
      <c s="666">
        <v>1</v>
      </c>
      <c s="422" t="s">
        <v>429</v>
      </c>
      <c s="13">
        <v>72035</v>
      </c>
      <c s="25">
        <v>0.77290000000000003</v>
      </c>
      <c s="13">
        <v>25667</v>
      </c>
      <c s="25">
        <v>0.15229999999999999</v>
      </c>
      <c s="13">
        <v>41928</v>
      </c>
      <c s="25">
        <v>0.22120000000000001</v>
      </c>
      <c s="13">
        <v>43277</v>
      </c>
      <c s="25">
        <v>0.2054</v>
      </c>
      <c s="13">
        <v>45988</v>
      </c>
      <c s="25">
        <v>0.19850000000000001</v>
      </c>
      <c s="13">
        <v>51162</v>
      </c>
      <c s="25">
        <v>0.21229999999999999</v>
      </c>
      <c s="13">
        <v>55040</v>
      </c>
      <c s="25">
        <v>0.22170000000000001</v>
      </c>
      <c s="13">
        <v>57575</v>
      </c>
      <c s="25">
        <v>0.22520000000000001</v>
      </c>
      <c s="13">
        <v>59322</v>
      </c>
      <c s="25">
        <v>0.22750000000000001</v>
      </c>
      <c s="13">
        <v>60215</v>
      </c>
      <c s="25">
        <v>0.2286</v>
      </c>
      <c s="13">
        <v>76929.031735555007</v>
      </c>
      <c s="25">
        <v>0.28920000000000001</v>
      </c>
      <c s="13">
        <v>82211.617213806996</v>
      </c>
      <c s="25">
        <v>0.30599999999999999</v>
      </c>
      <c s="13">
        <v>83180.903606249703</v>
      </c>
      <c s="25">
        <v>0.30649999999999999</v>
      </c>
      <c s="13">
        <v>87032.898047559604</v>
      </c>
      <c s="25">
        <v>0.31759999999999999</v>
      </c>
      <c s="13">
        <v>88225.969034889698</v>
      </c>
      <c s="25">
        <v>0.31869999999999998</v>
      </c>
      <c s="13">
        <v>88678.547738602298</v>
      </c>
      <c s="25">
        <v>0.31879999999999997</v>
      </c>
      <c s="13">
        <v>89234.180863736794</v>
      </c>
      <c s="25">
        <v>0.31919999999999998</v>
      </c>
      <c s="13">
        <v>89892.884994275897</v>
      </c>
      <c s="25">
        <v>0.31990000000000002</v>
      </c>
      <c s="13">
        <v>90454.676803025795</v>
      </c>
      <c s="25">
        <v>0.32029999999999997</v>
      </c>
      <c s="13">
        <v>91019.573052086504</v>
      </c>
      <c s="25">
        <v>0.32069999999999999</v>
      </c>
      <c s="13">
        <v>91687.590593325105</v>
      </c>
      <c s="25">
        <v>0.32150000000000001</v>
      </c>
      <c s="13">
        <v>92258.746368851804</v>
      </c>
      <c s="25">
        <v>0.32190000000000002</v>
      </c>
      <c s="13">
        <v>92833.057411497794</v>
      </c>
      <c s="25">
        <v>0.32219999999999999</v>
      </c>
      <c s="13">
        <v>93410.540845295502</v>
      </c>
      <c s="25">
        <v>0.3226</v>
      </c>
      <c s="13">
        <v>93991.213885962497</v>
      </c>
      <c s="25">
        <v>0.32300000000000001</v>
      </c>
      <c s="13"/>
      <c s="25"/>
      <c s="13"/>
      <c s="25"/>
      <c s="13"/>
      <c s="25"/>
      <c s="13"/>
      <c s="25"/>
      <c s="13"/>
      <c s="25"/>
      <c s="13"/>
      <c s="25"/>
      <c s="13"/>
      <c s="25"/>
      <c s="13"/>
      <c s="25"/>
      <c s="13"/>
      <c s="25"/>
      <c s="13"/>
      <c s="25"/>
      <c s="13"/>
      <c s="25"/>
      <c s="13"/>
      <c s="25"/>
      <c s="13"/>
      <c s="25"/>
      <c s="13"/>
      <c s="25"/>
      <c s="13"/>
      <c s="25"/>
    </row>
    <row>
      <c s="666">
        <v>1</v>
      </c>
      <c s="349" t="s">
        <v>1840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1117</v>
      </c>
      <c s="12">
        <v>-21111</v>
      </c>
      <c s="15">
        <v>-0.22650000000000001</v>
      </c>
      <c s="12">
        <v>-14582</v>
      </c>
      <c s="15">
        <v>-0.086499999999999994</v>
      </c>
      <c s="12">
        <v>-19852</v>
      </c>
      <c s="15">
        <v>-0.1047</v>
      </c>
      <c s="12">
        <v>-28759</v>
      </c>
      <c s="15">
        <v>-0.13650000000000001</v>
      </c>
      <c s="12">
        <v>-31860</v>
      </c>
      <c s="15">
        <v>-0.13750000000000001</v>
      </c>
      <c s="12">
        <v>-33134</v>
      </c>
      <c s="15">
        <v>-0.13750000000000001</v>
      </c>
      <c s="12">
        <v>-34128</v>
      </c>
      <c s="15">
        <v>-0.13750000000000001</v>
      </c>
      <c s="12">
        <v>-35152</v>
      </c>
      <c s="15">
        <v>-0.13750000000000001</v>
      </c>
      <c s="12">
        <v>-35855</v>
      </c>
      <c s="15">
        <v>-0.13750000000000001</v>
      </c>
      <c s="12">
        <v>-36214</v>
      </c>
      <c s="15">
        <v>-0.13750000000000001</v>
      </c>
      <c s="12">
        <v>-36576.022805449902</v>
      </c>
      <c s="15">
        <v>-0.13750000000000001</v>
      </c>
      <c s="12">
        <v>-36941.783033504398</v>
      </c>
      <c s="15">
        <v>-0.13750000000000001</v>
      </c>
      <c s="12">
        <v>-37311.200863839498</v>
      </c>
      <c s="15">
        <v>-0.13750000000000001</v>
      </c>
      <c s="12">
        <v>-37684.312872477902</v>
      </c>
      <c s="15">
        <v>-0.13750000000000001</v>
      </c>
      <c s="12">
        <v>-38061.156001202602</v>
      </c>
      <c s="15">
        <v>-0.13750000000000001</v>
      </c>
      <c s="12">
        <v>-38251.461781208702</v>
      </c>
      <c s="15">
        <v>-0.13750000000000001</v>
      </c>
      <c s="12">
        <v>-38442.719090114697</v>
      </c>
      <c s="15">
        <v>-0.13750000000000001</v>
      </c>
      <c s="12">
        <v>-38634.932685565298</v>
      </c>
      <c s="15">
        <v>-0.13750000000000001</v>
      </c>
      <c s="12">
        <v>-38828.1073489931</v>
      </c>
      <c s="15">
        <v>-0.13750000000000001</v>
      </c>
      <c s="12">
        <v>-39022.247885738099</v>
      </c>
      <c s="15">
        <v>-0.13750000000000001</v>
      </c>
      <c s="12">
        <v>-39217.359125166702</v>
      </c>
      <c s="15">
        <v>-0.13750000000000001</v>
      </c>
      <c s="12">
        <v>-39413.445920792597</v>
      </c>
      <c s="15">
        <v>-0.13750000000000001</v>
      </c>
      <c s="12">
        <v>-39610.513150396502</v>
      </c>
      <c s="15">
        <v>-0.13750000000000001</v>
      </c>
      <c s="12">
        <v>-39808.5657161485</v>
      </c>
      <c s="15">
        <v>-0.13750000000000001</v>
      </c>
      <c s="12">
        <v>-40007.608544729199</v>
      </c>
      <c s="15">
        <v>-0.13750000000000001</v>
      </c>
      <c s="12"/>
      <c s="15"/>
      <c s="12"/>
      <c s="15"/>
      <c s="12"/>
      <c s="15"/>
      <c s="12"/>
      <c s="15"/>
      <c s="12"/>
      <c s="15"/>
      <c s="12"/>
      <c s="15"/>
      <c s="12"/>
      <c s="15"/>
      <c s="12"/>
      <c s="15"/>
      <c s="12"/>
      <c s="15"/>
      <c s="12"/>
      <c s="15"/>
      <c s="12"/>
      <c s="15"/>
      <c s="12"/>
      <c s="15"/>
      <c s="12"/>
      <c s="15"/>
      <c s="12"/>
      <c s="15"/>
      <c s="12"/>
      <c s="15"/>
    </row>
    <row>
      <c s="666">
        <v>1</v>
      </c>
      <c s="349" t="s">
        <v>1708</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1817</v>
      </c>
      <c s="12">
        <v>-100</v>
      </c>
      <c s="15">
        <v>-1.1000000000000001E-03</v>
      </c>
      <c s="12">
        <v>-900</v>
      </c>
      <c s="15">
        <v>-0.0053</v>
      </c>
      <c s="12">
        <v>-1400</v>
      </c>
      <c s="15">
        <v>-7.4000000000000003E-03</v>
      </c>
      <c s="12">
        <v>-1800</v>
      </c>
      <c s="15">
        <v>-8.5000000000000006E-03</v>
      </c>
      <c s="12">
        <v>-2100</v>
      </c>
      <c s="15">
        <v>-9.1000000000000005E-03</v>
      </c>
      <c s="12">
        <v>-2184</v>
      </c>
      <c s="15">
        <v>-9.1000000000000005E-03</v>
      </c>
      <c s="12">
        <v>-2250</v>
      </c>
      <c s="15">
        <v>-9.1000000000000005E-03</v>
      </c>
      <c s="12">
        <v>-2317</v>
      </c>
      <c s="15">
        <v>-9.1000000000000005E-03</v>
      </c>
      <c s="12">
        <v>-2363</v>
      </c>
      <c s="15">
        <v>-9.1000000000000005E-03</v>
      </c>
      <c s="12">
        <v>-2387</v>
      </c>
      <c s="15">
        <v>-9.1000000000000005E-03</v>
      </c>
      <c s="12">
        <v>-2410.8489608112</v>
      </c>
      <c s="15">
        <v>-9.1000000000000005E-03</v>
      </c>
      <c s="12">
        <v>-2434.9574504193101</v>
      </c>
      <c s="15">
        <v>-9.1000000000000005E-03</v>
      </c>
      <c s="12">
        <v>-2459.3070249235102</v>
      </c>
      <c s="15">
        <v>-9.1000000000000005E-03</v>
      </c>
      <c s="12">
        <v>-2483.9000951727398</v>
      </c>
      <c s="15">
        <v>-9.1000000000000005E-03</v>
      </c>
      <c s="12">
        <v>-2508.7390961244701</v>
      </c>
      <c s="15">
        <v>-9.1000000000000005E-03</v>
      </c>
      <c s="12">
        <v>-2521.2827916050901</v>
      </c>
      <c s="15">
        <v>-9.1000000000000005E-03</v>
      </c>
      <c s="12">
        <v>-2533.88920556312</v>
      </c>
      <c s="15">
        <v>-9.1000000000000005E-03</v>
      </c>
      <c s="12">
        <v>-2546.5586515909299</v>
      </c>
      <c s="15">
        <v>-9.1000000000000005E-03</v>
      </c>
      <c s="12">
        <v>-2559.29144484888</v>
      </c>
      <c s="15">
        <v>-9.1000000000000005E-03</v>
      </c>
      <c s="12">
        <v>-2572.08790207313</v>
      </c>
      <c s="15">
        <v>-9.1000000000000005E-03</v>
      </c>
      <c s="12">
        <v>-2584.9483415834902</v>
      </c>
      <c s="15">
        <v>-9.1000000000000005E-03</v>
      </c>
      <c s="12">
        <v>-2597.8730832914098</v>
      </c>
      <c s="15">
        <v>-9.1000000000000005E-03</v>
      </c>
      <c s="12">
        <v>-2610.86244870787</v>
      </c>
      <c s="15">
        <v>-9.1000000000000005E-03</v>
      </c>
      <c s="12">
        <v>-2623.9167609514102</v>
      </c>
      <c s="15">
        <v>-9.1000000000000005E-03</v>
      </c>
      <c s="12">
        <v>-2637.0363447561599</v>
      </c>
      <c s="15">
        <v>-9.1000000000000005E-03</v>
      </c>
      <c s="12"/>
      <c s="15"/>
      <c s="12"/>
      <c s="15"/>
      <c s="12"/>
      <c s="15"/>
      <c s="12"/>
      <c s="15"/>
      <c s="12"/>
      <c s="15"/>
      <c s="12"/>
      <c s="15"/>
      <c s="12"/>
      <c s="15"/>
      <c s="12"/>
      <c s="15"/>
      <c s="12"/>
      <c s="15"/>
      <c s="12"/>
      <c s="15"/>
      <c s="12"/>
      <c s="15"/>
      <c s="12"/>
      <c s="15"/>
      <c s="12"/>
      <c s="15"/>
      <c s="12"/>
      <c s="15"/>
      <c s="12"/>
      <c s="15"/>
    </row>
    <row>
      <c s="666">
        <v>1</v>
      </c>
      <c s="349" t="s">
        <v>546</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578</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903</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422" t="s">
        <v>88</v>
      </c>
      <c s="13">
        <v>-21211</v>
      </c>
      <c s="25">
        <v>-0.2276</v>
      </c>
      <c s="13">
        <v>-15482</v>
      </c>
      <c s="25">
        <v>-0.091899999999999996</v>
      </c>
      <c s="13">
        <v>-21252</v>
      </c>
      <c s="25">
        <v>-0.11210000000000001</v>
      </c>
      <c s="13">
        <v>-30559</v>
      </c>
      <c s="25">
        <v>-0.14510000000000001</v>
      </c>
      <c s="13">
        <v>-33960</v>
      </c>
      <c s="25">
        <v>-0.14660000000000001</v>
      </c>
      <c s="13">
        <v>-35318</v>
      </c>
      <c s="25">
        <v>-0.14660000000000001</v>
      </c>
      <c s="13">
        <v>-36378</v>
      </c>
      <c s="25">
        <v>-0.14660000000000001</v>
      </c>
      <c s="13">
        <v>-37469</v>
      </c>
      <c s="25">
        <v>-0.14660000000000001</v>
      </c>
      <c s="13">
        <v>-38219</v>
      </c>
      <c s="25">
        <v>-0.14660000000000001</v>
      </c>
      <c s="13">
        <v>-38601</v>
      </c>
      <c s="25">
        <v>-0.14660000000000001</v>
      </c>
      <c s="13">
        <v>-38986.871766261102</v>
      </c>
      <c s="25">
        <v>-0.14660000000000001</v>
      </c>
      <c s="13">
        <v>-39376.740483923699</v>
      </c>
      <c s="25">
        <v>-0.14660000000000001</v>
      </c>
      <c s="13">
        <v>-39770.507888763001</v>
      </c>
      <c s="25">
        <v>-0.14660000000000001</v>
      </c>
      <c s="13">
        <v>-40168.212967650601</v>
      </c>
      <c s="25">
        <v>-0.14660000000000001</v>
      </c>
      <c s="13">
        <v>-40569.895097327098</v>
      </c>
      <c s="25">
        <v>-0.14660000000000001</v>
      </c>
      <c s="13">
        <v>-40772.744572813703</v>
      </c>
      <c s="25">
        <v>-0.14660000000000001</v>
      </c>
      <c s="13">
        <v>-40976.608295677797</v>
      </c>
      <c s="25">
        <v>-0.14660000000000001</v>
      </c>
      <c s="13">
        <v>-41181.4913371562</v>
      </c>
      <c s="25">
        <v>-0.14660000000000001</v>
      </c>
      <c s="13">
        <v>-41387.398793842003</v>
      </c>
      <c s="25">
        <v>-0.14660000000000001</v>
      </c>
      <c s="13">
        <v>-41594.3357878112</v>
      </c>
      <c s="25">
        <v>-0.14660000000000001</v>
      </c>
      <c s="13">
        <v>-41802.307466750201</v>
      </c>
      <c s="25">
        <v>-0.14660000000000001</v>
      </c>
      <c s="13">
        <v>-42011.319004083998</v>
      </c>
      <c s="25">
        <v>-0.14660000000000001</v>
      </c>
      <c s="13">
        <v>-42221.375599104402</v>
      </c>
      <c s="25">
        <v>-0.14660000000000001</v>
      </c>
      <c s="13">
        <v>-42432.482477099897</v>
      </c>
      <c s="25">
        <v>-0.14660000000000001</v>
      </c>
      <c s="13">
        <v>-42644.644889485397</v>
      </c>
      <c s="25">
        <v>-0.14660000000000001</v>
      </c>
      <c s="13"/>
      <c s="25"/>
      <c s="13"/>
      <c s="25"/>
      <c s="13"/>
      <c s="25"/>
      <c s="13"/>
      <c s="25"/>
      <c s="13"/>
      <c s="25"/>
      <c s="13"/>
      <c s="25"/>
      <c s="13"/>
      <c s="25"/>
      <c s="13"/>
      <c s="25"/>
      <c s="13"/>
      <c s="25"/>
      <c s="13"/>
      <c s="25"/>
      <c s="13"/>
      <c s="25"/>
      <c s="13"/>
      <c s="25"/>
      <c s="13"/>
      <c s="25"/>
      <c s="13"/>
      <c s="25"/>
      <c s="13"/>
      <c s="25"/>
    </row>
    <row>
      <c s="666">
        <v>1</v>
      </c>
      <c s="349" t="s">
        <v>1236</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1117</v>
      </c>
      <c s="12">
        <v>-5000</v>
      </c>
      <c s="15">
        <v>-0.053600000000000002</v>
      </c>
      <c s="12">
        <v>-3000</v>
      </c>
      <c s="15">
        <v>-0.0178</v>
      </c>
      <c s="12">
        <v>-3000</v>
      </c>
      <c s="15">
        <v>-0.015800000000000002</v>
      </c>
      <c s="12">
        <v>-3000</v>
      </c>
      <c s="15">
        <v>-0.014200000000000001</v>
      </c>
      <c s="12">
        <v>-3000</v>
      </c>
      <c s="15">
        <v>-0.0129</v>
      </c>
      <c s="12">
        <v>-3120</v>
      </c>
      <c s="15">
        <v>-0.0129</v>
      </c>
      <c s="12">
        <v>-3214</v>
      </c>
      <c s="15">
        <v>-0.0129</v>
      </c>
      <c s="12">
        <v>-3310</v>
      </c>
      <c s="15">
        <v>-0.0129</v>
      </c>
      <c s="12">
        <v>-3376</v>
      </c>
      <c s="15">
        <v>-0.0129</v>
      </c>
      <c s="12">
        <v>-3410</v>
      </c>
      <c s="15">
        <v>-0.0129</v>
      </c>
      <c s="12">
        <v>-3444.0699440160001</v>
      </c>
      <c s="15">
        <v>-0.0129</v>
      </c>
      <c s="12">
        <v>-3478.5106434561599</v>
      </c>
      <c s="15">
        <v>-0.0129</v>
      </c>
      <c s="12">
        <v>-3513.2957498907199</v>
      </c>
      <c s="15">
        <v>-0.0129</v>
      </c>
      <c s="12">
        <v>-3548.4287073896298</v>
      </c>
      <c s="15">
        <v>-0.0129</v>
      </c>
      <c s="12">
        <v>-3583.9129944635301</v>
      </c>
      <c s="15">
        <v>-0.0129</v>
      </c>
      <c s="12">
        <v>-3601.8325594358398</v>
      </c>
      <c s="15">
        <v>-0.0129</v>
      </c>
      <c s="12">
        <v>-3619.8417222330199</v>
      </c>
      <c s="15">
        <v>-0.0129</v>
      </c>
      <c s="12">
        <v>-3637.94093084419</v>
      </c>
      <c s="15">
        <v>-0.0129</v>
      </c>
      <c s="12">
        <v>-3656.1306354984099</v>
      </c>
      <c s="15">
        <v>-0.0129</v>
      </c>
      <c s="12">
        <v>-3674.4112886758999</v>
      </c>
      <c s="15">
        <v>-0.0129</v>
      </c>
      <c s="12">
        <v>-3692.7833451192801</v>
      </c>
      <c s="15">
        <v>-0.0129</v>
      </c>
      <c s="12">
        <v>-3711.2472618448701</v>
      </c>
      <c s="15">
        <v>-0.0129</v>
      </c>
      <c s="12">
        <v>-3729.8034981541</v>
      </c>
      <c s="15">
        <v>-0.0129</v>
      </c>
      <c s="12">
        <v>-3748.4525156448699</v>
      </c>
      <c s="15">
        <v>-0.0129</v>
      </c>
      <c s="12">
        <v>-3767.19477822309</v>
      </c>
      <c s="15">
        <v>-0.0129</v>
      </c>
      <c s="12"/>
      <c s="15"/>
      <c s="12"/>
      <c s="15"/>
      <c s="12"/>
      <c s="15"/>
      <c s="12"/>
      <c s="15"/>
      <c s="12"/>
      <c s="15"/>
      <c s="12"/>
      <c s="15"/>
      <c s="12"/>
      <c s="15"/>
      <c s="12"/>
      <c s="15"/>
      <c s="12"/>
      <c s="15"/>
      <c s="12"/>
      <c s="15"/>
      <c s="12"/>
      <c s="15"/>
      <c s="12"/>
      <c s="15"/>
      <c s="12"/>
      <c s="15"/>
      <c s="12"/>
      <c s="15"/>
      <c s="12"/>
      <c s="15"/>
    </row>
    <row>
      <c s="666">
        <v>1</v>
      </c>
      <c s="349" t="s">
        <v>1708</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1817</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546</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578</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430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1350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422" t="s">
        <v>1351</v>
      </c>
      <c s="13">
        <v>-5000</v>
      </c>
      <c s="25">
        <v>-0.053600000000000002</v>
      </c>
      <c s="13">
        <v>-3000</v>
      </c>
      <c s="25">
        <v>-0.0178</v>
      </c>
      <c s="13">
        <v>-3000</v>
      </c>
      <c s="25">
        <v>-0.015800000000000002</v>
      </c>
      <c s="13">
        <v>-3000</v>
      </c>
      <c s="25">
        <v>-0.014200000000000001</v>
      </c>
      <c s="13">
        <v>-3000</v>
      </c>
      <c s="25">
        <v>-0.0129</v>
      </c>
      <c s="13">
        <v>-3120</v>
      </c>
      <c s="25">
        <v>-0.0129</v>
      </c>
      <c s="13">
        <v>-3214</v>
      </c>
      <c s="25">
        <v>-0.0129</v>
      </c>
      <c s="13">
        <v>-3310</v>
      </c>
      <c s="25">
        <v>-0.0129</v>
      </c>
      <c s="13">
        <v>-3376</v>
      </c>
      <c s="25">
        <v>-0.0129</v>
      </c>
      <c s="13">
        <v>-3410</v>
      </c>
      <c s="25">
        <v>-0.0129</v>
      </c>
      <c s="13">
        <v>-3444.0699440160001</v>
      </c>
      <c s="25">
        <v>-0.0129</v>
      </c>
      <c s="13">
        <v>-3478.5106434561599</v>
      </c>
      <c s="25">
        <v>-0.0129</v>
      </c>
      <c s="13">
        <v>-3513.2957498907199</v>
      </c>
      <c s="25">
        <v>-0.0129</v>
      </c>
      <c s="13">
        <v>-3548.4287073896298</v>
      </c>
      <c s="25">
        <v>-0.0129</v>
      </c>
      <c s="13">
        <v>-3583.9129944635301</v>
      </c>
      <c s="25">
        <v>-0.0129</v>
      </c>
      <c s="13">
        <v>-3601.8325594358398</v>
      </c>
      <c s="25">
        <v>-0.0129</v>
      </c>
      <c s="13">
        <v>-3619.8417222330199</v>
      </c>
      <c s="25">
        <v>-0.0129</v>
      </c>
      <c s="13">
        <v>-3637.94093084419</v>
      </c>
      <c s="25">
        <v>-0.0129</v>
      </c>
      <c s="13">
        <v>-3656.1306354984099</v>
      </c>
      <c s="25">
        <v>-0.0129</v>
      </c>
      <c s="13">
        <v>-3674.4112886758999</v>
      </c>
      <c s="25">
        <v>-0.0129</v>
      </c>
      <c s="13">
        <v>-3692.7833451192801</v>
      </c>
      <c s="25">
        <v>-0.0129</v>
      </c>
      <c s="13">
        <v>-3711.2472618448701</v>
      </c>
      <c s="25">
        <v>-0.0129</v>
      </c>
      <c s="13">
        <v>-3729.8034981541</v>
      </c>
      <c s="25">
        <v>-0.0129</v>
      </c>
      <c s="13">
        <v>-3748.4525156448699</v>
      </c>
      <c s="25">
        <v>-0.0129</v>
      </c>
      <c s="13">
        <v>-3767.19477822309</v>
      </c>
      <c s="25">
        <v>-0.0129</v>
      </c>
      <c s="13"/>
      <c s="25"/>
      <c s="13"/>
      <c s="25"/>
      <c s="13"/>
      <c s="25"/>
      <c s="13"/>
      <c s="25"/>
      <c s="13"/>
      <c s="25"/>
      <c s="13"/>
      <c s="25"/>
      <c s="13"/>
      <c s="25"/>
      <c s="13"/>
      <c s="25"/>
      <c s="13"/>
      <c s="25"/>
      <c s="13"/>
      <c s="25"/>
      <c s="13"/>
      <c s="25"/>
      <c s="13"/>
      <c s="25"/>
      <c s="13"/>
      <c s="25"/>
      <c s="13"/>
      <c s="25"/>
      <c s="13"/>
      <c s="25"/>
    </row>
    <row>
      <c s="666">
        <v>1</v>
      </c>
      <c s="713" t="s">
        <v>549</v>
      </c>
      <c s="13">
        <v>45824</v>
      </c>
      <c s="25">
        <v>0.49170000000000003</v>
      </c>
      <c s="13">
        <v>7185</v>
      </c>
      <c s="25">
        <v>0.042599999999999999</v>
      </c>
      <c s="13">
        <v>17676</v>
      </c>
      <c s="25">
        <v>0.093200000000000005</v>
      </c>
      <c s="13">
        <v>9718</v>
      </c>
      <c s="25">
        <v>0.046100000000000002</v>
      </c>
      <c s="13">
        <v>9028</v>
      </c>
      <c s="25">
        <v>0.039</v>
      </c>
      <c s="13">
        <v>12724</v>
      </c>
      <c s="25">
        <v>0.0528</v>
      </c>
      <c s="13">
        <v>15449</v>
      </c>
      <c s="25">
        <v>0.062199999999999998</v>
      </c>
      <c s="13">
        <v>16796</v>
      </c>
      <c s="25">
        <v>0.065699999999999995</v>
      </c>
      <c s="13">
        <v>17727</v>
      </c>
      <c s="25">
        <v>0.068000000000000005</v>
      </c>
      <c s="13">
        <v>18204</v>
      </c>
      <c s="25">
        <v>0.069099999999999995</v>
      </c>
      <c s="13">
        <v>34498.090025277903</v>
      </c>
      <c s="25">
        <v>0.12970000000000001</v>
      </c>
      <c s="13">
        <v>39356.366086427101</v>
      </c>
      <c s="25">
        <v>0.14649999999999999</v>
      </c>
      <c s="13">
        <v>39897.099967595997</v>
      </c>
      <c s="25">
        <v>0.14699999999999999</v>
      </c>
      <c s="13">
        <v>43316.256372519303</v>
      </c>
      <c s="25">
        <v>0.158</v>
      </c>
      <c s="13">
        <v>44072.160943099101</v>
      </c>
      <c s="25">
        <v>0.15920000000000001</v>
      </c>
      <c s="13">
        <v>44303.970606352697</v>
      </c>
      <c s="25">
        <v>0.1593</v>
      </c>
      <c s="13">
        <v>44637.730845825899</v>
      </c>
      <c s="25">
        <v>0.15970000000000001</v>
      </c>
      <c s="13">
        <v>45073.4527262755</v>
      </c>
      <c s="25">
        <v>0.16039999999999999</v>
      </c>
      <c s="13">
        <v>45411.147373685402</v>
      </c>
      <c s="25">
        <v>0.1608</v>
      </c>
      <c s="13">
        <v>45750.8259755994</v>
      </c>
      <c s="25">
        <v>0.16120000000000001</v>
      </c>
      <c s="13">
        <v>46192.499781455597</v>
      </c>
      <c s="25">
        <v>0.16200000000000001</v>
      </c>
      <c s="13">
        <v>46536.180102922997</v>
      </c>
      <c s="25">
        <v>0.1623</v>
      </c>
      <c s="13">
        <v>46881.8783142393</v>
      </c>
      <c s="25">
        <v>0.16270000000000001</v>
      </c>
      <c s="13">
        <v>47229.605852550703</v>
      </c>
      <c s="25">
        <v>0.16309999999999999</v>
      </c>
      <c s="13">
        <v>47579.374218254001</v>
      </c>
      <c s="25">
        <v>0.16350000000000001</v>
      </c>
      <c s="13"/>
      <c s="25"/>
      <c s="13"/>
      <c s="25"/>
      <c s="13"/>
      <c s="25"/>
      <c s="13"/>
      <c s="25"/>
      <c s="13"/>
      <c s="25"/>
      <c s="13"/>
      <c s="25"/>
      <c s="13"/>
      <c s="25"/>
      <c s="13"/>
      <c s="25"/>
      <c s="13"/>
      <c s="25"/>
      <c s="13"/>
      <c s="25"/>
      <c s="13"/>
      <c s="25"/>
      <c s="13"/>
      <c s="25"/>
      <c s="13"/>
      <c s="25"/>
      <c s="13"/>
      <c s="25"/>
      <c s="13"/>
      <c s="25"/>
    </row>
    <row>
      <c s="1033">
        <v>2</v>
      </c>
      <c s="349" t="s">
        <v>605</v>
      </c>
      <c s="12">
        <v>-6579</v>
      </c>
      <c s="15">
        <v>-0.070599999999999996</v>
      </c>
      <c s="12">
        <v>-9481</v>
      </c>
      <c s="15">
        <v>-0.056300000000000003</v>
      </c>
      <c s="12">
        <v>-8995</v>
      </c>
      <c s="15">
        <v>-0.047399999999999998</v>
      </c>
      <c s="12">
        <v>-8484</v>
      </c>
      <c s="15">
        <v>-0.040300000000000002</v>
      </c>
      <c s="12">
        <v>-7947</v>
      </c>
      <c s="15">
        <v>-0.034299999999999997</v>
      </c>
      <c s="12">
        <v>-7382</v>
      </c>
      <c s="15">
        <v>-0.030599999999999999</v>
      </c>
      <c s="12">
        <v>-6789</v>
      </c>
      <c s="15">
        <v>-0.027400000000000001</v>
      </c>
      <c s="12">
        <v>-6165</v>
      </c>
      <c s="15">
        <v>-0.0241</v>
      </c>
      <c s="12">
        <v>-5510</v>
      </c>
      <c s="15">
        <v>-0.021100000000000001</v>
      </c>
      <c s="12">
        <v>-4821</v>
      </c>
      <c s="15">
        <v>-0.0183</v>
      </c>
      <c s="12">
        <v>-4096.4134648896697</v>
      </c>
      <c s="15">
        <v>-0.0154</v>
      </c>
      <c s="12">
        <v>-3334.9896856166802</v>
      </c>
      <c s="15">
        <v>-0.0124</v>
      </c>
      <c s="12">
        <v>-2534.6100207037998</v>
      </c>
      <c s="15">
        <v>-9.2999999999999992E-03</v>
      </c>
      <c s="12">
        <v>-1693.2814131080299</v>
      </c>
      <c s="15">
        <v>-6.1999999999999998E-03</v>
      </c>
      <c s="12">
        <v>-808.90883720545799</v>
      </c>
      <c s="15">
        <v>-2.8999999999999998E-03</v>
      </c>
      <c s="12">
        <v>-65.354284432815206</v>
      </c>
      <c s="15">
        <v>-2.0000000000000001E-04</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3</v>
      </c>
      <c s="1078" t="s">
        <v>1482</v>
      </c>
      <c s="12">
        <v>-6579</v>
      </c>
      <c s="15">
        <v>-0.070599999999999996</v>
      </c>
      <c s="12">
        <v>-9481</v>
      </c>
      <c s="15">
        <v>-0.056300000000000003</v>
      </c>
      <c s="12">
        <v>-8995</v>
      </c>
      <c s="15">
        <v>-0.047399999999999998</v>
      </c>
      <c s="12">
        <v>-8484</v>
      </c>
      <c s="15">
        <v>-0.040300000000000002</v>
      </c>
      <c s="12">
        <v>-7947</v>
      </c>
      <c s="15">
        <v>-0.034299999999999997</v>
      </c>
      <c s="12">
        <v>-7382</v>
      </c>
      <c s="15">
        <v>-0.030599999999999999</v>
      </c>
      <c s="12">
        <v>-6789</v>
      </c>
      <c s="15">
        <v>-0.027400000000000001</v>
      </c>
      <c s="12">
        <v>-6165</v>
      </c>
      <c s="15">
        <v>-0.0241</v>
      </c>
      <c s="12">
        <v>-5510</v>
      </c>
      <c s="15">
        <v>-0.021100000000000001</v>
      </c>
      <c s="12">
        <v>-4821</v>
      </c>
      <c s="15">
        <v>-0.0183</v>
      </c>
      <c s="12">
        <v>-4096.4134648896697</v>
      </c>
      <c s="15">
        <v>-0.0154</v>
      </c>
      <c s="12">
        <v>-3334.9896856166802</v>
      </c>
      <c s="15">
        <v>-0.0124</v>
      </c>
      <c s="12">
        <v>-2534.6100207037998</v>
      </c>
      <c s="15">
        <v>-9.2999999999999992E-03</v>
      </c>
      <c s="12">
        <v>-1693.2814131080299</v>
      </c>
      <c s="15">
        <v>-6.1999999999999998E-03</v>
      </c>
      <c s="12">
        <v>-808.90883720545799</v>
      </c>
      <c s="15">
        <v>-2.8999999999999998E-03</v>
      </c>
      <c s="12">
        <v>-65.354284432815206</v>
      </c>
      <c s="15">
        <v>-2.0000000000000001E-04</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0</v>
      </c>
      <c s="1078" t="s">
        <v>1229</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0</v>
      </c>
      <c s="1078" t="s">
        <v>1229</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0</v>
      </c>
      <c s="1078" t="s">
        <v>1229</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0</v>
      </c>
      <c s="1078" t="s">
        <v>36</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0</v>
      </c>
      <c s="1078" t="s">
        <v>983</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0</v>
      </c>
      <c s="1078" t="s">
        <v>1352</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0</v>
      </c>
      <c s="1078" t="s">
        <v>431</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0</v>
      </c>
      <c s="1078" t="s">
        <v>1178</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1819</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422" t="s">
        <v>1483</v>
      </c>
      <c s="13">
        <v>-6579</v>
      </c>
      <c s="25">
        <v>-0.070599999999999996</v>
      </c>
      <c s="13">
        <v>-9481</v>
      </c>
      <c s="25">
        <v>-0.056300000000000003</v>
      </c>
      <c s="13">
        <v>-8995</v>
      </c>
      <c s="25">
        <v>-0.047399999999999998</v>
      </c>
      <c s="13">
        <v>-8484</v>
      </c>
      <c s="25">
        <v>-0.040300000000000002</v>
      </c>
      <c s="13">
        <v>-7947</v>
      </c>
      <c s="25">
        <v>-0.034299999999999997</v>
      </c>
      <c s="13">
        <v>-7382</v>
      </c>
      <c s="25">
        <v>-0.030599999999999999</v>
      </c>
      <c s="13">
        <v>-6789</v>
      </c>
      <c s="25">
        <v>-0.027400000000000001</v>
      </c>
      <c s="13">
        <v>-6165</v>
      </c>
      <c s="25">
        <v>-0.0241</v>
      </c>
      <c s="13">
        <v>-5510</v>
      </c>
      <c s="25">
        <v>-0.021100000000000001</v>
      </c>
      <c s="13">
        <v>-4821</v>
      </c>
      <c s="25">
        <v>-0.0183</v>
      </c>
      <c s="13">
        <v>-4096.4134648896697</v>
      </c>
      <c s="25">
        <v>-0.0154</v>
      </c>
      <c s="13">
        <v>-3334.9896856166802</v>
      </c>
      <c s="25">
        <v>-0.0124</v>
      </c>
      <c s="13">
        <v>-2534.6100207037998</v>
      </c>
      <c s="25">
        <v>-9.2999999999999992E-03</v>
      </c>
      <c s="13">
        <v>-1693.2814131080299</v>
      </c>
      <c s="25">
        <v>-6.1999999999999998E-03</v>
      </c>
      <c s="13">
        <v>-808.90883720545799</v>
      </c>
      <c s="25">
        <v>-2.8999999999999998E-03</v>
      </c>
      <c s="13">
        <v>-65.354284432815206</v>
      </c>
      <c s="25">
        <v>-2.0000000000000001E-04</v>
      </c>
      <c s="13">
        <v>0</v>
      </c>
      <c s="25">
        <v>0</v>
      </c>
      <c s="13">
        <v>0</v>
      </c>
      <c s="25">
        <v>0</v>
      </c>
      <c s="13">
        <v>0</v>
      </c>
      <c s="25">
        <v>0</v>
      </c>
      <c s="13">
        <v>0</v>
      </c>
      <c s="25">
        <v>0</v>
      </c>
      <c s="13">
        <v>0</v>
      </c>
      <c s="25">
        <v>0</v>
      </c>
      <c s="13">
        <v>0</v>
      </c>
      <c s="25">
        <v>0</v>
      </c>
      <c s="13">
        <v>0</v>
      </c>
      <c s="25">
        <v>0</v>
      </c>
      <c s="13">
        <v>0</v>
      </c>
      <c s="25">
        <v>0</v>
      </c>
      <c s="13">
        <v>0</v>
      </c>
      <c s="25">
        <v>0</v>
      </c>
      <c s="13"/>
      <c s="25"/>
      <c s="13"/>
      <c s="25"/>
      <c s="13"/>
      <c s="25"/>
      <c s="13"/>
      <c s="25"/>
      <c s="13"/>
      <c s="25"/>
      <c s="13"/>
      <c s="25"/>
      <c s="13"/>
      <c s="25"/>
      <c s="13"/>
      <c s="25"/>
      <c s="13"/>
      <c s="25"/>
      <c s="13"/>
      <c s="25"/>
      <c s="13"/>
      <c s="25"/>
      <c s="13"/>
      <c s="25"/>
      <c s="13"/>
      <c s="25"/>
      <c s="13"/>
      <c s="25"/>
      <c s="13"/>
      <c s="25"/>
    </row>
    <row>
      <c s="666">
        <v>1</v>
      </c>
      <c s="349" t="s">
        <v>904</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1604</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422" t="s">
        <v>876</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c s="25"/>
      <c s="13"/>
      <c s="25"/>
      <c s="13"/>
      <c s="25"/>
      <c s="13"/>
      <c s="25"/>
      <c s="13"/>
      <c s="25"/>
      <c s="13"/>
      <c s="25"/>
      <c s="13"/>
      <c s="25"/>
      <c s="13"/>
      <c s="25"/>
      <c s="13"/>
      <c s="25"/>
      <c s="13"/>
      <c s="25"/>
      <c s="13"/>
      <c s="25"/>
      <c s="13"/>
      <c s="25"/>
      <c s="13"/>
      <c s="25"/>
      <c s="13"/>
      <c s="25"/>
      <c s="13"/>
      <c s="25"/>
    </row>
    <row>
      <c s="666">
        <v>1</v>
      </c>
      <c s="349" t="s">
        <v>1120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349" t="s">
        <v>766</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v>0</v>
      </c>
      <c s="15">
        <v>0</v>
      </c>
      <c s="12"/>
      <c s="15"/>
      <c s="12"/>
      <c s="15"/>
      <c s="12"/>
      <c s="15"/>
      <c s="12"/>
      <c s="15"/>
      <c s="12"/>
      <c s="15"/>
      <c s="12"/>
      <c s="15"/>
      <c s="12"/>
      <c s="15"/>
      <c s="12"/>
      <c s="15"/>
      <c s="12"/>
      <c s="15"/>
      <c s="12"/>
      <c s="15"/>
      <c s="12"/>
      <c s="15"/>
      <c s="12"/>
      <c s="15"/>
      <c s="12"/>
      <c s="15"/>
      <c s="12"/>
      <c s="15"/>
      <c s="12"/>
      <c s="15"/>
    </row>
    <row>
      <c s="666">
        <v>1</v>
      </c>
      <c s="422" t="s">
        <v>216</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v>0</v>
      </c>
      <c s="25">
        <v>0</v>
      </c>
      <c s="13"/>
      <c s="25"/>
      <c s="13"/>
      <c s="25"/>
      <c s="13"/>
      <c s="25"/>
      <c s="13"/>
      <c s="25"/>
      <c s="13"/>
      <c s="25"/>
      <c s="13"/>
      <c s="25"/>
      <c s="13"/>
      <c s="25"/>
      <c s="13"/>
      <c s="25"/>
      <c s="13"/>
      <c s="25"/>
      <c s="13"/>
      <c s="25"/>
      <c s="13"/>
      <c s="25"/>
      <c s="13"/>
      <c s="25"/>
      <c s="13"/>
      <c s="25"/>
      <c s="13"/>
      <c s="25"/>
      <c s="13"/>
      <c s="25"/>
    </row>
    <row>
      <c s="666">
        <v>1</v>
      </c>
      <c s="422" t="s">
        <v>547</v>
      </c>
      <c s="13">
        <v>39245</v>
      </c>
      <c s="25">
        <v>0.42109999999999997</v>
      </c>
      <c s="13">
        <v>-2295</v>
      </c>
      <c s="25">
        <v>-0.013599999999999999</v>
      </c>
      <c s="13">
        <v>8682</v>
      </c>
      <c s="25">
        <v>0.0458</v>
      </c>
      <c s="13">
        <v>1234</v>
      </c>
      <c s="25">
        <v>5.8999999999999999E-03</v>
      </c>
      <c s="13">
        <v>1081</v>
      </c>
      <c s="25">
        <v>4.7000000000000002E-03</v>
      </c>
      <c s="13">
        <v>5341</v>
      </c>
      <c s="25">
        <v>0.022200000000000001</v>
      </c>
      <c s="13">
        <v>8660</v>
      </c>
      <c s="25">
        <v>0.0349</v>
      </c>
      <c s="13">
        <v>10630</v>
      </c>
      <c s="25">
        <v>0.041599999999999998</v>
      </c>
      <c s="13">
        <v>12217</v>
      </c>
      <c s="25">
        <v>0.046800000000000001</v>
      </c>
      <c s="13">
        <v>13383</v>
      </c>
      <c s="25">
        <v>0.050799999999999998</v>
      </c>
      <c s="13">
        <v>30401.676560388201</v>
      </c>
      <c s="25">
        <v>0.1143</v>
      </c>
      <c s="13">
        <v>36021.376400810499</v>
      </c>
      <c s="25">
        <v>0.1341</v>
      </c>
      <c s="13">
        <v>37362.489946892201</v>
      </c>
      <c s="25">
        <v>0.13769999999999999</v>
      </c>
      <c s="13">
        <v>41622.974959411302</v>
      </c>
      <c s="25">
        <v>0.15190000000000001</v>
      </c>
      <c s="13">
        <v>43263.252105893604</v>
      </c>
      <c s="25">
        <v>0.15629999999999999</v>
      </c>
      <c s="13">
        <v>44238.616321919901</v>
      </c>
      <c s="25">
        <v>0.159</v>
      </c>
      <c s="13">
        <v>44637.730845825899</v>
      </c>
      <c s="25">
        <v>0.15970000000000001</v>
      </c>
      <c s="13">
        <v>45073.4527262755</v>
      </c>
      <c s="25">
        <v>0.16039999999999999</v>
      </c>
      <c s="13">
        <v>45411.147373685402</v>
      </c>
      <c s="25">
        <v>0.1608</v>
      </c>
      <c s="13">
        <v>45750.8259755994</v>
      </c>
      <c s="25">
        <v>0.16120000000000001</v>
      </c>
      <c s="13">
        <v>46192.499781455597</v>
      </c>
      <c s="25">
        <v>0.16200000000000001</v>
      </c>
      <c s="13">
        <v>46536.180102922997</v>
      </c>
      <c s="25">
        <v>0.1623</v>
      </c>
      <c s="13">
        <v>46881.8783142393</v>
      </c>
      <c s="25">
        <v>0.16270000000000001</v>
      </c>
      <c s="13">
        <v>47229.605852550703</v>
      </c>
      <c s="25">
        <v>0.16309999999999999</v>
      </c>
      <c s="13">
        <v>47579.374218254001</v>
      </c>
      <c s="25">
        <v>0.16350000000000001</v>
      </c>
      <c s="13"/>
      <c s="25"/>
      <c s="13"/>
      <c s="25"/>
      <c s="13"/>
      <c s="25"/>
      <c s="13"/>
      <c s="25"/>
      <c s="13"/>
      <c s="25"/>
      <c s="13"/>
      <c s="25"/>
      <c s="13"/>
      <c s="25"/>
      <c s="13"/>
      <c s="25"/>
      <c s="13"/>
      <c s="25"/>
      <c s="13"/>
      <c s="25"/>
      <c s="13"/>
      <c s="25"/>
      <c s="13"/>
      <c s="25"/>
      <c s="13"/>
      <c s="25"/>
      <c s="13"/>
      <c s="25"/>
      <c s="13"/>
      <c s="25"/>
    </row>
    <row>
      <c s="666">
        <v>1</v>
      </c>
      <c s="349" t="s">
        <v>984</v>
      </c>
      <c s="12">
        <v>-9419</v>
      </c>
      <c s="15">
        <v>-0.1011</v>
      </c>
      <c s="12">
        <v>0</v>
      </c>
      <c s="15">
        <v>0</v>
      </c>
      <c s="12">
        <v>-1533</v>
      </c>
      <c s="15">
        <v>-8.0999999999999996E-03</v>
      </c>
      <c s="12">
        <v>-296</v>
      </c>
      <c s="15">
        <v>-0.0014</v>
      </c>
      <c s="12">
        <v>-260</v>
      </c>
      <c s="15">
        <v>-1.1000000000000001E-03</v>
      </c>
      <c s="12">
        <v>-1282</v>
      </c>
      <c s="15">
        <v>-0.0053</v>
      </c>
      <c s="12">
        <v>-2078</v>
      </c>
      <c s="15">
        <v>-8.3999999999999995E-03</v>
      </c>
      <c s="12">
        <v>-2551</v>
      </c>
      <c s="15">
        <v>-0.01</v>
      </c>
      <c s="12">
        <v>-2932</v>
      </c>
      <c s="15">
        <v>-0.0112</v>
      </c>
      <c s="12">
        <v>-3212</v>
      </c>
      <c s="15">
        <v>-0.012200000000000001</v>
      </c>
      <c s="12">
        <v>-7296.4023744931601</v>
      </c>
      <c s="15">
        <v>-0.027400000000000001</v>
      </c>
      <c s="12">
        <v>-8645.1303361945102</v>
      </c>
      <c s="15">
        <v>-0.032199999999999999</v>
      </c>
      <c s="12">
        <v>-8966.9975872541399</v>
      </c>
      <c s="15">
        <v>-0.033000000000000002</v>
      </c>
      <c s="12">
        <v>-9989.5139902587107</v>
      </c>
      <c s="15">
        <v>-0.036400000000000002</v>
      </c>
      <c s="12">
        <v>-10383.180505414501</v>
      </c>
      <c s="15">
        <v>-0.037499999999999999</v>
      </c>
      <c s="12">
        <v>-10617.2679172608</v>
      </c>
      <c s="15">
        <v>-0.038199999999999998</v>
      </c>
      <c s="12">
        <v>-10713.055402998199</v>
      </c>
      <c s="15">
        <v>-0.038300000000000001</v>
      </c>
      <c s="12">
        <v>-10817.6286543061</v>
      </c>
      <c s="15">
        <v>-0.0385</v>
      </c>
      <c s="12">
        <v>-10898.675369684501</v>
      </c>
      <c s="15">
        <v>-0.038600000000000002</v>
      </c>
      <c s="12">
        <v>-10980.1982341438</v>
      </c>
      <c s="15">
        <v>-0.038699999999999998</v>
      </c>
      <c s="12">
        <v>-11086.199947549399</v>
      </c>
      <c s="15">
        <v>-0.038899999999999997</v>
      </c>
      <c s="12">
        <v>-11168.683224701501</v>
      </c>
      <c s="15">
        <v>-0.039</v>
      </c>
      <c s="12">
        <v>-11251.650795417399</v>
      </c>
      <c s="15">
        <v>-0.039100000000000003</v>
      </c>
      <c s="12">
        <v>-11335.105404612201</v>
      </c>
      <c s="15">
        <v>-0.039199999999999999</v>
      </c>
      <c s="12">
        <v>-11419.049812380999</v>
      </c>
      <c s="15">
        <v>-0.039199999999999999</v>
      </c>
      <c s="12"/>
      <c s="15"/>
      <c s="12"/>
      <c s="15"/>
      <c s="12"/>
      <c s="15"/>
      <c s="12"/>
      <c s="15"/>
      <c s="12"/>
      <c s="15"/>
      <c s="12"/>
      <c s="15"/>
      <c s="12"/>
      <c s="15"/>
      <c s="12"/>
      <c s="15"/>
      <c s="12"/>
      <c s="15"/>
      <c s="12"/>
      <c s="15"/>
      <c s="12"/>
      <c s="15"/>
      <c s="12"/>
      <c s="15"/>
      <c s="12"/>
      <c s="15"/>
      <c s="12"/>
      <c s="15"/>
      <c s="12"/>
      <c s="15"/>
    </row>
    <row>
      <c s="666">
        <v>1</v>
      </c>
      <c s="349" t="s">
        <v>1839</v>
      </c>
      <c s="12">
        <v>-1787</v>
      </c>
      <c s="15">
        <v>-0.019199999999999998</v>
      </c>
      <c s="12">
        <v>-280</v>
      </c>
      <c s="15">
        <v>-1.6999999999999999E-03</v>
      </c>
      <c s="12">
        <v>-689</v>
      </c>
      <c s="15">
        <v>-3.5999999999999999E-03</v>
      </c>
      <c s="12">
        <v>-379</v>
      </c>
      <c s="15">
        <v>-0.0018</v>
      </c>
      <c s="12">
        <v>-352</v>
      </c>
      <c s="15">
        <v>-0.0015</v>
      </c>
      <c s="12">
        <v>-496</v>
      </c>
      <c s="15">
        <v>-2.0999999999999999E-03</v>
      </c>
      <c s="12">
        <v>-603</v>
      </c>
      <c s="15">
        <v>-2.3999999999999998E-03</v>
      </c>
      <c s="12">
        <v>-655</v>
      </c>
      <c s="15">
        <v>-2.5999999999999999E-03</v>
      </c>
      <c s="12">
        <v>-691</v>
      </c>
      <c s="15">
        <v>-2.5999999999999999E-03</v>
      </c>
      <c s="12">
        <v>-710</v>
      </c>
      <c s="15">
        <v>-2.7000000000000001E-03</v>
      </c>
      <c s="12">
        <v>-1345.42551098584</v>
      </c>
      <c s="15">
        <v>-5.1000000000000004E-03</v>
      </c>
      <c s="12">
        <v>-1534.89827737066</v>
      </c>
      <c s="15">
        <v>-5.7000000000000002E-03</v>
      </c>
      <c s="12">
        <v>-1555.9868987362399</v>
      </c>
      <c s="15">
        <v>-5.7000000000000002E-03</v>
      </c>
      <c s="12">
        <v>-1689.33399852825</v>
      </c>
      <c s="15">
        <v>-6.1999999999999998E-03</v>
      </c>
      <c s="12">
        <v>-1718.8142767808599</v>
      </c>
      <c s="15">
        <v>-6.1999999999999998E-03</v>
      </c>
      <c s="12">
        <v>-1727.8548536477499</v>
      </c>
      <c s="15">
        <v>-6.1999999999999998E-03</v>
      </c>
      <c s="12">
        <v>-1740.8715029872101</v>
      </c>
      <c s="15">
        <v>-6.1999999999999998E-03</v>
      </c>
      <c s="12">
        <v>-1757.8646563247501</v>
      </c>
      <c s="15">
        <v>-0.0063</v>
      </c>
      <c s="12">
        <v>-1771.0347475737301</v>
      </c>
      <c s="15">
        <v>-0.0063</v>
      </c>
      <c s="12">
        <v>-1784.2822130483801</v>
      </c>
      <c s="15">
        <v>-0.0063</v>
      </c>
      <c s="12">
        <v>-1801.5074914767699</v>
      </c>
      <c s="15">
        <v>-0.0063</v>
      </c>
      <c s="12">
        <v>-1814.9110240140001</v>
      </c>
      <c s="15">
        <v>-0.0063</v>
      </c>
      <c s="12">
        <v>-1828.39325425533</v>
      </c>
      <c s="15">
        <v>-0.0063</v>
      </c>
      <c s="12">
        <v>-1841.95462824948</v>
      </c>
      <c s="15">
        <v>-6.4000000000000003E-03</v>
      </c>
      <c s="12">
        <v>-1855.5955945119099</v>
      </c>
      <c s="15">
        <v>-6.4000000000000003E-03</v>
      </c>
      <c s="12"/>
      <c s="15"/>
      <c s="12"/>
      <c s="15"/>
      <c s="12"/>
      <c s="15"/>
      <c s="12"/>
      <c s="15"/>
      <c s="12"/>
      <c s="15"/>
      <c s="12"/>
      <c s="15"/>
      <c s="12"/>
      <c s="15"/>
      <c s="12"/>
      <c s="15"/>
      <c s="12"/>
      <c s="15"/>
      <c s="12"/>
      <c s="15"/>
      <c s="12"/>
      <c s="15"/>
      <c s="12"/>
      <c s="15"/>
      <c s="12"/>
      <c s="15"/>
      <c s="12"/>
      <c s="15"/>
      <c s="12"/>
      <c s="15"/>
    </row>
    <row>
      <c s="666">
        <v>1</v>
      </c>
      <c s="422" t="s">
        <v>877</v>
      </c>
      <c s="13">
        <v>-11206</v>
      </c>
      <c s="25">
        <v>-0.1202</v>
      </c>
      <c s="13">
        <v>-280</v>
      </c>
      <c s="25">
        <v>-1.6999999999999999E-03</v>
      </c>
      <c s="13">
        <v>-2222</v>
      </c>
      <c s="25">
        <v>-0.0117</v>
      </c>
      <c s="13">
        <v>-675</v>
      </c>
      <c s="25">
        <v>-3.2000000000000002E-03</v>
      </c>
      <c s="13">
        <v>-612</v>
      </c>
      <c s="25">
        <v>-2.5999999999999999E-03</v>
      </c>
      <c s="13">
        <v>-1778</v>
      </c>
      <c s="25">
        <v>-7.4000000000000003E-03</v>
      </c>
      <c s="13">
        <v>-2681</v>
      </c>
      <c s="25">
        <v>-0.010800000000000001</v>
      </c>
      <c s="13">
        <v>-3206</v>
      </c>
      <c s="25">
        <v>-0.012500000000000001</v>
      </c>
      <c s="13">
        <v>-3623</v>
      </c>
      <c s="25">
        <v>-0.013899999999999999</v>
      </c>
      <c s="13">
        <v>-3922</v>
      </c>
      <c s="25">
        <v>-0.0149</v>
      </c>
      <c s="13">
        <v>-8641.8278854790005</v>
      </c>
      <c s="25">
        <v>-0.032500000000000001</v>
      </c>
      <c s="13">
        <v>-10180.0286135652</v>
      </c>
      <c s="25">
        <v>-0.037900000000000003</v>
      </c>
      <c s="13">
        <v>-10522.984485990401</v>
      </c>
      <c s="25">
        <v>-0.038800000000000001</v>
      </c>
      <c s="13">
        <v>-11678.847988787</v>
      </c>
      <c s="25">
        <v>-0.042599999999999999</v>
      </c>
      <c s="13">
        <v>-12101.994782195299</v>
      </c>
      <c s="25">
        <v>-0.043700000000000003</v>
      </c>
      <c s="13">
        <v>-12345.1227709085</v>
      </c>
      <c s="25">
        <v>-0.044400000000000002</v>
      </c>
      <c s="13">
        <v>-12453.9269059854</v>
      </c>
      <c s="25">
        <v>-0.044499999999999998</v>
      </c>
      <c s="13">
        <v>-12575.4933106309</v>
      </c>
      <c s="25">
        <v>-0.0448</v>
      </c>
      <c s="13">
        <v>-12669.710117258201</v>
      </c>
      <c s="25">
        <v>-0.044900000000000002</v>
      </c>
      <c s="13">
        <v>-12764.4804471922</v>
      </c>
      <c s="25">
        <v>-0.044999999999999998</v>
      </c>
      <c s="13">
        <v>-12887.7074390261</v>
      </c>
      <c s="25">
        <v>-0.045199999999999997</v>
      </c>
      <c s="13">
        <v>-12983.594248715501</v>
      </c>
      <c s="25">
        <v>-0.0453</v>
      </c>
      <c s="13">
        <v>-13080.044049672701</v>
      </c>
      <c s="25">
        <v>-0.045400000000000003</v>
      </c>
      <c s="13">
        <v>-13177.0600328616</v>
      </c>
      <c s="25">
        <v>-0.045499999999999999</v>
      </c>
      <c s="13">
        <v>-13274.6454068929</v>
      </c>
      <c s="25">
        <v>-0.045600000000000002</v>
      </c>
      <c s="13"/>
      <c s="25"/>
      <c s="13"/>
      <c s="25"/>
      <c s="13"/>
      <c s="25"/>
      <c s="13"/>
      <c s="25"/>
      <c s="13"/>
      <c s="25"/>
      <c s="13"/>
      <c s="25"/>
      <c s="13"/>
      <c s="25"/>
      <c s="13"/>
      <c s="25"/>
      <c s="13"/>
      <c s="25"/>
      <c s="13"/>
      <c s="25"/>
      <c s="13"/>
      <c s="25"/>
      <c s="13"/>
      <c s="25"/>
      <c s="13"/>
      <c s="25"/>
      <c s="13"/>
      <c s="25"/>
      <c s="13"/>
      <c s="25"/>
    </row>
    <row>
      <c s="666">
        <v>1</v>
      </c>
      <c s="713" t="s">
        <v>1119</v>
      </c>
      <c s="13">
        <v>28039</v>
      </c>
      <c s="25">
        <v>0.30080000000000001</v>
      </c>
      <c s="13">
        <v>-2576</v>
      </c>
      <c s="25">
        <v>-0.015299999999999999</v>
      </c>
      <c s="13">
        <v>6459</v>
      </c>
      <c s="25">
        <v>0.034099999999999998</v>
      </c>
      <c s="13">
        <v>559</v>
      </c>
      <c s="25">
        <v>2.7000000000000001E-03</v>
      </c>
      <c s="13">
        <v>470</v>
      </c>
      <c s="25">
        <v>0.002</v>
      </c>
      <c s="13">
        <v>3563</v>
      </c>
      <c s="25">
        <v>0.014800000000000001</v>
      </c>
      <c s="13">
        <v>5979</v>
      </c>
      <c s="25">
        <v>0.0241</v>
      </c>
      <c s="13">
        <v>7424</v>
      </c>
      <c s="25">
        <v>0.029000000000000001</v>
      </c>
      <c s="13">
        <v>8594</v>
      </c>
      <c s="25">
        <v>0.033000000000000002</v>
      </c>
      <c s="13">
        <v>9461</v>
      </c>
      <c s="25">
        <v>0.035900000000000001</v>
      </c>
      <c s="13">
        <v>21759.848674909201</v>
      </c>
      <c s="25">
        <v>0.081799999999999998</v>
      </c>
      <c s="13">
        <v>25841.3477872453</v>
      </c>
      <c s="25">
        <v>0.096199999999999994</v>
      </c>
      <c s="13">
        <v>26839.505460901801</v>
      </c>
      <c s="25">
        <v>0.098900000000000002</v>
      </c>
      <c s="13">
        <v>29944.1269706243</v>
      </c>
      <c s="25">
        <v>0.10929999999999999</v>
      </c>
      <c s="13">
        <v>31161.257323698301</v>
      </c>
      <c s="25">
        <v>0.11260000000000001</v>
      </c>
      <c s="13">
        <v>31893.493551011401</v>
      </c>
      <c s="25">
        <v>0.11459999999999999</v>
      </c>
      <c s="13">
        <v>32183.803939840502</v>
      </c>
      <c s="25">
        <v>0.11509999999999999</v>
      </c>
      <c s="13">
        <v>32497.959415644698</v>
      </c>
      <c s="25">
        <v>0.1157</v>
      </c>
      <c s="13">
        <v>32741.437256427202</v>
      </c>
      <c s="25">
        <v>0.1159</v>
      </c>
      <c s="13">
        <v>32986.345528407197</v>
      </c>
      <c s="25">
        <v>0.1162</v>
      </c>
      <c s="13">
        <v>33304.7923424295</v>
      </c>
      <c s="25">
        <v>0.1168</v>
      </c>
      <c s="13">
        <v>33552.5858542075</v>
      </c>
      <c s="25">
        <v>0.1171</v>
      </c>
      <c s="13">
        <v>33801.834264566503</v>
      </c>
      <c s="25">
        <v>0.1173</v>
      </c>
      <c s="13">
        <v>34052.545819689098</v>
      </c>
      <c s="25">
        <v>0.1176</v>
      </c>
      <c s="13">
        <v>34304.728811361201</v>
      </c>
      <c s="25">
        <v>0.1179</v>
      </c>
      <c s="13"/>
      <c s="25"/>
      <c s="13"/>
      <c s="25"/>
      <c s="13"/>
      <c s="25"/>
      <c s="13"/>
      <c s="25"/>
      <c s="13"/>
      <c s="25"/>
      <c s="13"/>
      <c s="25"/>
      <c s="13"/>
      <c s="25"/>
      <c s="13"/>
      <c s="25"/>
      <c s="13"/>
      <c s="25"/>
      <c s="13"/>
      <c s="25"/>
      <c s="13"/>
      <c s="25"/>
      <c s="13"/>
      <c s="25"/>
      <c s="13"/>
      <c s="25"/>
      <c s="13"/>
      <c s="25"/>
      <c s="13"/>
      <c s="25"/>
    </row>
    <row r="110" ht="15">
      <c r="E110"/>
      <c/>
      <c/>
      <c/>
      <c/>
      <c/>
      <c/>
      <c/>
      <c/>
      <c/>
      <c/>
      <c/>
      <c/>
      <c/>
      <c/>
      <c/>
      <c/>
      <c/>
      <c/>
      <c/>
      <c/>
      <c/>
      <c/>
      <c/>
      <c/>
      <c/>
      <c/>
      <c/>
      <c/>
      <c/>
      <c/>
      <c/>
      <c/>
      <c/>
      <c/>
      <c/>
      <c/>
      <c/>
      <c/>
      <c/>
      <c/>
      <c/>
      <c/>
      <c/>
      <c/>
      <c/>
      <c/>
      <c/>
      <c/>
      <c/>
      <c/>
      <c/>
      <c/>
      <c/>
      <c/>
      <c/>
      <c/>
      <c/>
      <c/>
      <c/>
      <c/>
      <c/>
      <c/>
      <c/>
      <c/>
      <c/>
      <c/>
      <c/>
      <c/>
      <c/>
      <c/>
      <c/>
      <c/>
      <c/>
      <c/>
      <c/>
      <c/>
      <c/>
    </row>
    <row r="113" ht="15">
      <c r="B113"/>
      <c/>
      <c/>
      <c/>
      <c/>
      <c/>
      <c/>
      <c/>
      <c/>
      <c/>
      <c/>
      <c/>
      <c/>
      <c/>
      <c/>
      <c/>
      <c/>
      <c/>
      <c s="261"/>
      <c r="V113" s="261"/>
      <c r="X113" s="261"/>
      <c r="Z113" s="261"/>
      <c r="AB113" s="261"/>
      <c r="AD113" s="261"/>
      <c r="AF113" s="261"/>
      <c r="AH113" s="261"/>
      <c r="AJ113" s="261"/>
      <c r="AL113" s="261"/>
      <c r="AN113" s="261"/>
      <c r="AP113" s="261"/>
      <c r="AR113" s="261"/>
      <c r="AT113" s="261"/>
      <c r="AV113" s="261"/>
      <c r="AX113" s="261"/>
      <c r="AZ113" s="261"/>
      <c r="BB113" s="261"/>
      <c r="BD113" s="261"/>
      <c r="BF113" s="261"/>
      <c r="BH113" s="261"/>
      <c r="BJ113" s="261"/>
      <c r="BL113" s="261"/>
      <c r="BN113" s="261"/>
      <c r="BP113" s="261"/>
      <c r="BR113" s="261"/>
      <c r="BT113" s="261"/>
      <c r="BV113" s="261"/>
      <c r="BX113" s="261"/>
      <c r="BZ113" s="261"/>
      <c r="CB113" s="261"/>
      <c r="CD113" s="261"/>
    </row>
    <row ht="42" customHeight="1">
      <c r="B114"/>
      <c/>
      <c/>
      <c/>
      <c/>
      <c/>
      <c/>
      <c/>
      <c/>
      <c/>
      <c/>
      <c/>
      <c/>
      <c/>
      <c/>
      <c/>
      <c/>
      <c/>
      <c s="969"/>
    </row>
  </sheetData>
  <mergeCells count="121">
    <mergeCell ref="C4:D4"/>
    <mergeCell ref="E4:F4"/>
    <mergeCell ref="G4:H4"/>
    <mergeCell ref="I4:J4"/>
    <mergeCell ref="K4:L4"/>
    <mergeCell ref="M4:N4"/>
    <mergeCell ref="O4:P4"/>
    <mergeCell ref="Q4:R4"/>
    <mergeCell ref="S4:T4"/>
    <mergeCell ref="U4:V4"/>
    <mergeCell ref="W4:X4"/>
    <mergeCell ref="Y4:Z4"/>
    <mergeCell ref="AA4:AB4"/>
    <mergeCell ref="AC4:AD4"/>
    <mergeCell ref="AE4:AF4"/>
    <mergeCell ref="AG4:AH4"/>
    <mergeCell ref="AI4:AJ4"/>
    <mergeCell ref="AK4:AL4"/>
    <mergeCell ref="AM4:AN4"/>
    <mergeCell ref="AO4:AP4"/>
    <mergeCell ref="AQ4:AR4"/>
    <mergeCell ref="AS4:AT4"/>
    <mergeCell ref="AU4:AV4"/>
    <mergeCell ref="AW4:AX4"/>
    <mergeCell ref="AY4:AZ4"/>
    <mergeCell ref="BA4:BB4"/>
    <mergeCell ref="BC4:BD4"/>
    <mergeCell ref="BE4:BF4"/>
    <mergeCell ref="BG4:BH4"/>
    <mergeCell ref="BI4:BJ4"/>
    <mergeCell ref="BK4:BL4"/>
    <mergeCell ref="BM4:BN4"/>
    <mergeCell ref="BO4:BP4"/>
    <mergeCell ref="BQ4:BR4"/>
    <mergeCell ref="BS4:BT4"/>
    <mergeCell ref="BU4:BV4"/>
    <mergeCell ref="BW4:BX4"/>
    <mergeCell ref="BY4:BZ4"/>
    <mergeCell ref="CA4:CB4"/>
    <mergeCell ref="CC4:CD4"/>
    <mergeCell ref="C36:D36"/>
    <mergeCell ref="E36:F36"/>
    <mergeCell ref="G36:H36"/>
    <mergeCell ref="I36:J36"/>
    <mergeCell ref="K36:L36"/>
    <mergeCell ref="M36:N36"/>
    <mergeCell ref="O36:P36"/>
    <mergeCell ref="Q36:R36"/>
    <mergeCell ref="S36:T36"/>
    <mergeCell ref="U36:V36"/>
    <mergeCell ref="W36:X36"/>
    <mergeCell ref="Y36:Z36"/>
    <mergeCell ref="AA36:AB36"/>
    <mergeCell ref="AC36:AD36"/>
    <mergeCell ref="AE36:AF36"/>
    <mergeCell ref="AG36:AH36"/>
    <mergeCell ref="AI36:AJ36"/>
    <mergeCell ref="AK36:AL36"/>
    <mergeCell ref="AM36:AN36"/>
    <mergeCell ref="AO36:AP36"/>
    <mergeCell ref="AQ36:AR36"/>
    <mergeCell ref="AS36:AT36"/>
    <mergeCell ref="AU36:AV36"/>
    <mergeCell ref="AW36:AX36"/>
    <mergeCell ref="AY36:AZ36"/>
    <mergeCell ref="BA36:BB36"/>
    <mergeCell ref="BC36:BD36"/>
    <mergeCell ref="BE36:BF36"/>
    <mergeCell ref="BG36:BH36"/>
    <mergeCell ref="BI36:BJ36"/>
    <mergeCell ref="BK36:BL36"/>
    <mergeCell ref="BM36:BN36"/>
    <mergeCell ref="BO36:BP36"/>
    <mergeCell ref="BQ36:BR36"/>
    <mergeCell ref="BS36:BT36"/>
    <mergeCell ref="BU36:BV36"/>
    <mergeCell ref="BW36:BX36"/>
    <mergeCell ref="BY36:BZ36"/>
    <mergeCell ref="CA36:CB36"/>
    <mergeCell ref="CC36:CD36"/>
    <mergeCell ref="C47:D47"/>
    <mergeCell ref="E47:F47"/>
    <mergeCell ref="G47:H47"/>
    <mergeCell ref="I47:J47"/>
    <mergeCell ref="K47:L47"/>
    <mergeCell ref="M47:N47"/>
    <mergeCell ref="O47:P47"/>
    <mergeCell ref="Q47:R47"/>
    <mergeCell ref="S47:T47"/>
    <mergeCell ref="U47:V47"/>
    <mergeCell ref="W47:X47"/>
    <mergeCell ref="Y47:Z47"/>
    <mergeCell ref="AA47:AB47"/>
    <mergeCell ref="AC47:AD47"/>
    <mergeCell ref="AE47:AF47"/>
    <mergeCell ref="AG47:AH47"/>
    <mergeCell ref="AI47:AJ47"/>
    <mergeCell ref="AK47:AL47"/>
    <mergeCell ref="AM47:AN47"/>
    <mergeCell ref="AO47:AP47"/>
    <mergeCell ref="AQ47:AR47"/>
    <mergeCell ref="AS47:AT47"/>
    <mergeCell ref="AU47:AV47"/>
    <mergeCell ref="AW47:AX47"/>
    <mergeCell ref="AY47:AZ47"/>
    <mergeCell ref="BA47:BB47"/>
    <mergeCell ref="BC47:BD47"/>
    <mergeCell ref="BE47:BF47"/>
    <mergeCell ref="BG47:BH47"/>
    <mergeCell ref="BI47:BJ47"/>
    <mergeCell ref="BK47:BL47"/>
    <mergeCell ref="BM47:BN47"/>
    <mergeCell ref="BO47:BP47"/>
    <mergeCell ref="BQ47:BR47"/>
    <mergeCell ref="BS47:BT47"/>
    <mergeCell ref="BU47:BV47"/>
    <mergeCell ref="BW47:BX47"/>
    <mergeCell ref="BY47:BZ47"/>
    <mergeCell ref="CA47:CB47"/>
    <mergeCell ref="CC47:CD47"/>
    <mergeCell ref="B116:N116"/>
  </mergeCells>
  <conditionalFormatting sqref="C5:AZ5 C37:AZ37 C48:AZ48 BA48:BO48">
    <cfRule type="expression" dxfId="8" priority="7">
      <formula>IF(C$4="",FALSE,TRUE)</formula>
    </cfRule>
  </conditionalFormatting>
  <conditionalFormatting sqref="C5:AZ32 C37:AZ43 C48:AZ107 BA48:BO107">
    <cfRule type="expression" dxfId="4" priority="8">
      <formula>IF(C$4="",FALSE,TRUE)</formula>
    </cfRule>
  </conditionalFormatting>
  <conditionalFormatting sqref="C10:AZ10 C16:AZ19 C25:AZ26 C29:AZ31 C51:AZ51 C54:AZ54 C64:AZ66 C74:AZ74 C83:AZ83 C96:AZ96 C99:AZ99 C102:AZ103 C106:AZ106 BA51:BO51 BA54:BO54 BA64:BO66 BA74:BO74 BA83:BO83 BA96:BO96 BA99:BO99 BA102:BO103 BA106:BO106">
    <cfRule type="expression" dxfId="6" priority="5">
      <formula>IF(C$4="",FALSE,TRUE)</formula>
    </cfRule>
  </conditionalFormatting>
  <conditionalFormatting sqref="C22:AZ22 C32:AZ32 C43:AZ43 C84:AZ84 C107:AZ107 BA84:BO84 BA107:BO107">
    <cfRule type="expression" dxfId="5" priority="3">
      <formula>IF(C$4="",FALSE,TRUE)</formula>
    </cfRule>
  </conditionalFormatting>
  <conditionalFormatting sqref="D5:AZ5 D37:AZ37 D48:AZ48 BA48:BO48">
    <cfRule type="expression" dxfId="41" priority="6">
      <formula>IF(C$4="",FALSE,TRUE)</formula>
    </cfRule>
  </conditionalFormatting>
  <conditionalFormatting sqref="D5:AZ32 D37:AZ43 D48:AZ107 BA48:BO107">
    <cfRule type="expression" dxfId="4" priority="1">
      <formula>IF(C$4="",FALSE,TRUE)</formula>
    </cfRule>
  </conditionalFormatting>
  <conditionalFormatting sqref="D10:AZ10 D16:AZ19 D25:AZ26 D29:AZ31 D51:AZ51 D54:AZ54 D64:AZ66 D74:AZ74 D83:AZ83 D96:AZ96 D99:AZ99 D102:AZ103 D106:AZ106 BA51:BO51 BA54:BO54 BA64:BO66 BA74:BO74 BA83:BO83 BA96:BO96 BA99:BO99 BA102:BO103 BA106:BO106">
    <cfRule type="expression" dxfId="6" priority="4">
      <formula>IF(C$4="",FALSE,TRUE)</formula>
    </cfRule>
  </conditionalFormatting>
  <conditionalFormatting sqref="D22:AZ22 D32:AZ32 D43:AZ43 D84:AZ84 D107:AZ107 BA84:BO84 BA107:BO107">
    <cfRule type="expression" dxfId="5" priority="2">
      <formula>IF(C$4="",FALSE,TRUE)</formula>
    </cfRule>
  </conditionalFormatting>
  <pageMargins left="0.7" right="0.7" top="0.75" bottom="0.75" header="0.3" footer="0.3"/>
</worksheet>
</file>

<file path=xl/worksheets/sheet14.xml><?xml version="1.0" encoding="utf-8"?>
<worksheet xmlns:r="http://schemas.openxmlformats.org/officeDocument/2006/relationships" xmlns="http://schemas.openxmlformats.org/spreadsheetml/2006/main">
  <dimension ref="A1:CD109"/>
  <sheetViews>
    <sheetView showGridLines="0" zoomScale="112" workbookViewId="0">
      <selection activeCell="AO69" sqref="AO69:AZ76"/>
    </sheetView>
  </sheetViews>
  <sheetFormatPr defaultColWidth="8.85546875" defaultRowHeight="15"/>
  <cols>
    <col min="1" max="1" width="7" style="8" customWidth="1"/>
    <col min="2" max="2" width="46.5703125" style="8" customWidth="1"/>
    <col min="3" max="3" width="14.28515625" style="8" bestFit="1" customWidth="1"/>
    <col min="4" max="10" width="12.7109375" style="8" customWidth="1"/>
    <col min="11" max="42" width="12.140625" style="8" customWidth="1"/>
    <col min="43" max="16384" width="8.85546875" style="8"/>
  </cols>
  <sheetData>
    <row ht="72.75" customHeight="1">
      <c r="B1" s="503" t="s">
        <v>243</v>
      </c>
    </row>
    <row ht="6.75" customHeight="1"/>
    <row ht="26.25">
      <c s="631"/>
      <c s="366" t="s">
        <v>812</v>
      </c>
      <c s="1177"/>
      <c s="186"/>
      <c s="186"/>
      <c s="186"/>
      <c s="186"/>
      <c s="186"/>
      <c s="186"/>
      <c s="186"/>
    </row>
    <row>
      <c s="562">
        <v>1</v>
      </c>
      <c s="396" t="s">
        <v>6</v>
      </c>
      <c s="57" t="s">
        <v>1664</v>
      </c>
      <c s="57" t="s">
        <v>1188</v>
      </c>
      <c s="57" t="s">
        <v>717</v>
      </c>
      <c s="57" t="s">
        <v>260</v>
      </c>
      <c s="57" t="s">
        <v>1548</v>
      </c>
      <c s="57" t="s">
        <v>1067</v>
      </c>
      <c s="57" t="s">
        <v>616</v>
      </c>
      <c s="57" t="s">
        <v>143</v>
      </c>
      <c s="57" t="s">
        <v>1621</v>
      </c>
      <c s="57" t="s">
        <v>1254</v>
      </c>
      <c s="57" t="s">
        <v>789</v>
      </c>
      <c s="57" t="s">
        <v>338</v>
      </c>
      <c s="57" t="s">
        <v>1737</v>
      </c>
      <c s="57" t="s">
        <v>1255</v>
      </c>
      <c s="57" t="s">
        <v>673</v>
      </c>
      <c s="57" t="s">
        <v>213</v>
      </c>
      <c s="57" t="s">
        <v>1622</v>
      </c>
      <c s="57" t="s">
        <v>1149</v>
      </c>
      <c s="57" t="s">
        <v>790</v>
      </c>
      <c s="57" t="s">
        <v>339</v>
      </c>
      <c s="57" t="s">
        <v>1738</v>
      </c>
      <c s="57" t="s">
        <v>1256</v>
      </c>
      <c s="57" t="s">
        <v>791</v>
      </c>
      <c s="57" t="s">
        <v>340</v>
      </c>
      <c s="57" t="s">
        <v>1623</v>
      </c>
      <c s="57"/>
      <c s="57"/>
      <c s="57"/>
      <c s="57"/>
      <c s="57"/>
      <c s="57"/>
      <c s="57"/>
      <c s="57"/>
      <c s="57"/>
      <c s="57"/>
      <c s="57"/>
      <c s="57"/>
      <c s="57"/>
      <c s="57"/>
      <c s="57"/>
    </row>
    <row>
      <c s="562">
        <v>1</v>
      </c>
      <c s="776"/>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c s="122"/>
      <c s="122"/>
      <c s="122"/>
      <c s="122"/>
      <c s="122"/>
      <c s="122"/>
      <c s="122"/>
      <c s="122"/>
      <c s="122"/>
      <c s="122"/>
      <c s="122"/>
      <c s="122"/>
      <c s="122"/>
      <c s="122"/>
      <c s="122"/>
    </row>
    <row>
      <c s="562">
        <v>1</v>
      </c>
      <c s="460" t="s">
        <v>551</v>
      </c>
      <c s="33">
        <v>45824</v>
      </c>
      <c s="33">
        <v>7185</v>
      </c>
      <c s="33">
        <v>17676</v>
      </c>
      <c s="33">
        <v>9718</v>
      </c>
      <c s="33">
        <v>9028</v>
      </c>
      <c s="33">
        <v>12724</v>
      </c>
      <c s="33">
        <v>15449</v>
      </c>
      <c s="33">
        <v>16796</v>
      </c>
      <c s="33">
        <v>17727</v>
      </c>
      <c s="33">
        <v>18204</v>
      </c>
      <c s="33">
        <v>34498</v>
      </c>
      <c s="33">
        <v>39356</v>
      </c>
      <c s="33">
        <v>39897</v>
      </c>
      <c s="33">
        <v>43316</v>
      </c>
      <c s="33">
        <v>44072</v>
      </c>
      <c s="33">
        <v>44304</v>
      </c>
      <c s="33">
        <v>44638</v>
      </c>
      <c s="33">
        <v>45073</v>
      </c>
      <c s="33">
        <v>45411</v>
      </c>
      <c s="33">
        <v>45751</v>
      </c>
      <c s="33">
        <v>46192</v>
      </c>
      <c s="33">
        <v>46536</v>
      </c>
      <c s="33">
        <v>46882</v>
      </c>
      <c s="33">
        <v>47230</v>
      </c>
      <c s="33">
        <v>47579</v>
      </c>
      <c s="33"/>
      <c s="33"/>
      <c s="33"/>
      <c s="33"/>
      <c s="33"/>
      <c s="33"/>
      <c s="33"/>
      <c s="33"/>
      <c s="33"/>
      <c s="33"/>
      <c s="33"/>
      <c s="33"/>
      <c s="33"/>
      <c s="33"/>
      <c s="33"/>
      <c s="33"/>
    </row>
    <row>
      <c s="562">
        <v>1</v>
      </c>
      <c s="460" t="s">
        <v>1121</v>
      </c>
      <c s="33">
        <v>-12785</v>
      </c>
      <c s="33">
        <v>-2556</v>
      </c>
      <c s="33">
        <v>-4381</v>
      </c>
      <c s="33">
        <v>-2711</v>
      </c>
      <c s="33">
        <v>-2519</v>
      </c>
      <c s="33">
        <v>-3550</v>
      </c>
      <c s="33">
        <v>-4310</v>
      </c>
      <c s="33">
        <v>-4686</v>
      </c>
      <c s="33">
        <v>-4946</v>
      </c>
      <c s="33">
        <v>-5079</v>
      </c>
      <c s="33">
        <v>-9625</v>
      </c>
      <c s="33">
        <v>-10980</v>
      </c>
      <c s="33">
        <v>-11131</v>
      </c>
      <c s="33">
        <v>-12085</v>
      </c>
      <c s="33">
        <v>-12296</v>
      </c>
      <c s="33">
        <v>-12361</v>
      </c>
      <c s="33">
        <v>-12454</v>
      </c>
      <c s="33">
        <v>-12575</v>
      </c>
      <c s="33">
        <v>-12670</v>
      </c>
      <c s="33">
        <v>-12764</v>
      </c>
      <c s="33">
        <v>-12888</v>
      </c>
      <c s="33">
        <v>-12984</v>
      </c>
      <c s="33">
        <v>-13080</v>
      </c>
      <c s="33">
        <v>-13177</v>
      </c>
      <c s="33">
        <v>-13275</v>
      </c>
      <c s="33"/>
      <c s="33"/>
      <c s="33"/>
      <c s="33"/>
      <c s="33"/>
      <c s="33"/>
      <c s="33"/>
      <c s="33"/>
      <c s="33"/>
      <c s="33"/>
      <c s="33"/>
      <c s="33"/>
      <c s="33"/>
      <c s="33"/>
      <c s="33"/>
      <c s="33"/>
    </row>
    <row>
      <c s="562">
        <v>1</v>
      </c>
      <c s="829" t="s">
        <v>191</v>
      </c>
      <c s="51">
        <v>33039</v>
      </c>
      <c s="51">
        <v>4630</v>
      </c>
      <c s="51">
        <v>13295</v>
      </c>
      <c s="51">
        <v>7007</v>
      </c>
      <c s="51">
        <v>6509</v>
      </c>
      <c s="51">
        <v>9174</v>
      </c>
      <c s="51">
        <v>11139</v>
      </c>
      <c s="51">
        <v>12110</v>
      </c>
      <c s="51">
        <v>12781</v>
      </c>
      <c s="51">
        <v>13125</v>
      </c>
      <c s="51">
        <v>24873</v>
      </c>
      <c s="51">
        <v>28376</v>
      </c>
      <c s="51">
        <v>28766</v>
      </c>
      <c s="51">
        <v>31231</v>
      </c>
      <c s="51">
        <v>31776</v>
      </c>
      <c s="51">
        <v>31943</v>
      </c>
      <c s="51">
        <v>32184</v>
      </c>
      <c s="51">
        <v>32498</v>
      </c>
      <c s="51">
        <v>32741</v>
      </c>
      <c s="51">
        <v>32986</v>
      </c>
      <c s="51">
        <v>33305</v>
      </c>
      <c s="51">
        <v>33553</v>
      </c>
      <c s="51">
        <v>33802</v>
      </c>
      <c s="51">
        <v>34053</v>
      </c>
      <c s="51">
        <v>34305</v>
      </c>
      <c s="51"/>
      <c s="51"/>
      <c s="51"/>
      <c s="51"/>
      <c s="51"/>
      <c s="51"/>
      <c s="51"/>
      <c s="51"/>
      <c s="51"/>
      <c s="51"/>
      <c s="51"/>
      <c s="51"/>
      <c s="51"/>
      <c s="51"/>
      <c s="51"/>
      <c s="51"/>
    </row>
    <row>
      <c s="562">
        <v>1</v>
      </c>
      <c s="893" t="s">
        <v>1822</v>
      </c>
      <c s="33">
        <v>5401</v>
      </c>
      <c s="33">
        <v>24215</v>
      </c>
      <c s="33">
        <v>24215</v>
      </c>
      <c s="33">
        <v>24215</v>
      </c>
      <c s="33">
        <v>25816</v>
      </c>
      <c s="33">
        <v>25253</v>
      </c>
      <c s="33">
        <v>23992</v>
      </c>
      <c s="33">
        <v>24162</v>
      </c>
      <c s="33">
        <v>24278</v>
      </c>
      <c s="33">
        <v>24337</v>
      </c>
      <c s="33">
        <v>23022</v>
      </c>
      <c s="33">
        <v>18857</v>
      </c>
      <c s="33">
        <v>19018</v>
      </c>
      <c s="33">
        <v>16308</v>
      </c>
      <c s="33">
        <v>16270</v>
      </c>
      <c s="33">
        <v>16401</v>
      </c>
      <c s="33">
        <v>16433</v>
      </c>
      <c s="33">
        <v>16364</v>
      </c>
      <c s="33">
        <v>16396</v>
      </c>
      <c s="33">
        <v>16428</v>
      </c>
      <c s="33">
        <v>16360</v>
      </c>
      <c s="33">
        <v>16392</v>
      </c>
      <c s="33">
        <v>16424</v>
      </c>
      <c s="33">
        <v>16456</v>
      </c>
      <c s="33">
        <v>16489</v>
      </c>
      <c s="33"/>
      <c s="33"/>
      <c s="33"/>
      <c s="33"/>
      <c s="33"/>
      <c s="33"/>
      <c s="33"/>
      <c s="33"/>
      <c s="33"/>
      <c s="33"/>
      <c s="33"/>
      <c s="33"/>
      <c s="33"/>
      <c s="33"/>
      <c s="33"/>
      <c s="33"/>
    </row>
    <row>
      <c s="562">
        <v>1</v>
      </c>
      <c s="829" t="s">
        <v>28</v>
      </c>
      <c s="51">
        <v>38440</v>
      </c>
      <c s="51">
        <v>28845</v>
      </c>
      <c s="51">
        <v>37510</v>
      </c>
      <c s="51">
        <v>31222</v>
      </c>
      <c s="51">
        <v>32325</v>
      </c>
      <c s="51">
        <v>34427</v>
      </c>
      <c s="51">
        <v>35130</v>
      </c>
      <c s="51">
        <v>36271</v>
      </c>
      <c s="51">
        <v>37059</v>
      </c>
      <c s="51">
        <v>37462</v>
      </c>
      <c s="51">
        <v>47895</v>
      </c>
      <c s="51">
        <v>47233</v>
      </c>
      <c s="51">
        <v>47784</v>
      </c>
      <c s="51">
        <v>47539</v>
      </c>
      <c s="51">
        <v>48046</v>
      </c>
      <c s="51">
        <v>48345</v>
      </c>
      <c s="51">
        <v>48617</v>
      </c>
      <c s="51">
        <v>48862</v>
      </c>
      <c s="51">
        <v>49137</v>
      </c>
      <c s="51">
        <v>49414</v>
      </c>
      <c s="51">
        <v>49664</v>
      </c>
      <c s="51">
        <v>49944</v>
      </c>
      <c s="51">
        <v>50226</v>
      </c>
      <c s="51">
        <v>50509</v>
      </c>
      <c s="51">
        <v>50793</v>
      </c>
      <c s="51"/>
      <c s="51"/>
      <c s="51"/>
      <c s="51"/>
      <c s="51"/>
      <c s="51"/>
      <c s="51"/>
      <c s="51"/>
      <c s="51"/>
      <c s="51"/>
      <c s="51"/>
      <c s="51"/>
      <c s="51"/>
      <c s="51"/>
      <c s="51"/>
      <c s="51"/>
    </row>
    <row>
      <c s="562">
        <v>1</v>
      </c>
      <c s="460" t="s">
        <v>435</v>
      </c>
      <c s="33">
        <v>0</v>
      </c>
      <c s="33">
        <v>0</v>
      </c>
      <c s="33">
        <v>0</v>
      </c>
      <c s="33">
        <v>0</v>
      </c>
      <c s="33">
        <v>0</v>
      </c>
      <c s="33">
        <v>0</v>
      </c>
      <c s="33">
        <v>0</v>
      </c>
      <c s="33">
        <v>0</v>
      </c>
      <c s="33">
        <v>0</v>
      </c>
      <c s="33">
        <v>0</v>
      </c>
      <c s="33">
        <v>0</v>
      </c>
      <c s="33">
        <v>0</v>
      </c>
      <c s="33">
        <v>0</v>
      </c>
      <c s="33">
        <v>0</v>
      </c>
      <c s="33">
        <v>0</v>
      </c>
      <c s="33">
        <v>0</v>
      </c>
      <c s="33">
        <v>0</v>
      </c>
      <c s="33">
        <v>0</v>
      </c>
      <c s="33">
        <v>0</v>
      </c>
      <c s="33">
        <v>0</v>
      </c>
      <c s="33">
        <v>0</v>
      </c>
      <c s="33">
        <v>0</v>
      </c>
      <c s="33">
        <v>0</v>
      </c>
      <c s="33">
        <v>0</v>
      </c>
      <c s="33">
        <v>0</v>
      </c>
      <c s="33"/>
      <c s="33"/>
      <c s="33"/>
      <c s="33"/>
      <c s="33"/>
      <c s="33"/>
      <c s="33"/>
      <c s="33"/>
      <c s="33"/>
      <c s="33"/>
      <c s="33"/>
      <c s="33"/>
      <c s="33"/>
      <c s="33"/>
      <c s="33"/>
      <c s="33"/>
    </row>
    <row>
      <c s="562">
        <v>1</v>
      </c>
      <c s="460" t="s">
        <v>878</v>
      </c>
      <c s="33">
        <v>-254</v>
      </c>
      <c s="33">
        <v>-762</v>
      </c>
      <c s="33">
        <v>-127</v>
      </c>
      <c s="33">
        <v>-127</v>
      </c>
      <c s="33">
        <v>-127</v>
      </c>
      <c s="33">
        <v>-1453</v>
      </c>
      <c s="33">
        <v>-1497</v>
      </c>
      <c s="33">
        <v>-1542</v>
      </c>
      <c s="33">
        <v>-1572</v>
      </c>
      <c s="33">
        <v>-1588</v>
      </c>
      <c s="33">
        <v>-16040</v>
      </c>
      <c s="33">
        <v>-16201</v>
      </c>
      <c s="33">
        <v>-16363</v>
      </c>
      <c s="33">
        <v>-16526</v>
      </c>
      <c s="33">
        <v>-16691</v>
      </c>
      <c s="33">
        <v>-16775</v>
      </c>
      <c s="33">
        <v>-16859</v>
      </c>
      <c s="33">
        <v>-16943</v>
      </c>
      <c s="33">
        <v>-17028</v>
      </c>
      <c s="33">
        <v>-17113</v>
      </c>
      <c s="33">
        <v>-17199</v>
      </c>
      <c s="33">
        <v>-17285</v>
      </c>
      <c s="33">
        <v>-17371</v>
      </c>
      <c s="33">
        <v>-17458</v>
      </c>
      <c s="33">
        <v>-17545</v>
      </c>
      <c s="33"/>
      <c s="33"/>
      <c s="33"/>
      <c s="33"/>
      <c s="33"/>
      <c s="33"/>
      <c s="33"/>
      <c s="33"/>
      <c s="33"/>
      <c s="33"/>
      <c s="33"/>
      <c s="33"/>
      <c s="33"/>
      <c s="33"/>
      <c s="33"/>
      <c s="33"/>
    </row>
    <row>
      <c s="562">
        <v>1</v>
      </c>
      <c s="460" t="s">
        <v>436</v>
      </c>
      <c s="33">
        <v>6955</v>
      </c>
      <c s="33">
        <v>699</v>
      </c>
      <c s="33">
        <v>116</v>
      </c>
      <c s="33">
        <v>117</v>
      </c>
      <c s="33">
        <v>116</v>
      </c>
      <c s="33">
        <v>51</v>
      </c>
      <c s="33">
        <v>40</v>
      </c>
      <c s="33">
        <v>41</v>
      </c>
      <c s="33">
        <v>28</v>
      </c>
      <c s="33">
        <v>14</v>
      </c>
      <c s="33">
        <v>15</v>
      </c>
      <c s="33">
        <v>15</v>
      </c>
      <c s="33">
        <v>15</v>
      </c>
      <c s="33">
        <v>15</v>
      </c>
      <c s="33">
        <v>15</v>
      </c>
      <c s="33">
        <v>8</v>
      </c>
      <c s="33">
        <v>8</v>
      </c>
      <c s="33">
        <v>8</v>
      </c>
      <c s="33">
        <v>8</v>
      </c>
      <c s="33">
        <v>8</v>
      </c>
      <c s="33">
        <v>8</v>
      </c>
      <c s="33">
        <v>8</v>
      </c>
      <c s="33">
        <v>8</v>
      </c>
      <c s="33">
        <v>8</v>
      </c>
      <c s="33">
        <v>8</v>
      </c>
      <c s="33"/>
      <c s="33"/>
      <c s="33"/>
      <c s="33"/>
      <c s="33"/>
      <c s="33"/>
      <c s="33"/>
      <c s="33"/>
      <c s="33"/>
      <c s="33"/>
      <c s="33"/>
      <c s="33"/>
      <c s="33"/>
      <c s="33"/>
      <c s="33"/>
      <c s="33"/>
    </row>
    <row>
      <c s="562">
        <v>2</v>
      </c>
      <c s="460" t="s">
        <v>653</v>
      </c>
      <c s="33">
        <v>-29554</v>
      </c>
      <c s="33">
        <v>-2713</v>
      </c>
      <c s="33">
        <v>11632</v>
      </c>
      <c s="33">
        <v>10930</v>
      </c>
      <c s="33">
        <v>2287</v>
      </c>
      <c s="33">
        <v>1368</v>
      </c>
      <c s="33">
        <v>2078</v>
      </c>
      <c s="33">
        <v>2551</v>
      </c>
      <c s="33">
        <v>1419</v>
      </c>
      <c s="33">
        <v>0</v>
      </c>
      <c s="33">
        <v>0</v>
      </c>
      <c s="33">
        <v>0</v>
      </c>
      <c s="33">
        <v>0</v>
      </c>
      <c s="33">
        <v>0</v>
      </c>
      <c s="33">
        <v>0</v>
      </c>
      <c s="33">
        <v>0</v>
      </c>
      <c s="33">
        <v>0</v>
      </c>
      <c s="33">
        <v>0</v>
      </c>
      <c s="33">
        <v>0</v>
      </c>
      <c s="33">
        <v>0</v>
      </c>
      <c s="33">
        <v>0</v>
      </c>
      <c s="33">
        <v>0</v>
      </c>
      <c s="33">
        <v>0</v>
      </c>
      <c s="33">
        <v>0</v>
      </c>
      <c s="33">
        <v>0</v>
      </c>
      <c s="33"/>
      <c s="33"/>
      <c s="33"/>
      <c s="33"/>
      <c s="33"/>
      <c s="33"/>
      <c s="33"/>
      <c s="33"/>
      <c s="33"/>
      <c s="33"/>
      <c s="33"/>
      <c s="33"/>
      <c s="33"/>
      <c s="33"/>
      <c s="33"/>
      <c s="33"/>
    </row>
    <row>
      <c s="562">
        <v>0</v>
      </c>
      <c s="597" t="s">
        <v>1484</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c s="200"/>
      <c s="200"/>
      <c s="200"/>
      <c s="200"/>
      <c s="200"/>
      <c s="200"/>
      <c s="200"/>
      <c s="200"/>
      <c s="200"/>
      <c s="200"/>
      <c s="200"/>
      <c s="200"/>
      <c s="200"/>
      <c s="200"/>
      <c s="200"/>
    </row>
    <row>
      <c s="562">
        <v>3</v>
      </c>
      <c s="597" t="s">
        <v>552</v>
      </c>
      <c s="200">
        <v>-29554</v>
      </c>
      <c s="200">
        <v>-2713</v>
      </c>
      <c s="200">
        <v>11632</v>
      </c>
      <c s="200">
        <v>10930</v>
      </c>
      <c s="200">
        <v>2287</v>
      </c>
      <c s="200">
        <v>1368</v>
      </c>
      <c s="200">
        <v>2078</v>
      </c>
      <c s="200">
        <v>2551</v>
      </c>
      <c s="200">
        <v>1419</v>
      </c>
      <c s="200">
        <v>0</v>
      </c>
      <c s="200">
        <v>0</v>
      </c>
      <c s="200">
        <v>0</v>
      </c>
      <c s="200">
        <v>0</v>
      </c>
      <c s="200">
        <v>0</v>
      </c>
      <c s="200">
        <v>0</v>
      </c>
      <c s="200">
        <v>0</v>
      </c>
      <c s="200">
        <v>0</v>
      </c>
      <c s="200">
        <v>0</v>
      </c>
      <c s="200">
        <v>0</v>
      </c>
      <c s="200">
        <v>0</v>
      </c>
      <c s="200">
        <v>0</v>
      </c>
      <c s="200">
        <v>0</v>
      </c>
      <c s="200">
        <v>0</v>
      </c>
      <c s="200">
        <v>0</v>
      </c>
      <c s="200">
        <v>0</v>
      </c>
      <c s="200"/>
      <c s="200"/>
      <c s="200"/>
      <c s="200"/>
      <c s="200"/>
      <c s="200"/>
      <c s="200"/>
      <c s="200"/>
      <c s="200"/>
      <c s="200"/>
      <c s="200"/>
      <c s="200"/>
      <c s="200"/>
      <c s="200"/>
      <c s="200"/>
      <c s="200"/>
    </row>
    <row>
      <c s="562">
        <v>0</v>
      </c>
      <c s="597" t="s">
        <v>1605</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c s="200"/>
      <c s="200"/>
      <c s="200"/>
      <c s="200"/>
      <c s="200"/>
      <c s="200"/>
      <c s="200"/>
      <c s="200"/>
      <c s="200"/>
      <c s="200"/>
      <c s="200"/>
      <c s="200"/>
      <c s="200"/>
      <c s="200"/>
      <c s="200"/>
    </row>
    <row>
      <c s="562">
        <v>0</v>
      </c>
      <c s="974" t="s">
        <v>879</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c s="200"/>
      <c s="200"/>
      <c s="200"/>
      <c s="200"/>
      <c s="200"/>
      <c s="200"/>
      <c s="200"/>
      <c s="200"/>
      <c s="200"/>
      <c s="200"/>
      <c s="200"/>
      <c s="200"/>
      <c s="200"/>
      <c s="200"/>
      <c s="200"/>
    </row>
    <row>
      <c s="562">
        <v>0</v>
      </c>
      <c s="597" t="s">
        <v>1122</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v>0</v>
      </c>
      <c s="200"/>
      <c s="200"/>
      <c s="200"/>
      <c s="200"/>
      <c s="200"/>
      <c s="200"/>
      <c s="200"/>
      <c s="200"/>
      <c s="200"/>
      <c s="200"/>
      <c s="200"/>
      <c s="200"/>
      <c s="200"/>
      <c s="200"/>
      <c s="200"/>
      <c s="200"/>
    </row>
    <row>
      <c s="562">
        <v>2</v>
      </c>
      <c s="460" t="s">
        <v>1354</v>
      </c>
      <c s="33">
        <v>11356</v>
      </c>
      <c s="33">
        <v>-8732</v>
      </c>
      <c s="33">
        <v>0</v>
      </c>
      <c s="33">
        <v>580</v>
      </c>
      <c s="33">
        <v>1253</v>
      </c>
      <c s="33">
        <v>308</v>
      </c>
      <c s="33">
        <v>90</v>
      </c>
      <c s="33">
        <v>77</v>
      </c>
      <c s="33">
        <v>455</v>
      </c>
      <c s="33">
        <v>-73</v>
      </c>
      <c s="33">
        <v>4468</v>
      </c>
      <c s="33">
        <v>-3135</v>
      </c>
      <c s="33">
        <v>-1148</v>
      </c>
      <c s="33">
        <v>860</v>
      </c>
      <c s="33">
        <v>-685</v>
      </c>
      <c s="33">
        <v>-156</v>
      </c>
      <c s="33">
        <v>-110</v>
      </c>
      <c s="33">
        <v>37</v>
      </c>
      <c s="33">
        <v>-3</v>
      </c>
      <c s="33">
        <v>25</v>
      </c>
      <c s="33">
        <v>53</v>
      </c>
      <c s="33">
        <v>-2</v>
      </c>
      <c s="33">
        <v>26</v>
      </c>
      <c s="33">
        <v>26</v>
      </c>
      <c s="33">
        <v>26</v>
      </c>
      <c s="33"/>
      <c s="33"/>
      <c s="33"/>
      <c s="33"/>
      <c s="33"/>
      <c s="33"/>
      <c s="33"/>
      <c s="33"/>
      <c s="33"/>
      <c s="33"/>
      <c s="33"/>
      <c s="33"/>
      <c s="33"/>
      <c s="33"/>
      <c s="33"/>
      <c s="33"/>
    </row>
    <row>
      <c s="562">
        <v>3</v>
      </c>
      <c s="597" t="s">
        <v>880</v>
      </c>
      <c s="117">
        <v>11232</v>
      </c>
      <c s="117">
        <v>-10776</v>
      </c>
      <c s="117">
        <v>0</v>
      </c>
      <c s="117">
        <v>73</v>
      </c>
      <c s="117">
        <v>1016</v>
      </c>
      <c s="117">
        <v>203</v>
      </c>
      <c s="117">
        <v>8</v>
      </c>
      <c s="117">
        <v>-6</v>
      </c>
      <c s="117">
        <v>397</v>
      </c>
      <c s="117">
        <v>-102</v>
      </c>
      <c s="117">
        <v>4438</v>
      </c>
      <c s="117">
        <v>-3165</v>
      </c>
      <c s="117">
        <v>-1178</v>
      </c>
      <c s="117">
        <v>830</v>
      </c>
      <c s="117">
        <v>-715</v>
      </c>
      <c s="117">
        <v>-171</v>
      </c>
      <c s="117">
        <v>-125</v>
      </c>
      <c s="117">
        <v>22</v>
      </c>
      <c s="117">
        <v>-18</v>
      </c>
      <c s="117">
        <v>10</v>
      </c>
      <c s="117">
        <v>37</v>
      </c>
      <c s="117">
        <v>-18</v>
      </c>
      <c s="117">
        <v>10</v>
      </c>
      <c s="117">
        <v>10</v>
      </c>
      <c s="117">
        <v>10</v>
      </c>
      <c s="117"/>
      <c s="117"/>
      <c s="117"/>
      <c s="117"/>
      <c s="117"/>
      <c s="117"/>
      <c s="117"/>
      <c s="117"/>
      <c s="117"/>
      <c s="117"/>
      <c s="117"/>
      <c s="117"/>
      <c s="117"/>
      <c s="117"/>
      <c s="117"/>
      <c s="117"/>
    </row>
    <row>
      <c s="562">
        <v>3</v>
      </c>
      <c s="597" t="s">
        <v>1123</v>
      </c>
      <c s="117">
        <v>124</v>
      </c>
      <c s="117">
        <v>2044</v>
      </c>
      <c s="117">
        <v>0</v>
      </c>
      <c s="117">
        <v>507</v>
      </c>
      <c s="117">
        <v>237</v>
      </c>
      <c s="117">
        <v>105</v>
      </c>
      <c s="117">
        <v>81</v>
      </c>
      <c s="117">
        <v>84</v>
      </c>
      <c s="117">
        <v>57</v>
      </c>
      <c s="117">
        <v>29</v>
      </c>
      <c s="117">
        <v>29</v>
      </c>
      <c s="117">
        <v>30</v>
      </c>
      <c s="117">
        <v>30</v>
      </c>
      <c s="117">
        <v>30</v>
      </c>
      <c s="117">
        <v>30</v>
      </c>
      <c s="117">
        <v>15</v>
      </c>
      <c s="117">
        <v>15</v>
      </c>
      <c s="117">
        <v>16</v>
      </c>
      <c s="117">
        <v>16</v>
      </c>
      <c s="117">
        <v>16</v>
      </c>
      <c s="117">
        <v>16</v>
      </c>
      <c s="117">
        <v>16</v>
      </c>
      <c s="117">
        <v>16</v>
      </c>
      <c s="117">
        <v>16</v>
      </c>
      <c s="117">
        <v>16</v>
      </c>
      <c s="117"/>
      <c s="117"/>
      <c s="117"/>
      <c s="117"/>
      <c s="117"/>
      <c s="117"/>
      <c s="117"/>
      <c s="117"/>
      <c s="117"/>
      <c s="117"/>
      <c s="117"/>
      <c s="117"/>
      <c s="117"/>
      <c s="117"/>
      <c s="117"/>
      <c s="117"/>
    </row>
    <row>
      <c s="562">
        <v>0</v>
      </c>
      <c s="597" t="s">
        <v>437</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c s="117"/>
      <c s="117"/>
      <c s="117"/>
      <c s="117"/>
      <c s="117"/>
      <c s="117"/>
      <c s="117"/>
      <c s="117"/>
      <c s="117"/>
      <c s="117"/>
      <c s="117"/>
      <c s="117"/>
      <c s="117"/>
      <c s="117"/>
      <c s="117"/>
    </row>
    <row>
      <c s="562">
        <v>0</v>
      </c>
      <c s="597" t="s">
        <v>1714</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c s="117"/>
      <c s="117"/>
      <c s="117"/>
      <c s="117"/>
      <c s="117"/>
      <c s="117"/>
      <c s="117"/>
      <c s="117"/>
      <c s="117"/>
      <c s="117"/>
      <c s="117"/>
      <c s="117"/>
      <c s="117"/>
      <c s="117"/>
      <c s="117"/>
    </row>
    <row>
      <c s="562">
        <v>1</v>
      </c>
      <c s="552" t="s">
        <v>1561</v>
      </c>
      <c s="33">
        <v>-11497</v>
      </c>
      <c s="33">
        <v>-11508</v>
      </c>
      <c s="33">
        <v>11622</v>
      </c>
      <c s="33">
        <v>11500</v>
      </c>
      <c s="33">
        <v>3529</v>
      </c>
      <c s="33">
        <v>275</v>
      </c>
      <c s="33">
        <v>711</v>
      </c>
      <c s="33">
        <v>1128</v>
      </c>
      <c s="33">
        <v>329</v>
      </c>
      <c s="33">
        <v>-1647</v>
      </c>
      <c s="33">
        <v>-11558</v>
      </c>
      <c s="33">
        <v>-19321</v>
      </c>
      <c s="33">
        <v>-17496</v>
      </c>
      <c s="33">
        <v>-15651</v>
      </c>
      <c s="33">
        <v>-17361</v>
      </c>
      <c s="33">
        <v>-16923</v>
      </c>
      <c s="33">
        <v>-16961</v>
      </c>
      <c s="33">
        <v>-16898</v>
      </c>
      <c s="33">
        <v>-17023</v>
      </c>
      <c s="33">
        <v>-17080</v>
      </c>
      <c s="33">
        <v>-17137</v>
      </c>
      <c s="33">
        <v>-17279</v>
      </c>
      <c s="33">
        <v>-17337</v>
      </c>
      <c s="33">
        <v>-17424</v>
      </c>
      <c s="33">
        <v>-17511</v>
      </c>
      <c s="33"/>
      <c s="33"/>
      <c s="33"/>
      <c s="33"/>
      <c s="33"/>
      <c s="33"/>
      <c s="33"/>
      <c s="33"/>
      <c s="33"/>
      <c s="33"/>
      <c s="33"/>
      <c s="33"/>
      <c s="33"/>
      <c s="33"/>
      <c s="33"/>
      <c s="33"/>
    </row>
    <row>
      <c s="562">
        <v>2</v>
      </c>
      <c s="460" t="s">
        <v>89</v>
      </c>
      <c s="33">
        <v>0</v>
      </c>
      <c s="33">
        <v>0</v>
      </c>
      <c s="33">
        <v>0</v>
      </c>
      <c s="33">
        <v>0</v>
      </c>
      <c s="33">
        <v>0</v>
      </c>
      <c s="33">
        <v>0</v>
      </c>
      <c s="33">
        <v>0</v>
      </c>
      <c s="33">
        <v>0</v>
      </c>
      <c s="33">
        <v>0</v>
      </c>
      <c s="33">
        <v>0</v>
      </c>
      <c s="33">
        <v>0</v>
      </c>
      <c s="33">
        <v>0</v>
      </c>
      <c s="33">
        <v>0</v>
      </c>
      <c s="33">
        <v>0</v>
      </c>
      <c s="33">
        <v>0</v>
      </c>
      <c s="33">
        <v>0</v>
      </c>
      <c s="33">
        <v>0</v>
      </c>
      <c s="33">
        <v>0</v>
      </c>
      <c s="33">
        <v>0</v>
      </c>
      <c s="33">
        <v>0</v>
      </c>
      <c s="33">
        <v>0</v>
      </c>
      <c s="33">
        <v>0</v>
      </c>
      <c s="33">
        <v>0</v>
      </c>
      <c s="33">
        <v>0</v>
      </c>
      <c s="33">
        <v>0</v>
      </c>
      <c s="33"/>
      <c s="33"/>
      <c s="33"/>
      <c s="33"/>
      <c s="33"/>
      <c s="33"/>
      <c s="33"/>
      <c s="33"/>
      <c s="33"/>
      <c s="33"/>
      <c s="33"/>
      <c s="33"/>
      <c s="33"/>
      <c s="33"/>
      <c s="33"/>
      <c s="33"/>
    </row>
    <row>
      <c s="562">
        <v>0</v>
      </c>
      <c s="597" t="s">
        <v>553</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c s="117"/>
      <c s="117"/>
      <c s="117"/>
      <c s="117"/>
      <c s="117"/>
      <c s="117"/>
      <c s="117"/>
      <c s="117"/>
      <c s="117"/>
      <c s="117"/>
      <c s="117"/>
      <c s="117"/>
      <c s="117"/>
      <c s="117"/>
      <c s="117"/>
    </row>
    <row>
      <c s="562">
        <v>3</v>
      </c>
      <c s="597" t="s">
        <v>321</v>
      </c>
      <c s="117">
        <v>250</v>
      </c>
      <c s="117">
        <v>4409</v>
      </c>
      <c s="117">
        <v>4409</v>
      </c>
      <c s="117">
        <v>4409</v>
      </c>
      <c s="117">
        <v>5910</v>
      </c>
      <c s="117">
        <v>6123</v>
      </c>
      <c s="117">
        <v>6288</v>
      </c>
      <c s="117">
        <v>6458</v>
      </c>
      <c s="117">
        <v>6574</v>
      </c>
      <c s="117">
        <v>6633</v>
      </c>
      <c s="117">
        <v>6693</v>
      </c>
      <c s="117">
        <v>6753</v>
      </c>
      <c s="117">
        <v>6814</v>
      </c>
      <c s="117">
        <v>6875</v>
      </c>
      <c s="117">
        <v>6937</v>
      </c>
      <c s="117">
        <v>6968</v>
      </c>
      <c s="117">
        <v>7000</v>
      </c>
      <c s="117">
        <v>7031</v>
      </c>
      <c s="117">
        <v>7063</v>
      </c>
      <c s="117">
        <v>7095</v>
      </c>
      <c s="117">
        <v>7127</v>
      </c>
      <c s="117">
        <v>7159</v>
      </c>
      <c s="117">
        <v>7191</v>
      </c>
      <c s="117">
        <v>7223</v>
      </c>
      <c s="117">
        <v>7256</v>
      </c>
      <c s="117"/>
      <c s="117"/>
      <c s="117"/>
      <c s="117"/>
      <c s="117"/>
      <c s="117"/>
      <c s="117"/>
      <c s="117"/>
      <c s="117"/>
      <c s="117"/>
      <c s="117"/>
      <c s="117"/>
      <c s="117"/>
      <c s="117"/>
      <c s="117"/>
      <c s="117"/>
    </row>
    <row>
      <c s="562">
        <v>3</v>
      </c>
      <c s="597" t="s">
        <v>1124</v>
      </c>
      <c s="117">
        <v>-250</v>
      </c>
      <c s="117">
        <v>-4409</v>
      </c>
      <c s="117">
        <v>-4409</v>
      </c>
      <c s="117">
        <v>-4409</v>
      </c>
      <c s="117">
        <v>-5910</v>
      </c>
      <c s="117">
        <v>-6123</v>
      </c>
      <c s="117">
        <v>-6288</v>
      </c>
      <c s="117">
        <v>-6458</v>
      </c>
      <c s="117">
        <v>-6574</v>
      </c>
      <c s="117">
        <v>-6633</v>
      </c>
      <c s="117">
        <v>-6693</v>
      </c>
      <c s="117">
        <v>-6753</v>
      </c>
      <c s="117">
        <v>-6814</v>
      </c>
      <c s="117">
        <v>-6875</v>
      </c>
      <c s="117">
        <v>-6937</v>
      </c>
      <c s="117">
        <v>-6968</v>
      </c>
      <c s="117">
        <v>-7000</v>
      </c>
      <c s="117">
        <v>-7031</v>
      </c>
      <c s="117">
        <v>-7063</v>
      </c>
      <c s="117">
        <v>-7095</v>
      </c>
      <c s="117">
        <v>-7127</v>
      </c>
      <c s="117">
        <v>-7159</v>
      </c>
      <c s="117">
        <v>-7191</v>
      </c>
      <c s="117">
        <v>-7223</v>
      </c>
      <c s="117">
        <v>-7256</v>
      </c>
      <c s="117"/>
      <c s="117"/>
      <c s="117"/>
      <c s="117"/>
      <c s="117"/>
      <c s="117"/>
      <c s="117"/>
      <c s="117"/>
      <c s="117"/>
      <c s="117"/>
      <c s="117"/>
      <c s="117"/>
      <c s="117"/>
      <c s="117"/>
      <c s="117"/>
      <c s="117"/>
    </row>
    <row>
      <c s="562">
        <v>0</v>
      </c>
      <c s="597" t="s">
        <v>192</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c s="117"/>
      <c s="117"/>
      <c s="117"/>
      <c s="117"/>
      <c s="117"/>
      <c s="117"/>
      <c s="117"/>
      <c s="117"/>
      <c s="117"/>
      <c s="117"/>
      <c s="117"/>
      <c s="117"/>
      <c s="117"/>
      <c s="117"/>
      <c s="117"/>
    </row>
    <row>
      <c s="562">
        <v>0</v>
      </c>
      <c s="597" t="s">
        <v>1485</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c s="117"/>
      <c s="117"/>
      <c s="117"/>
      <c s="117"/>
      <c s="117"/>
      <c s="117"/>
      <c s="117"/>
      <c s="117"/>
      <c s="117"/>
      <c s="117"/>
      <c s="117"/>
      <c s="117"/>
      <c s="117"/>
      <c s="117"/>
      <c s="117"/>
    </row>
    <row>
      <c s="562">
        <v>0</v>
      </c>
      <c s="597" t="s">
        <v>1823</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c s="117"/>
      <c s="117"/>
      <c s="117"/>
      <c s="117"/>
      <c s="117"/>
      <c s="117"/>
      <c s="117"/>
      <c s="117"/>
      <c s="117"/>
      <c s="117"/>
      <c s="117"/>
      <c s="117"/>
      <c s="117"/>
      <c s="117"/>
      <c s="117"/>
    </row>
    <row>
      <c s="562">
        <v>0</v>
      </c>
      <c s="597" t="s">
        <v>881</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v>0</v>
      </c>
      <c s="117"/>
      <c s="117"/>
      <c s="117"/>
      <c s="117"/>
      <c s="117"/>
      <c s="117"/>
      <c s="117"/>
      <c s="117"/>
      <c s="117"/>
      <c s="117"/>
      <c s="117"/>
      <c s="117"/>
      <c s="117"/>
      <c s="117"/>
      <c s="117"/>
      <c s="117"/>
    </row>
    <row>
      <c s="562">
        <v>1</v>
      </c>
      <c s="609" t="s">
        <v>146</v>
      </c>
      <c s="51">
        <v>26943</v>
      </c>
      <c s="51">
        <v>17337</v>
      </c>
      <c s="51">
        <v>49132</v>
      </c>
      <c s="51">
        <v>42721</v>
      </c>
      <c s="51">
        <v>35855</v>
      </c>
      <c s="51">
        <v>34702</v>
      </c>
      <c s="51">
        <v>35842</v>
      </c>
      <c s="51">
        <v>37400</v>
      </c>
      <c s="51">
        <v>37388</v>
      </c>
      <c s="51">
        <v>35816</v>
      </c>
      <c s="51">
        <v>36337</v>
      </c>
      <c s="51">
        <v>27912</v>
      </c>
      <c s="51">
        <v>30288</v>
      </c>
      <c s="51">
        <v>31888</v>
      </c>
      <c s="51">
        <v>30685</v>
      </c>
      <c s="51">
        <v>31421</v>
      </c>
      <c s="51">
        <v>31655</v>
      </c>
      <c s="51">
        <v>31964</v>
      </c>
      <c s="51">
        <v>32114</v>
      </c>
      <c s="51">
        <v>32334</v>
      </c>
      <c s="51">
        <v>32527</v>
      </c>
      <c s="51">
        <v>32665</v>
      </c>
      <c s="51">
        <v>32888</v>
      </c>
      <c s="51">
        <v>33085</v>
      </c>
      <c s="51">
        <v>33282</v>
      </c>
      <c s="51"/>
      <c s="51"/>
      <c s="51"/>
      <c s="51"/>
      <c s="51"/>
      <c s="51"/>
      <c s="51"/>
      <c s="51"/>
      <c s="51"/>
      <c s="51"/>
      <c s="51"/>
      <c s="51"/>
      <c s="51"/>
      <c s="51"/>
      <c s="51"/>
      <c s="51"/>
    </row>
    <row>
      <c s="562">
        <v>1</v>
      </c>
      <c s="460"/>
      <c s="33"/>
      <c s="33"/>
      <c s="33"/>
      <c s="33"/>
      <c s="33"/>
      <c s="33"/>
      <c s="33"/>
      <c s="33"/>
      <c s="33"/>
      <c s="33"/>
      <c s="33"/>
      <c s="33"/>
      <c s="33"/>
      <c s="33"/>
      <c s="33"/>
      <c s="33"/>
      <c s="33"/>
      <c s="33"/>
      <c s="33"/>
      <c s="33"/>
      <c s="33"/>
      <c s="33"/>
      <c s="33"/>
      <c s="33"/>
      <c s="33"/>
      <c s="33"/>
      <c s="33"/>
      <c s="33"/>
      <c s="33"/>
      <c s="33"/>
      <c s="33"/>
      <c s="33"/>
      <c s="33"/>
      <c s="33"/>
      <c s="33"/>
      <c s="33"/>
      <c s="33"/>
      <c s="33"/>
      <c s="33"/>
      <c s="33"/>
      <c s="33"/>
    </row>
    <row>
      <c s="562">
        <v>1</v>
      </c>
      <c s="552" t="s">
        <v>1355</v>
      </c>
      <c s="33">
        <v>-331970</v>
      </c>
      <c s="33">
        <v>0</v>
      </c>
      <c s="33">
        <v>0</v>
      </c>
      <c s="33">
        <v>0</v>
      </c>
      <c s="33">
        <v>-500</v>
      </c>
      <c s="33">
        <v>0</v>
      </c>
      <c s="33">
        <v>-500</v>
      </c>
      <c s="33">
        <v>0</v>
      </c>
      <c s="33">
        <v>0</v>
      </c>
      <c s="33">
        <v>-500</v>
      </c>
      <c s="33">
        <v>0</v>
      </c>
      <c s="33">
        <v>0</v>
      </c>
      <c s="33">
        <v>-500</v>
      </c>
      <c s="33">
        <v>0</v>
      </c>
      <c s="33">
        <v>0</v>
      </c>
      <c s="33">
        <v>-500</v>
      </c>
      <c s="33">
        <v>0</v>
      </c>
      <c s="33">
        <v>0</v>
      </c>
      <c s="33">
        <v>0</v>
      </c>
      <c s="33">
        <v>0</v>
      </c>
      <c s="33">
        <v>0</v>
      </c>
      <c s="33">
        <v>0</v>
      </c>
      <c s="33">
        <v>0</v>
      </c>
      <c s="33">
        <v>0</v>
      </c>
      <c s="33">
        <v>0</v>
      </c>
      <c s="33"/>
      <c s="33"/>
      <c s="33"/>
      <c s="33"/>
      <c s="33"/>
      <c s="33"/>
      <c s="33"/>
      <c s="33"/>
      <c s="33"/>
      <c s="33"/>
      <c s="33"/>
      <c s="33"/>
      <c s="33"/>
      <c s="33"/>
      <c s="33"/>
      <c s="33"/>
    </row>
    <row>
      <c s="562">
        <v>1</v>
      </c>
      <c s="878"/>
      <c s="33"/>
      <c s="33"/>
      <c s="33"/>
      <c s="33"/>
      <c s="33"/>
      <c s="33"/>
      <c s="33"/>
      <c s="33"/>
      <c s="33"/>
      <c s="33"/>
      <c s="33"/>
      <c s="33"/>
      <c s="33"/>
      <c s="33"/>
      <c s="33"/>
      <c s="33"/>
      <c s="33"/>
      <c s="33"/>
      <c s="33"/>
      <c s="33"/>
      <c s="33"/>
      <c s="33"/>
      <c s="33"/>
      <c s="33"/>
      <c s="33"/>
      <c s="33"/>
      <c s="33"/>
      <c s="33"/>
      <c s="33"/>
      <c s="33"/>
      <c s="33"/>
      <c s="33"/>
      <c s="33"/>
      <c s="33"/>
      <c s="33"/>
      <c s="33"/>
      <c s="33"/>
      <c s="33"/>
      <c s="33"/>
      <c s="33"/>
      <c s="33"/>
    </row>
    <row>
      <c s="562">
        <v>1</v>
      </c>
      <c s="723" t="s">
        <v>767</v>
      </c>
      <c s="51">
        <v>-305027</v>
      </c>
      <c s="51">
        <v>17337</v>
      </c>
      <c s="51">
        <v>49132</v>
      </c>
      <c s="51">
        <v>42721</v>
      </c>
      <c s="51">
        <v>35355</v>
      </c>
      <c s="51">
        <v>34702</v>
      </c>
      <c s="51">
        <v>35342</v>
      </c>
      <c s="51">
        <v>37400</v>
      </c>
      <c s="51">
        <v>37388</v>
      </c>
      <c s="51">
        <v>35316</v>
      </c>
      <c s="51">
        <v>36337</v>
      </c>
      <c s="51">
        <v>27912</v>
      </c>
      <c s="51">
        <v>29788</v>
      </c>
      <c s="51">
        <v>31888</v>
      </c>
      <c s="51">
        <v>30685</v>
      </c>
      <c s="51">
        <v>30921</v>
      </c>
      <c s="51">
        <v>31655</v>
      </c>
      <c s="51">
        <v>31964</v>
      </c>
      <c s="51">
        <v>32114</v>
      </c>
      <c s="51">
        <v>32334</v>
      </c>
      <c s="51">
        <v>32527</v>
      </c>
      <c s="51">
        <v>32665</v>
      </c>
      <c s="51">
        <v>32888</v>
      </c>
      <c s="51">
        <v>33085</v>
      </c>
      <c s="51">
        <v>33282</v>
      </c>
      <c s="51"/>
      <c s="51"/>
      <c s="51"/>
      <c s="51"/>
      <c s="51"/>
      <c s="51"/>
      <c s="51"/>
      <c s="51"/>
      <c s="51"/>
      <c s="51"/>
      <c s="51"/>
      <c s="51"/>
      <c s="51"/>
      <c s="51"/>
      <c s="51"/>
      <c s="51"/>
    </row>
    <row>
      <c s="562">
        <v>1</v>
      </c>
      <c s="522" t="s">
        <v>985</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522" t="s">
        <v>1603</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696" t="s">
        <v>1715</v>
      </c>
      <c s="21">
        <v>-305027</v>
      </c>
      <c s="21">
        <v>17337</v>
      </c>
      <c s="21">
        <v>49132</v>
      </c>
      <c s="21">
        <v>42721</v>
      </c>
      <c s="21">
        <v>35355</v>
      </c>
      <c s="21">
        <v>34702</v>
      </c>
      <c s="21">
        <v>35342</v>
      </c>
      <c s="21">
        <v>37400</v>
      </c>
      <c s="21">
        <v>37388</v>
      </c>
      <c s="21">
        <v>35316</v>
      </c>
      <c s="21">
        <v>36337</v>
      </c>
      <c s="21">
        <v>27912</v>
      </c>
      <c s="21">
        <v>29788</v>
      </c>
      <c s="21">
        <v>31888</v>
      </c>
      <c s="21">
        <v>30685</v>
      </c>
      <c s="21">
        <v>30921</v>
      </c>
      <c s="21">
        <v>31655</v>
      </c>
      <c s="21">
        <v>31964</v>
      </c>
      <c s="21">
        <v>32114</v>
      </c>
      <c s="21">
        <v>32334</v>
      </c>
      <c s="21">
        <v>32527</v>
      </c>
      <c s="21">
        <v>32665</v>
      </c>
      <c s="21">
        <v>32888</v>
      </c>
      <c s="21">
        <v>33085</v>
      </c>
      <c s="21">
        <v>33282</v>
      </c>
      <c s="21">
        <v>-20478</v>
      </c>
      <c s="21">
        <v>0</v>
      </c>
      <c s="21">
        <v>0</v>
      </c>
      <c s="21">
        <v>0</v>
      </c>
      <c s="21">
        <v>0</v>
      </c>
      <c s="21">
        <v>0</v>
      </c>
      <c s="21">
        <v>0</v>
      </c>
      <c s="21">
        <v>0</v>
      </c>
      <c s="21">
        <v>0</v>
      </c>
      <c s="21">
        <v>0</v>
      </c>
      <c s="21">
        <v>0</v>
      </c>
      <c s="21">
        <v>0</v>
      </c>
      <c s="21">
        <v>0</v>
      </c>
      <c s="21">
        <v>0</v>
      </c>
      <c s="21">
        <v>0</v>
      </c>
      <c s="21"/>
    </row>
    <row>
      <c s="562">
        <v>1</v>
      </c>
      <c s="522" t="s">
        <v>1825</v>
      </c>
      <c s="22">
        <v>93600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522" t="s">
        <v>554</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522" t="s">
        <v>193</v>
      </c>
      <c s="22">
        <v>200000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522" t="s">
        <v>1356</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522" t="s">
        <v>1357</v>
      </c>
      <c s="22">
        <v>108750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522" t="s">
        <v>194</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696" t="s">
        <v>1125</v>
      </c>
      <c s="21">
        <v>97323</v>
      </c>
      <c s="21">
        <v>17337</v>
      </c>
      <c s="21">
        <v>49132</v>
      </c>
      <c s="21">
        <v>42721</v>
      </c>
      <c s="21">
        <v>35355</v>
      </c>
      <c s="21">
        <v>34702</v>
      </c>
      <c s="21">
        <v>35342</v>
      </c>
      <c s="21">
        <v>37400</v>
      </c>
      <c s="21">
        <v>37388</v>
      </c>
      <c s="21">
        <v>35316</v>
      </c>
      <c s="21">
        <v>36337</v>
      </c>
      <c s="21">
        <v>27912</v>
      </c>
      <c s="21">
        <v>29788</v>
      </c>
      <c s="21">
        <v>31888</v>
      </c>
      <c s="21">
        <v>30685</v>
      </c>
      <c s="21">
        <v>30921</v>
      </c>
      <c s="21">
        <v>31655</v>
      </c>
      <c s="21">
        <v>31964</v>
      </c>
      <c s="21">
        <v>32114</v>
      </c>
      <c s="21">
        <v>32334</v>
      </c>
      <c s="21">
        <v>32527</v>
      </c>
      <c s="21">
        <v>32665</v>
      </c>
      <c s="21">
        <v>32888</v>
      </c>
      <c s="21">
        <v>33085</v>
      </c>
      <c s="21">
        <v>33282</v>
      </c>
      <c s="21">
        <v>-20478</v>
      </c>
      <c s="21">
        <v>0</v>
      </c>
      <c s="21">
        <v>0</v>
      </c>
      <c s="21">
        <v>0</v>
      </c>
      <c s="21">
        <v>0</v>
      </c>
      <c s="21">
        <v>0</v>
      </c>
      <c s="21">
        <v>0</v>
      </c>
      <c s="21">
        <v>0</v>
      </c>
      <c s="21">
        <v>0</v>
      </c>
      <c s="21">
        <v>0</v>
      </c>
      <c s="21">
        <v>0</v>
      </c>
      <c s="21">
        <v>0</v>
      </c>
      <c s="21">
        <v>0</v>
      </c>
      <c s="21">
        <v>0</v>
      </c>
      <c s="21">
        <v>0</v>
      </c>
      <c s="21"/>
    </row>
    <row>
      <c s="562">
        <v>1</v>
      </c>
      <c s="522" t="s">
        <v>654</v>
      </c>
      <c s="22">
        <v>1579</v>
      </c>
      <c s="22">
        <v>2275</v>
      </c>
      <c s="22">
        <v>2159</v>
      </c>
      <c s="22">
        <v>2036</v>
      </c>
      <c s="22">
        <v>1907</v>
      </c>
      <c s="22">
        <v>1772</v>
      </c>
      <c s="22">
        <v>1629</v>
      </c>
      <c s="22">
        <v>1480</v>
      </c>
      <c s="22">
        <v>1322</v>
      </c>
      <c s="22">
        <v>1157</v>
      </c>
      <c s="22">
        <v>983</v>
      </c>
      <c s="22">
        <v>800</v>
      </c>
      <c s="22">
        <v>608</v>
      </c>
      <c s="22">
        <v>406</v>
      </c>
      <c s="22">
        <v>194</v>
      </c>
      <c s="22">
        <v>16</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522" t="s">
        <v>90</v>
      </c>
      <c s="22">
        <v>-6074</v>
      </c>
      <c s="22">
        <v>-9498</v>
      </c>
      <c s="22">
        <v>-9984</v>
      </c>
      <c s="22">
        <v>-10495</v>
      </c>
      <c s="22">
        <v>-11032</v>
      </c>
      <c s="22">
        <v>-11597</v>
      </c>
      <c s="22">
        <v>-12190</v>
      </c>
      <c s="22">
        <v>-12814</v>
      </c>
      <c s="22">
        <v>-13469</v>
      </c>
      <c s="22">
        <v>-14158</v>
      </c>
      <c s="22">
        <v>-14883</v>
      </c>
      <c s="22">
        <v>-15644</v>
      </c>
      <c s="22">
        <v>-16444</v>
      </c>
      <c s="22">
        <v>-17286</v>
      </c>
      <c s="22">
        <v>-18170</v>
      </c>
      <c s="22">
        <v>-6261</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522" t="s">
        <v>1486</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522" t="s">
        <v>322</v>
      </c>
      <c s="22">
        <v>0</v>
      </c>
      <c s="22">
        <v>0</v>
      </c>
      <c s="22">
        <v>-5000</v>
      </c>
      <c s="22">
        <v>-5000</v>
      </c>
      <c s="22">
        <v>-5000</v>
      </c>
      <c s="22">
        <v>-10000</v>
      </c>
      <c s="22">
        <v>-10000</v>
      </c>
      <c s="22">
        <v>-10000</v>
      </c>
      <c s="22">
        <v>-10000</v>
      </c>
      <c s="22">
        <v>-10000</v>
      </c>
      <c s="22">
        <v>-5000</v>
      </c>
      <c s="22">
        <v>-5000</v>
      </c>
      <c s="22">
        <v>-10000</v>
      </c>
      <c s="22">
        <v>-10000</v>
      </c>
      <c s="22">
        <v>-10000</v>
      </c>
      <c s="22">
        <v>-3750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522" t="s">
        <v>438</v>
      </c>
      <c s="22">
        <v>-6579</v>
      </c>
      <c s="22">
        <v>-9481</v>
      </c>
      <c s="22">
        <v>-8995</v>
      </c>
      <c s="22">
        <v>-8484</v>
      </c>
      <c s="22">
        <v>-7947</v>
      </c>
      <c s="22">
        <v>-7382</v>
      </c>
      <c s="22">
        <v>-6789</v>
      </c>
      <c s="22">
        <v>-6165</v>
      </c>
      <c s="22">
        <v>-5510</v>
      </c>
      <c s="22">
        <v>-4821</v>
      </c>
      <c s="22">
        <v>-4096</v>
      </c>
      <c s="22">
        <v>-3335</v>
      </c>
      <c s="22">
        <v>-2535</v>
      </c>
      <c s="22">
        <v>-1693</v>
      </c>
      <c s="22">
        <v>-809</v>
      </c>
      <c s="22">
        <v>-65</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820" t="s">
        <v>555</v>
      </c>
      <c s="21">
        <v>86249</v>
      </c>
      <c s="21">
        <v>633</v>
      </c>
      <c s="21">
        <v>27311</v>
      </c>
      <c s="21">
        <v>20778</v>
      </c>
      <c s="21">
        <v>13283</v>
      </c>
      <c s="21">
        <v>7494</v>
      </c>
      <c s="21">
        <v>7992</v>
      </c>
      <c s="21">
        <v>9900</v>
      </c>
      <c s="21">
        <v>9732</v>
      </c>
      <c s="21">
        <v>7494</v>
      </c>
      <c s="21">
        <v>13341</v>
      </c>
      <c s="21">
        <v>4733</v>
      </c>
      <c s="21">
        <v>1417</v>
      </c>
      <c s="21">
        <v>3316</v>
      </c>
      <c s="21">
        <v>1900</v>
      </c>
      <c s="21">
        <v>20861</v>
      </c>
      <c s="21">
        <v>31655</v>
      </c>
      <c s="21">
        <v>31964</v>
      </c>
      <c s="21">
        <v>32114</v>
      </c>
      <c s="21">
        <v>32334</v>
      </c>
      <c s="21">
        <v>32527</v>
      </c>
      <c s="21">
        <v>32665</v>
      </c>
      <c s="21">
        <v>32888</v>
      </c>
      <c s="21">
        <v>33085</v>
      </c>
      <c s="21">
        <v>33282</v>
      </c>
      <c s="21">
        <v>-20478</v>
      </c>
      <c s="21">
        <v>0</v>
      </c>
      <c s="21">
        <v>0</v>
      </c>
      <c s="21">
        <v>0</v>
      </c>
      <c s="21">
        <v>0</v>
      </c>
      <c s="21">
        <v>0</v>
      </c>
      <c s="21">
        <v>0</v>
      </c>
      <c s="21">
        <v>0</v>
      </c>
      <c s="21">
        <v>0</v>
      </c>
      <c s="21">
        <v>0</v>
      </c>
      <c s="21">
        <v>0</v>
      </c>
      <c s="21">
        <v>0</v>
      </c>
      <c s="21">
        <v>0</v>
      </c>
      <c s="21">
        <v>0</v>
      </c>
      <c s="21">
        <v>0</v>
      </c>
      <c s="21"/>
    </row>
    <row>
      <c s="562">
        <v>1</v>
      </c>
      <c s="1232" t="s">
        <v>439</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624"/>
    </row>
    <row>
      <c s="562">
        <v>1</v>
      </c>
      <c s="820" t="s">
        <v>768</v>
      </c>
      <c s="21">
        <v>86249</v>
      </c>
      <c s="21">
        <v>633</v>
      </c>
      <c s="21">
        <v>27311</v>
      </c>
      <c s="21">
        <v>20778</v>
      </c>
      <c s="21">
        <v>13283</v>
      </c>
      <c s="21">
        <v>7494</v>
      </c>
      <c s="21">
        <v>7992</v>
      </c>
      <c s="21">
        <v>9900</v>
      </c>
      <c s="21">
        <v>9732</v>
      </c>
      <c s="21">
        <v>7494</v>
      </c>
      <c s="21">
        <v>13341</v>
      </c>
      <c s="21">
        <v>4733</v>
      </c>
      <c s="21">
        <v>1417</v>
      </c>
      <c s="21">
        <v>3316</v>
      </c>
      <c s="21">
        <v>1900</v>
      </c>
      <c s="21">
        <v>20861</v>
      </c>
      <c s="21">
        <v>31655</v>
      </c>
      <c s="21">
        <v>31964</v>
      </c>
      <c s="21">
        <v>32114</v>
      </c>
      <c s="21">
        <v>32334</v>
      </c>
      <c s="21">
        <v>32527</v>
      </c>
      <c s="21">
        <v>32665</v>
      </c>
      <c s="21">
        <v>32888</v>
      </c>
      <c s="21">
        <v>33085</v>
      </c>
      <c s="21">
        <v>33282</v>
      </c>
      <c s="21">
        <v>-20478</v>
      </c>
      <c s="21">
        <v>0</v>
      </c>
      <c s="21">
        <v>0</v>
      </c>
      <c s="21">
        <v>0</v>
      </c>
      <c s="21">
        <v>0</v>
      </c>
      <c s="21">
        <v>0</v>
      </c>
      <c s="21">
        <v>0</v>
      </c>
      <c s="21">
        <v>0</v>
      </c>
      <c s="21">
        <v>0</v>
      </c>
      <c s="21">
        <v>0</v>
      </c>
      <c s="21">
        <v>0</v>
      </c>
      <c s="21">
        <v>0</v>
      </c>
      <c s="21">
        <v>0</v>
      </c>
      <c s="21">
        <v>0</v>
      </c>
      <c s="21">
        <v>0</v>
      </c>
      <c s="21"/>
    </row>
    <row>
      <c s="562">
        <v>1</v>
      </c>
      <c s="696" t="s">
        <v>1606</v>
      </c>
      <c s="21">
        <v>86249</v>
      </c>
      <c s="21">
        <v>86882</v>
      </c>
      <c s="21">
        <v>114193</v>
      </c>
      <c s="21">
        <v>134972</v>
      </c>
      <c s="21">
        <v>148254</v>
      </c>
      <c s="21">
        <v>155749</v>
      </c>
      <c s="21">
        <v>163741</v>
      </c>
      <c s="21">
        <v>173641</v>
      </c>
      <c s="21">
        <v>183373</v>
      </c>
      <c s="21">
        <v>190866</v>
      </c>
      <c s="21">
        <v>204207</v>
      </c>
      <c s="21">
        <v>208941</v>
      </c>
      <c s="21">
        <v>210358</v>
      </c>
      <c s="21">
        <v>213673</v>
      </c>
      <c s="21">
        <v>215574</v>
      </c>
      <c s="21">
        <v>236434</v>
      </c>
      <c s="21">
        <v>268090</v>
      </c>
      <c s="21">
        <v>300054</v>
      </c>
      <c s="21">
        <v>332168</v>
      </c>
      <c s="21">
        <v>364502</v>
      </c>
      <c s="21">
        <v>397029</v>
      </c>
      <c s="21">
        <v>429694</v>
      </c>
      <c s="21">
        <v>462582</v>
      </c>
      <c s="21">
        <v>495667</v>
      </c>
      <c s="21">
        <v>528949</v>
      </c>
      <c s="21">
        <v>508471</v>
      </c>
      <c s="21">
        <v>508471</v>
      </c>
      <c s="21">
        <v>508471</v>
      </c>
      <c s="21">
        <v>508471</v>
      </c>
      <c s="21">
        <v>508471</v>
      </c>
      <c s="21">
        <v>508471</v>
      </c>
      <c s="21">
        <v>508471</v>
      </c>
      <c s="21">
        <v>508471</v>
      </c>
      <c s="21">
        <v>508471</v>
      </c>
      <c s="21">
        <v>508471</v>
      </c>
      <c s="21">
        <v>508471</v>
      </c>
      <c s="21">
        <v>508471</v>
      </c>
      <c s="21">
        <v>508471</v>
      </c>
      <c s="21">
        <v>508471</v>
      </c>
      <c s="21">
        <v>508471</v>
      </c>
      <c s="21"/>
    </row>
    <row r="62">
      <c s="562"/>
      <c s="103"/>
      <c s="226"/>
      <c s="226"/>
      <c s="226"/>
      <c s="226"/>
      <c s="226"/>
      <c s="226"/>
      <c s="226"/>
      <c s="226"/>
      <c s="226"/>
      <c s="226"/>
      <c s="226"/>
      <c s="226"/>
      <c s="226"/>
      <c s="226"/>
      <c s="226"/>
      <c s="226"/>
      <c s="226"/>
      <c s="226"/>
      <c s="226"/>
      <c s="226"/>
      <c s="226"/>
      <c s="226"/>
      <c s="226"/>
      <c s="226"/>
      <c s="226"/>
      <c s="226"/>
      <c s="226"/>
      <c s="226"/>
      <c s="226"/>
      <c s="226"/>
      <c s="226"/>
      <c s="226"/>
      <c s="226"/>
      <c s="226"/>
      <c s="226"/>
      <c s="226"/>
      <c s="226"/>
      <c s="226"/>
      <c s="226"/>
      <c s="226"/>
    </row>
    <row>
      <c s="562"/>
      <c s="103"/>
      <c s="226"/>
      <c s="226"/>
      <c s="226"/>
      <c s="226"/>
      <c s="226"/>
      <c s="226"/>
      <c s="226"/>
      <c s="226"/>
      <c s="226"/>
      <c s="226"/>
      <c s="226"/>
      <c s="226"/>
      <c s="226"/>
      <c s="226"/>
      <c s="226"/>
      <c s="226"/>
      <c s="226"/>
      <c s="226"/>
      <c s="226"/>
      <c s="226"/>
      <c s="226"/>
      <c s="226"/>
      <c s="226"/>
      <c s="226"/>
      <c s="226"/>
      <c s="226"/>
      <c s="226"/>
      <c s="226"/>
      <c s="226"/>
      <c s="226"/>
      <c s="226"/>
      <c s="226"/>
      <c s="226"/>
      <c s="226"/>
      <c s="226"/>
      <c s="226"/>
      <c s="226"/>
      <c s="226"/>
      <c s="226"/>
      <c s="226"/>
    </row>
    <row>
      <c s="562"/>
      <c s="103"/>
      <c s="226"/>
      <c s="226"/>
      <c s="226"/>
      <c s="226"/>
      <c s="226"/>
      <c s="226"/>
      <c s="226"/>
      <c s="226"/>
      <c s="226"/>
      <c s="226"/>
      <c s="226"/>
      <c s="226"/>
      <c s="226"/>
      <c s="226"/>
      <c s="226"/>
      <c s="226"/>
      <c s="226"/>
      <c s="226"/>
      <c s="226"/>
      <c s="226"/>
      <c s="226"/>
      <c s="226"/>
      <c s="226"/>
      <c s="226"/>
      <c s="226"/>
      <c s="226"/>
      <c s="226"/>
      <c s="226"/>
      <c s="226"/>
      <c s="226"/>
      <c s="226"/>
      <c s="226"/>
      <c s="226"/>
      <c s="226"/>
      <c s="226"/>
      <c s="226"/>
      <c s="226"/>
      <c s="226"/>
      <c s="226"/>
      <c s="226"/>
    </row>
    <row ht="13.7" customHeight="1">
      <c r="B65" s="1271"/>
    </row>
    <row r="67" ht="26.25">
      <c r="B67" s="366" t="s">
        <v>593</v>
      </c>
      <c s="804"/>
      <c s="186"/>
      <c s="804"/>
      <c s="186"/>
      <c s="186"/>
      <c s="186"/>
      <c s="186"/>
      <c s="186"/>
      <c s="186"/>
      <c s="186"/>
      <c s="186"/>
      <c s="186"/>
      <c s="186"/>
      <c s="186"/>
      <c s="186"/>
      <c s="186"/>
      <c s="186"/>
      <c s="186"/>
      <c s="186"/>
      <c s="186"/>
      <c s="186"/>
      <c s="186"/>
      <c s="186"/>
      <c s="186"/>
      <c s="186"/>
      <c s="186"/>
      <c s="186"/>
      <c s="186"/>
      <c s="186"/>
      <c s="186"/>
      <c s="186"/>
      <c s="186"/>
      <c s="186"/>
      <c s="186"/>
      <c s="186"/>
      <c s="186"/>
      <c s="186"/>
      <c s="186"/>
      <c s="186"/>
      <c s="186"/>
    </row>
    <row>
      <c r="B68" s="396" t="s">
        <v>6</v>
      </c>
      <c s="46" t="s">
        <v>1664</v>
      </c>
      <c s="46"/>
      <c s="46" t="s">
        <v>1188</v>
      </c>
      <c s="46"/>
      <c s="46" t="s">
        <v>717</v>
      </c>
      <c s="46"/>
      <c s="46" t="s">
        <v>260</v>
      </c>
      <c s="46"/>
      <c s="46" t="s">
        <v>1548</v>
      </c>
      <c s="46"/>
      <c s="46" t="s">
        <v>1067</v>
      </c>
      <c s="46"/>
      <c s="46" t="s">
        <v>616</v>
      </c>
      <c s="46"/>
      <c s="46" t="s">
        <v>143</v>
      </c>
      <c s="46"/>
      <c s="46" t="s">
        <v>1621</v>
      </c>
      <c s="46"/>
      <c s="46" t="s">
        <v>1254</v>
      </c>
      <c s="46"/>
      <c s="46" t="s">
        <v>789</v>
      </c>
      <c s="46"/>
      <c s="46" t="s">
        <v>338</v>
      </c>
      <c s="46"/>
      <c s="46" t="s">
        <v>1737</v>
      </c>
      <c s="46"/>
      <c s="46" t="s">
        <v>1255</v>
      </c>
      <c s="46"/>
      <c s="46" t="s">
        <v>673</v>
      </c>
      <c s="46"/>
      <c s="46" t="s">
        <v>213</v>
      </c>
      <c s="46"/>
      <c s="46" t="s">
        <v>1622</v>
      </c>
      <c s="46"/>
      <c s="46" t="s">
        <v>1149</v>
      </c>
      <c s="46"/>
      <c s="46" t="s">
        <v>790</v>
      </c>
      <c s="46"/>
      <c s="46" t="s">
        <v>339</v>
      </c>
      <c s="46"/>
      <c s="46" t="s">
        <v>1738</v>
      </c>
      <c s="46"/>
      <c s="46" t="s">
        <v>1256</v>
      </c>
      <c s="46"/>
      <c s="46" t="s">
        <v>791</v>
      </c>
      <c s="46"/>
      <c s="46" t="s">
        <v>340</v>
      </c>
      <c s="46"/>
      <c s="46" t="s">
        <v>1623</v>
      </c>
      <c s="46"/>
      <c s="46"/>
      <c s="46"/>
      <c s="46"/>
      <c s="46"/>
      <c s="46"/>
      <c s="46"/>
      <c s="46"/>
      <c s="46"/>
      <c s="46"/>
      <c s="46"/>
      <c s="46"/>
      <c s="46"/>
      <c s="46"/>
      <c s="46"/>
      <c s="46"/>
      <c s="46"/>
      <c s="46"/>
      <c s="46"/>
      <c s="46"/>
      <c s="46"/>
      <c s="46"/>
      <c s="46"/>
      <c s="46"/>
      <c s="46"/>
      <c s="46"/>
      <c s="46"/>
      <c s="46"/>
      <c s="46"/>
      <c s="46"/>
      <c s="46"/>
    </row>
    <row s="691" customFormat="1">
      <c r="B69" s="965"/>
      <c s="66" t="s">
        <v>155</v>
      </c>
      <c s="66" t="s">
        <v>1300</v>
      </c>
      <c s="66" t="s">
        <v>155</v>
      </c>
      <c s="66" t="s">
        <v>1300</v>
      </c>
      <c s="66" t="s">
        <v>155</v>
      </c>
      <c s="66" t="s">
        <v>1300</v>
      </c>
      <c s="66" t="s">
        <v>155</v>
      </c>
      <c s="66" t="s">
        <v>1300</v>
      </c>
      <c s="66" t="s">
        <v>155</v>
      </c>
      <c s="66" t="s">
        <v>1300</v>
      </c>
      <c s="66" t="s">
        <v>155</v>
      </c>
      <c s="66" t="s">
        <v>1300</v>
      </c>
      <c s="66" t="s">
        <v>155</v>
      </c>
      <c s="66" t="s">
        <v>1300</v>
      </c>
      <c s="66" t="s">
        <v>155</v>
      </c>
      <c s="66" t="s">
        <v>1300</v>
      </c>
      <c s="66" t="s">
        <v>155</v>
      </c>
      <c s="66" t="s">
        <v>1300</v>
      </c>
      <c s="66" t="s">
        <v>155</v>
      </c>
      <c s="66" t="s">
        <v>1300</v>
      </c>
      <c s="66" t="s">
        <v>155</v>
      </c>
      <c s="66" t="s">
        <v>875</v>
      </c>
      <c s="66" t="s">
        <v>155</v>
      </c>
      <c s="66" t="s">
        <v>875</v>
      </c>
      <c s="66" t="s">
        <v>155</v>
      </c>
      <c s="66" t="s">
        <v>875</v>
      </c>
      <c s="66" t="s">
        <v>155</v>
      </c>
      <c s="66" t="s">
        <v>875</v>
      </c>
      <c s="66" t="s">
        <v>155</v>
      </c>
      <c s="66" t="s">
        <v>875</v>
      </c>
      <c s="66" t="s">
        <v>155</v>
      </c>
      <c s="66" t="s">
        <v>875</v>
      </c>
      <c s="66" t="s">
        <v>155</v>
      </c>
      <c s="66" t="s">
        <v>875</v>
      </c>
      <c s="66" t="s">
        <v>155</v>
      </c>
      <c s="66" t="s">
        <v>875</v>
      </c>
      <c s="66" t="s">
        <v>155</v>
      </c>
      <c s="66" t="s">
        <v>875</v>
      </c>
      <c s="66" t="s">
        <v>155</v>
      </c>
      <c s="66" t="s">
        <v>875</v>
      </c>
      <c s="66" t="s">
        <v>155</v>
      </c>
      <c s="66" t="s">
        <v>875</v>
      </c>
      <c s="66" t="s">
        <v>155</v>
      </c>
      <c s="66" t="s">
        <v>875</v>
      </c>
      <c s="66" t="s">
        <v>155</v>
      </c>
      <c s="66" t="s">
        <v>875</v>
      </c>
      <c s="66" t="s">
        <v>155</v>
      </c>
      <c s="66" t="s">
        <v>875</v>
      </c>
      <c s="66" t="s">
        <v>155</v>
      </c>
      <c s="66" t="s">
        <v>875</v>
      </c>
      <c s="66"/>
      <c s="66" t="s">
        <v>875</v>
      </c>
      <c s="66"/>
      <c s="66" t="s">
        <v>875</v>
      </c>
      <c s="66"/>
      <c s="66" t="s">
        <v>875</v>
      </c>
      <c s="66"/>
      <c s="66" t="s">
        <v>875</v>
      </c>
      <c s="66"/>
      <c s="66" t="s">
        <v>875</v>
      </c>
      <c s="66"/>
      <c s="66" t="s">
        <v>875</v>
      </c>
      <c s="66"/>
      <c s="66" t="s">
        <v>875</v>
      </c>
      <c s="66"/>
      <c s="66" t="s">
        <v>875</v>
      </c>
      <c s="66"/>
      <c s="66" t="s">
        <v>875</v>
      </c>
      <c s="66"/>
      <c s="66" t="s">
        <v>875</v>
      </c>
      <c s="66"/>
      <c s="66" t="s">
        <v>875</v>
      </c>
      <c s="66"/>
      <c s="66" t="s">
        <v>875</v>
      </c>
      <c s="66"/>
      <c s="66" t="s">
        <v>875</v>
      </c>
      <c s="66"/>
      <c s="66" t="s">
        <v>875</v>
      </c>
      <c s="66"/>
      <c s="66" t="s">
        <v>875</v>
      </c>
    </row>
    <row>
      <c r="B70" s="1226" t="s">
        <v>28</v>
      </c>
      <c s="33">
        <v>38440</v>
      </c>
      <c s="144" t="s">
        <v>1229</v>
      </c>
      <c s="33">
        <v>28845</v>
      </c>
      <c s="144">
        <v>-0.249609781477627</v>
      </c>
      <c s="33">
        <v>37510</v>
      </c>
      <c s="144">
        <v>0.30039868261397101</v>
      </c>
      <c s="33">
        <v>31222</v>
      </c>
      <c s="144">
        <v>-0.16763529725406601</v>
      </c>
      <c s="33">
        <v>32325</v>
      </c>
      <c s="144">
        <v>0.035327653577605499</v>
      </c>
      <c s="33">
        <v>34427</v>
      </c>
      <c s="144">
        <v>0.065027068832173199</v>
      </c>
      <c s="33">
        <v>35130</v>
      </c>
      <c s="144">
        <v>0.0204200191709995</v>
      </c>
      <c s="33">
        <v>36271</v>
      </c>
      <c s="144">
        <v>0.032479362368346101</v>
      </c>
      <c s="33">
        <v>37059</v>
      </c>
      <c s="144">
        <v>0.0217253453171956</v>
      </c>
      <c s="33">
        <v>37462</v>
      </c>
      <c s="144">
        <v>0.010874551391025101</v>
      </c>
      <c s="33">
        <v>47895</v>
      </c>
      <c s="144">
        <v>0.27849554214937799</v>
      </c>
      <c s="33">
        <v>47233</v>
      </c>
      <c s="144">
        <v>-0.013821902077461101</v>
      </c>
      <c s="33">
        <v>47784</v>
      </c>
      <c s="144">
        <v>0.0116655727986789</v>
      </c>
      <c s="33">
        <v>47539</v>
      </c>
      <c s="144">
        <v>-5.1272392432613403E-03</v>
      </c>
      <c s="33">
        <v>48046</v>
      </c>
      <c s="144">
        <v>0.0106649277435369</v>
      </c>
      <c s="33">
        <v>48345</v>
      </c>
      <c s="144">
        <v>6.2232027640178201E-03</v>
      </c>
      <c s="33">
        <v>48617</v>
      </c>
      <c s="144">
        <v>5.6262281518254199E-03</v>
      </c>
      <c s="33">
        <v>48862</v>
      </c>
      <c s="144">
        <v>5.0393895139560201E-03</v>
      </c>
      <c s="33">
        <v>49137</v>
      </c>
      <c s="144">
        <v>0.00562809545249888</v>
      </c>
      <c s="33">
        <v>49414</v>
      </c>
      <c s="144">
        <v>5.6372997944522498E-03</v>
      </c>
      <c s="33">
        <v>49664</v>
      </c>
      <c s="144">
        <v>5.0592949366576297E-03</v>
      </c>
      <c s="33">
        <v>49944</v>
      </c>
      <c s="144">
        <v>5.6378865979381399E-03</v>
      </c>
      <c s="33">
        <v>50226</v>
      </c>
      <c s="144">
        <v>5.6463238827486797E-03</v>
      </c>
      <c s="33">
        <v>50509</v>
      </c>
      <c s="144">
        <v>5.6345319157408503E-03</v>
      </c>
      <c s="33">
        <v>50793</v>
      </c>
      <c s="144">
        <v>0.00562276030014453</v>
      </c>
      <c s="33"/>
      <c s="144"/>
      <c s="33"/>
      <c s="144"/>
      <c s="33"/>
      <c s="144"/>
      <c s="33"/>
      <c s="144"/>
      <c s="33"/>
      <c s="144"/>
      <c s="33"/>
      <c s="144"/>
      <c s="33"/>
      <c s="144"/>
      <c s="33"/>
      <c s="144"/>
      <c s="33"/>
      <c s="144"/>
      <c s="33"/>
      <c s="144"/>
      <c s="33"/>
      <c s="144"/>
      <c s="33"/>
      <c s="144"/>
      <c s="33"/>
      <c s="144"/>
      <c s="33"/>
      <c s="144"/>
      <c s="33"/>
      <c s="144"/>
    </row>
    <row>
      <c r="B71" s="567" t="s">
        <v>1561</v>
      </c>
      <c s="33">
        <v>-11497</v>
      </c>
      <c s="144" t="s">
        <v>1229</v>
      </c>
      <c s="33">
        <v>-11508</v>
      </c>
      <c s="144">
        <v>-9.5677133165173497E-04</v>
      </c>
      <c s="33">
        <v>11622</v>
      </c>
      <c s="144">
        <v>2.0099061522419199</v>
      </c>
      <c s="33">
        <v>11500</v>
      </c>
      <c s="144">
        <v>-0.0104973326449837</v>
      </c>
      <c s="33">
        <v>3529</v>
      </c>
      <c s="144">
        <v>-0.69313043478260905</v>
      </c>
      <c s="33">
        <v>275</v>
      </c>
      <c s="144">
        <v>-0.92207424199489896</v>
      </c>
      <c s="33">
        <v>711</v>
      </c>
      <c s="144">
        <v>1.5854545454545499</v>
      </c>
      <c s="33">
        <v>1128</v>
      </c>
      <c s="144">
        <v>0.58649789029535904</v>
      </c>
      <c s="33">
        <v>329</v>
      </c>
      <c s="144">
        <v>-0.70833333333333304</v>
      </c>
      <c s="33">
        <v>-1647</v>
      </c>
      <c s="144">
        <v>-6.0060790273556197</v>
      </c>
      <c s="33">
        <v>-11558</v>
      </c>
      <c s="144">
        <v>-6.01760777170613</v>
      </c>
      <c s="33">
        <v>-19321</v>
      </c>
      <c s="144">
        <v>-0.67165599584703195</v>
      </c>
      <c s="33">
        <v>-17496</v>
      </c>
      <c s="144">
        <v>0.094456808653796395</v>
      </c>
      <c s="33">
        <v>-15651</v>
      </c>
      <c s="144">
        <v>0.105452674897119</v>
      </c>
      <c s="33">
        <v>-17361</v>
      </c>
      <c s="144">
        <v>-0.109258194364577</v>
      </c>
      <c s="33">
        <v>-16923</v>
      </c>
      <c s="144">
        <v>0.025228961465353399</v>
      </c>
      <c s="33">
        <v>-16961</v>
      </c>
      <c s="144">
        <v>-2.2454647521125098E-03</v>
      </c>
      <c s="33">
        <v>-16898</v>
      </c>
      <c s="144">
        <v>0.00371440363186133</v>
      </c>
      <c s="33">
        <v>-17023</v>
      </c>
      <c s="144">
        <v>-7.3973251272339896E-03</v>
      </c>
      <c s="33">
        <v>-17080</v>
      </c>
      <c s="144">
        <v>-3.3484109733889402E-03</v>
      </c>
      <c s="33">
        <v>-17137</v>
      </c>
      <c s="144">
        <v>-3.3372365339578501E-03</v>
      </c>
      <c s="33">
        <v>-17279</v>
      </c>
      <c s="144">
        <v>-0.00828616443951684</v>
      </c>
      <c s="33">
        <v>-17337</v>
      </c>
      <c s="144">
        <v>-0.0033566757335494</v>
      </c>
      <c s="33">
        <v>-17424</v>
      </c>
      <c s="144">
        <v>-5.0181692334313899E-03</v>
      </c>
      <c s="33">
        <v>-17511</v>
      </c>
      <c s="144">
        <v>-4.9931129476583997E-03</v>
      </c>
      <c s="33"/>
      <c s="144"/>
      <c s="33"/>
      <c s="144"/>
      <c s="33"/>
      <c s="144"/>
      <c s="33"/>
      <c s="144"/>
      <c s="33"/>
      <c s="144"/>
      <c s="33"/>
      <c s="144"/>
      <c s="33"/>
      <c s="144"/>
      <c s="33"/>
      <c s="144"/>
      <c s="33"/>
      <c s="144"/>
      <c s="33"/>
      <c s="144"/>
      <c s="33"/>
      <c s="144"/>
      <c s="33"/>
      <c s="144"/>
      <c s="33"/>
      <c s="144"/>
      <c s="33"/>
      <c s="144"/>
      <c s="33"/>
      <c s="144"/>
    </row>
    <row>
      <c r="B72" s="567" t="s">
        <v>146</v>
      </c>
      <c s="33">
        <v>26943</v>
      </c>
      <c s="144" t="s">
        <v>1229</v>
      </c>
      <c s="33">
        <v>17337</v>
      </c>
      <c s="144">
        <v>-0.356530453178933</v>
      </c>
      <c s="33">
        <v>49132</v>
      </c>
      <c s="144">
        <v>1.8339389744477099</v>
      </c>
      <c s="33">
        <v>42721</v>
      </c>
      <c s="144">
        <v>-0.13048522347960601</v>
      </c>
      <c s="33">
        <v>35855</v>
      </c>
      <c s="144">
        <v>-0.160717211675757</v>
      </c>
      <c s="33">
        <v>34702</v>
      </c>
      <c s="144">
        <v>-0.032157300237065999</v>
      </c>
      <c s="33">
        <v>35842</v>
      </c>
      <c s="144">
        <v>0.032851132499567698</v>
      </c>
      <c s="33">
        <v>37400</v>
      </c>
      <c s="144">
        <v>0.043468556442162798</v>
      </c>
      <c s="33">
        <v>37388</v>
      </c>
      <c s="144">
        <v>-3.2085561497326197E-04</v>
      </c>
      <c s="33">
        <v>35816</v>
      </c>
      <c s="144">
        <v>-0.042045576120680397</v>
      </c>
      <c s="33">
        <v>36337</v>
      </c>
      <c s="144">
        <v>0.014546571364753199</v>
      </c>
      <c s="33">
        <v>27912</v>
      </c>
      <c s="144">
        <v>-0.23185733549825199</v>
      </c>
      <c s="33">
        <v>30288</v>
      </c>
      <c s="144">
        <v>0.085124677558039596</v>
      </c>
      <c s="33">
        <v>31888</v>
      </c>
      <c s="144">
        <v>0.052826201796090898</v>
      </c>
      <c s="33">
        <v>30685</v>
      </c>
      <c s="144">
        <v>-0.0377257902659308</v>
      </c>
      <c s="33">
        <v>31421</v>
      </c>
      <c s="144">
        <v>0.023985660746292999</v>
      </c>
      <c s="33">
        <v>31655</v>
      </c>
      <c s="144">
        <v>0.00744724865535788</v>
      </c>
      <c s="33">
        <v>31964</v>
      </c>
      <c s="144">
        <v>9.7614910756594498E-03</v>
      </c>
      <c s="33">
        <v>32114</v>
      </c>
      <c s="144">
        <v>4.6927793767988996E-03</v>
      </c>
      <c s="33">
        <v>32334</v>
      </c>
      <c s="144">
        <v>6.8505947561811002E-03</v>
      </c>
      <c s="33">
        <v>32527</v>
      </c>
      <c s="144">
        <v>5.9689490938331204E-03</v>
      </c>
      <c s="33">
        <v>32665</v>
      </c>
      <c s="144">
        <v>4.2426292003566301E-03</v>
      </c>
      <c s="33">
        <v>32888</v>
      </c>
      <c s="144">
        <v>6.8268789223940004E-03</v>
      </c>
      <c s="33">
        <v>33085</v>
      </c>
      <c s="144">
        <v>5.9900267574799302E-03</v>
      </c>
      <c s="33">
        <v>33282</v>
      </c>
      <c s="144">
        <v>0.00595435998186489</v>
      </c>
      <c s="33"/>
      <c s="144"/>
      <c s="33"/>
      <c s="144"/>
      <c s="33"/>
      <c s="144"/>
      <c s="33"/>
      <c s="144"/>
      <c s="33"/>
      <c s="144"/>
      <c s="33"/>
      <c s="144"/>
      <c s="33"/>
      <c s="144"/>
      <c s="33"/>
      <c s="144"/>
      <c s="33"/>
      <c s="144"/>
      <c s="33"/>
      <c s="144"/>
      <c s="33"/>
      <c s="144"/>
      <c s="33"/>
      <c s="144"/>
      <c s="33"/>
      <c s="144"/>
      <c s="33"/>
      <c s="144"/>
      <c s="33"/>
      <c s="144"/>
    </row>
    <row>
      <c r="B73" s="552" t="s">
        <v>767</v>
      </c>
      <c s="51">
        <v>-305027</v>
      </c>
      <c s="145" t="s">
        <v>1229</v>
      </c>
      <c s="51">
        <v>17337</v>
      </c>
      <c s="145">
        <v>1.0568375914263299</v>
      </c>
      <c s="51">
        <v>49132</v>
      </c>
      <c s="145">
        <v>1.8339389744477099</v>
      </c>
      <c s="51">
        <v>42721</v>
      </c>
      <c s="145">
        <v>-0.13048522347960601</v>
      </c>
      <c s="51">
        <v>35355</v>
      </c>
      <c s="145">
        <v>-0.17242105755951401</v>
      </c>
      <c s="51">
        <v>34702</v>
      </c>
      <c s="145">
        <v>-0.018469806250883899</v>
      </c>
      <c s="51">
        <v>35342</v>
      </c>
      <c s="145">
        <v>0.018442741052388901</v>
      </c>
      <c s="51">
        <v>37400</v>
      </c>
      <c s="145">
        <v>0.058230999943410099</v>
      </c>
      <c s="51">
        <v>37388</v>
      </c>
      <c s="145">
        <v>-3.2085561497326197E-04</v>
      </c>
      <c s="51">
        <v>35316</v>
      </c>
      <c s="145">
        <v>-0.055418850968225103</v>
      </c>
      <c s="51">
        <v>36337</v>
      </c>
      <c s="145">
        <v>0.028910408879827799</v>
      </c>
      <c s="51">
        <v>27912</v>
      </c>
      <c s="145">
        <v>-0.23185733549825199</v>
      </c>
      <c s="51">
        <v>29788</v>
      </c>
      <c s="145">
        <v>0.067211235310977405</v>
      </c>
      <c s="51">
        <v>31888</v>
      </c>
      <c s="145">
        <v>0.070498187189472303</v>
      </c>
      <c s="51">
        <v>30685</v>
      </c>
      <c s="145">
        <v>-0.0377257902659308</v>
      </c>
      <c s="51">
        <v>30921</v>
      </c>
      <c s="145">
        <v>7.6910542610395998E-03</v>
      </c>
      <c s="51">
        <v>31655</v>
      </c>
      <c s="145">
        <v>0.023737912745383401</v>
      </c>
      <c s="51">
        <v>31964</v>
      </c>
      <c s="145">
        <v>9.7614910756594498E-03</v>
      </c>
      <c s="51">
        <v>32114</v>
      </c>
      <c s="145">
        <v>4.6927793767988996E-03</v>
      </c>
      <c s="51">
        <v>32334</v>
      </c>
      <c s="145">
        <v>6.8505947561811002E-03</v>
      </c>
      <c s="51">
        <v>32527</v>
      </c>
      <c s="145">
        <v>5.9689490938331204E-03</v>
      </c>
      <c s="51">
        <v>32665</v>
      </c>
      <c s="145">
        <v>4.2426292003566301E-03</v>
      </c>
      <c s="51">
        <v>32888</v>
      </c>
      <c s="145">
        <v>6.8268789223940004E-03</v>
      </c>
      <c s="51">
        <v>33085</v>
      </c>
      <c s="145">
        <v>5.9900267574799302E-03</v>
      </c>
      <c s="51">
        <v>33282</v>
      </c>
      <c s="145">
        <v>0.00595435998186489</v>
      </c>
      <c s="51"/>
      <c s="145"/>
      <c s="51"/>
      <c s="145"/>
      <c s="51"/>
      <c s="145"/>
      <c s="51"/>
      <c s="145"/>
      <c s="51"/>
      <c s="145"/>
      <c s="51"/>
      <c s="145"/>
      <c s="51"/>
      <c s="145"/>
      <c s="51"/>
      <c s="145"/>
      <c s="51"/>
      <c s="145"/>
      <c s="51"/>
      <c s="145"/>
      <c s="51"/>
      <c s="145"/>
      <c s="51"/>
      <c s="145"/>
      <c s="51"/>
      <c s="145"/>
      <c s="51"/>
      <c s="145"/>
      <c s="51"/>
      <c s="145"/>
    </row>
    <row>
      <c r="B74" s="567" t="s">
        <v>1125</v>
      </c>
      <c s="33">
        <v>97323</v>
      </c>
      <c s="144" t="s">
        <v>1229</v>
      </c>
      <c s="33">
        <v>17337</v>
      </c>
      <c s="144">
        <v>-0.82186122499306402</v>
      </c>
      <c s="33">
        <v>49132</v>
      </c>
      <c s="144">
        <v>1.8339389744477099</v>
      </c>
      <c s="33">
        <v>42721</v>
      </c>
      <c s="144">
        <v>-0.13048522347960601</v>
      </c>
      <c s="33">
        <v>35355</v>
      </c>
      <c s="144">
        <v>-0.17242105755951401</v>
      </c>
      <c s="33">
        <v>34702</v>
      </c>
      <c s="144">
        <v>-0.018469806250883899</v>
      </c>
      <c s="33">
        <v>35342</v>
      </c>
      <c s="144">
        <v>0.018442741052388901</v>
      </c>
      <c s="33">
        <v>37400</v>
      </c>
      <c s="144">
        <v>0.058230999943410099</v>
      </c>
      <c s="33">
        <v>37388</v>
      </c>
      <c s="144">
        <v>-3.2085561497326197E-04</v>
      </c>
      <c s="33">
        <v>35316</v>
      </c>
      <c s="144">
        <v>-0.055418850968225103</v>
      </c>
      <c s="33">
        <v>36337</v>
      </c>
      <c s="144">
        <v>0.028910408879827799</v>
      </c>
      <c s="33">
        <v>27912</v>
      </c>
      <c s="144">
        <v>-0.23185733549825199</v>
      </c>
      <c s="33">
        <v>29788</v>
      </c>
      <c s="144">
        <v>0.067211235310977405</v>
      </c>
      <c s="33">
        <v>31888</v>
      </c>
      <c s="144">
        <v>0.070498187189472303</v>
      </c>
      <c s="33">
        <v>30685</v>
      </c>
      <c s="144">
        <v>-0.0377257902659308</v>
      </c>
      <c s="33">
        <v>30921</v>
      </c>
      <c s="144">
        <v>7.6910542610395998E-03</v>
      </c>
      <c s="33">
        <v>31655</v>
      </c>
      <c s="144">
        <v>0.023737912745383401</v>
      </c>
      <c s="33">
        <v>31964</v>
      </c>
      <c s="144">
        <v>9.7614910756594498E-03</v>
      </c>
      <c s="33">
        <v>32114</v>
      </c>
      <c s="144">
        <v>4.6927793767988996E-03</v>
      </c>
      <c s="33">
        <v>32334</v>
      </c>
      <c s="144">
        <v>6.8505947561811002E-03</v>
      </c>
      <c s="33">
        <v>32527</v>
      </c>
      <c s="144">
        <v>5.9689490938331204E-03</v>
      </c>
      <c s="33">
        <v>32665</v>
      </c>
      <c s="144">
        <v>4.2426292003566301E-03</v>
      </c>
      <c s="33">
        <v>32888</v>
      </c>
      <c s="144">
        <v>6.8268789223940004E-03</v>
      </c>
      <c s="33">
        <v>33085</v>
      </c>
      <c s="144">
        <v>5.9900267574799302E-03</v>
      </c>
      <c s="33">
        <v>33282</v>
      </c>
      <c s="144">
        <v>0.00595435998186489</v>
      </c>
      <c s="33">
        <v>-20478</v>
      </c>
      <c s="144"/>
      <c s="33">
        <v>0</v>
      </c>
      <c s="144"/>
      <c s="33">
        <v>0</v>
      </c>
      <c s="144"/>
      <c s="33">
        <v>0</v>
      </c>
      <c s="144"/>
      <c s="33">
        <v>0</v>
      </c>
      <c s="144"/>
      <c s="33">
        <v>0</v>
      </c>
      <c s="144"/>
      <c s="33">
        <v>0</v>
      </c>
      <c s="144"/>
      <c s="33">
        <v>0</v>
      </c>
      <c s="144"/>
      <c s="33">
        <v>0</v>
      </c>
      <c s="144"/>
      <c s="33">
        <v>0</v>
      </c>
      <c s="144"/>
      <c s="33">
        <v>0</v>
      </c>
      <c s="144"/>
      <c s="33">
        <v>0</v>
      </c>
      <c s="144"/>
      <c s="33">
        <v>0</v>
      </c>
      <c s="144"/>
      <c s="33">
        <v>0</v>
      </c>
      <c s="144"/>
      <c s="33">
        <v>0</v>
      </c>
      <c s="144"/>
    </row>
    <row>
      <c r="B75" s="567" t="s">
        <v>555</v>
      </c>
      <c s="51">
        <v>86249</v>
      </c>
      <c s="144" t="s">
        <v>1229</v>
      </c>
      <c s="51">
        <v>633</v>
      </c>
      <c s="144">
        <v>-0.99266078447286299</v>
      </c>
      <c s="51">
        <v>27311</v>
      </c>
      <c s="144">
        <v>42.145339652448698</v>
      </c>
      <c s="51">
        <v>20778</v>
      </c>
      <c s="144">
        <v>-0.239207645271136</v>
      </c>
      <c s="51">
        <v>13283</v>
      </c>
      <c s="144">
        <v>-0.360718067186447</v>
      </c>
      <c s="51">
        <v>7494</v>
      </c>
      <c s="144">
        <v>-0.43582022133554199</v>
      </c>
      <c s="51">
        <v>7992</v>
      </c>
      <c s="144">
        <v>0.066453162530023993</v>
      </c>
      <c s="51">
        <v>9900</v>
      </c>
      <c s="144">
        <v>0.23873873873873899</v>
      </c>
      <c s="51">
        <v>9732</v>
      </c>
      <c s="144">
        <v>-0.016969696969696999</v>
      </c>
      <c s="51">
        <v>7494</v>
      </c>
      <c s="144">
        <v>-0.22996300863131899</v>
      </c>
      <c s="51">
        <v>13341</v>
      </c>
      <c s="144">
        <v>0.78022417934347499</v>
      </c>
      <c s="51">
        <v>4733</v>
      </c>
      <c s="144">
        <v>-0.64522899332883599</v>
      </c>
      <c s="51">
        <v>1417</v>
      </c>
      <c s="144">
        <v>-0.70061271920557799</v>
      </c>
      <c s="51">
        <v>3316</v>
      </c>
      <c s="144">
        <v>1.3401552575864499</v>
      </c>
      <c s="51">
        <v>1900</v>
      </c>
      <c s="144">
        <v>-0.42702050663449898</v>
      </c>
      <c s="51">
        <v>20861</v>
      </c>
      <c s="144">
        <v>9.9794736842105305</v>
      </c>
      <c s="51">
        <v>31655</v>
      </c>
      <c s="144">
        <v>0.51742485978620401</v>
      </c>
      <c s="51">
        <v>31964</v>
      </c>
      <c s="144">
        <v>9.7614910756594498E-03</v>
      </c>
      <c s="51">
        <v>32114</v>
      </c>
      <c s="144">
        <v>4.6927793767988996E-03</v>
      </c>
      <c s="51">
        <v>32334</v>
      </c>
      <c s="144">
        <v>6.8505947561811002E-03</v>
      </c>
      <c s="51">
        <v>32527</v>
      </c>
      <c s="144">
        <v>5.9689490938331204E-03</v>
      </c>
      <c s="51">
        <v>32665</v>
      </c>
      <c s="144">
        <v>4.2426292003566301E-03</v>
      </c>
      <c s="51">
        <v>32888</v>
      </c>
      <c s="144">
        <v>6.8268789223940004E-03</v>
      </c>
      <c s="51">
        <v>33085</v>
      </c>
      <c s="144">
        <v>5.9900267574799302E-03</v>
      </c>
      <c s="51">
        <v>33282</v>
      </c>
      <c s="144">
        <v>0.00595435998186489</v>
      </c>
      <c s="51">
        <v>-20478</v>
      </c>
      <c s="144"/>
      <c s="51">
        <v>0</v>
      </c>
      <c s="144"/>
      <c s="51">
        <v>0</v>
      </c>
      <c s="144"/>
      <c s="51">
        <v>0</v>
      </c>
      <c s="144"/>
      <c s="51">
        <v>0</v>
      </c>
      <c s="144"/>
      <c s="51">
        <v>0</v>
      </c>
      <c s="144"/>
      <c s="51">
        <v>0</v>
      </c>
      <c s="144"/>
      <c s="51">
        <v>0</v>
      </c>
      <c s="144"/>
      <c s="51">
        <v>0</v>
      </c>
      <c s="144"/>
      <c s="51">
        <v>0</v>
      </c>
      <c s="144"/>
      <c s="51">
        <v>0</v>
      </c>
      <c s="144"/>
      <c s="51">
        <v>0</v>
      </c>
      <c s="144"/>
      <c s="51">
        <v>0</v>
      </c>
      <c s="144"/>
      <c s="51">
        <v>0</v>
      </c>
      <c s="144"/>
      <c s="51">
        <v>0</v>
      </c>
      <c s="144"/>
    </row>
    <row>
      <c r="B76" s="609" t="s">
        <v>768</v>
      </c>
      <c s="51">
        <v>86249</v>
      </c>
      <c s="145" t="s">
        <v>1229</v>
      </c>
      <c s="51">
        <v>633</v>
      </c>
      <c s="145">
        <v>-0.99266078447286299</v>
      </c>
      <c s="51">
        <v>27311</v>
      </c>
      <c s="145">
        <v>42.145339652448698</v>
      </c>
      <c s="51">
        <v>20778</v>
      </c>
      <c s="145">
        <v>-0.239207645271136</v>
      </c>
      <c s="51">
        <v>13283</v>
      </c>
      <c s="145">
        <v>-0.360718067186447</v>
      </c>
      <c s="51">
        <v>7494</v>
      </c>
      <c s="145">
        <v>-0.43582022133554199</v>
      </c>
      <c s="51">
        <v>7992</v>
      </c>
      <c s="145">
        <v>0.066453162530023993</v>
      </c>
      <c s="51">
        <v>9900</v>
      </c>
      <c s="145">
        <v>0.23873873873873899</v>
      </c>
      <c s="51">
        <v>9732</v>
      </c>
      <c s="145">
        <v>-0.016969696969696999</v>
      </c>
      <c s="51">
        <v>7494</v>
      </c>
      <c s="145">
        <v>-0.22996300863131899</v>
      </c>
      <c s="51">
        <v>13341</v>
      </c>
      <c s="145">
        <v>0.78022417934347499</v>
      </c>
      <c s="51">
        <v>4733</v>
      </c>
      <c s="145">
        <v>-0.64522899332883599</v>
      </c>
      <c s="51">
        <v>1417</v>
      </c>
      <c s="145">
        <v>-0.70061271920557799</v>
      </c>
      <c s="51">
        <v>3316</v>
      </c>
      <c s="145">
        <v>1.3401552575864499</v>
      </c>
      <c s="51">
        <v>1900</v>
      </c>
      <c s="145">
        <v>-0.42702050663449898</v>
      </c>
      <c s="51">
        <v>20861</v>
      </c>
      <c s="145">
        <v>9.9794736842105305</v>
      </c>
      <c s="51">
        <v>31655</v>
      </c>
      <c s="145">
        <v>0.51742485978620401</v>
      </c>
      <c s="51">
        <v>31964</v>
      </c>
      <c s="145">
        <v>9.7614910756594498E-03</v>
      </c>
      <c s="51">
        <v>32114</v>
      </c>
      <c s="145">
        <v>4.6927793767988996E-03</v>
      </c>
      <c s="51">
        <v>32334</v>
      </c>
      <c s="145">
        <v>6.8505947561811002E-03</v>
      </c>
      <c s="51">
        <v>32527</v>
      </c>
      <c s="145">
        <v>5.9689490938331204E-03</v>
      </c>
      <c s="51">
        <v>32665</v>
      </c>
      <c s="145">
        <v>4.2426292003566301E-03</v>
      </c>
      <c s="51">
        <v>32888</v>
      </c>
      <c s="145">
        <v>6.8268789223940004E-03</v>
      </c>
      <c s="51">
        <v>33085</v>
      </c>
      <c s="145">
        <v>5.9900267574799302E-03</v>
      </c>
      <c s="51">
        <v>33282</v>
      </c>
      <c s="145">
        <v>0.00595435998186489</v>
      </c>
      <c s="51">
        <v>-20478</v>
      </c>
      <c s="145"/>
      <c s="51">
        <v>0</v>
      </c>
      <c s="145"/>
      <c s="51">
        <v>0</v>
      </c>
      <c s="145"/>
      <c s="51">
        <v>0</v>
      </c>
      <c s="145"/>
      <c s="51">
        <v>0</v>
      </c>
      <c s="145"/>
      <c s="51">
        <v>0</v>
      </c>
      <c s="145"/>
      <c s="51">
        <v>0</v>
      </c>
      <c s="145"/>
      <c s="51">
        <v>0</v>
      </c>
      <c s="145"/>
      <c s="51">
        <v>0</v>
      </c>
      <c s="145"/>
      <c s="51">
        <v>0</v>
      </c>
      <c s="145"/>
      <c s="51">
        <v>0</v>
      </c>
      <c s="145"/>
      <c s="51">
        <v>0</v>
      </c>
      <c s="145"/>
      <c s="51">
        <v>0</v>
      </c>
      <c s="145"/>
      <c s="51">
        <v>0</v>
      </c>
      <c s="145"/>
      <c s="51">
        <v>0</v>
      </c>
      <c s="145"/>
    </row>
    <row r="92" ht="15.75">
      <c r="B92" s="1153"/>
    </row>
    <row ht="15.75" customHeight="1"/>
    <row ht="15.75">
      <c r="B94" s="1237"/>
      <c s="57"/>
      <c s="57"/>
      <c s="57"/>
      <c s="57"/>
      <c s="57"/>
      <c s="57"/>
      <c s="57"/>
      <c s="57"/>
      <c s="57"/>
      <c s="57"/>
      <c s="57"/>
      <c s="57"/>
      <c s="57"/>
      <c s="57"/>
      <c s="57"/>
      <c s="57"/>
      <c s="57"/>
      <c s="57"/>
      <c s="57"/>
      <c s="57"/>
      <c s="57"/>
      <c s="57"/>
      <c s="57"/>
      <c s="57"/>
      <c s="57"/>
      <c s="57"/>
      <c s="57"/>
      <c s="57"/>
      <c s="57"/>
      <c s="57"/>
      <c s="57"/>
      <c s="57"/>
      <c s="57"/>
      <c s="57"/>
      <c s="57"/>
      <c s="57"/>
      <c s="57"/>
      <c s="57"/>
      <c s="57"/>
      <c s="57"/>
    </row>
    <row>
      <c r="C95" s="197"/>
      <c s="197"/>
      <c s="197"/>
      <c s="197"/>
      <c s="197"/>
      <c s="197"/>
      <c s="197"/>
      <c s="197"/>
      <c s="197"/>
      <c s="197"/>
      <c s="197"/>
      <c s="197"/>
      <c s="197"/>
      <c s="197"/>
      <c s="197"/>
      <c s="197"/>
      <c s="197"/>
      <c s="197"/>
      <c s="197"/>
      <c s="197"/>
      <c s="197"/>
      <c s="197"/>
      <c s="197"/>
      <c s="197"/>
      <c s="197"/>
      <c s="197"/>
      <c s="197"/>
      <c s="197"/>
      <c s="197"/>
      <c s="197"/>
      <c s="197"/>
      <c s="197"/>
      <c s="197"/>
      <c s="197"/>
      <c s="197"/>
      <c s="197"/>
      <c s="197"/>
      <c s="197"/>
      <c s="197"/>
      <c s="197"/>
    </row>
    <row>
      <c r="B96" s="567"/>
      <c s="87"/>
      <c s="87"/>
      <c s="87"/>
      <c s="87"/>
      <c s="87"/>
      <c s="87"/>
      <c s="87"/>
      <c s="87"/>
      <c s="87"/>
      <c s="87"/>
      <c s="87"/>
      <c s="87"/>
      <c s="87"/>
      <c s="87"/>
      <c s="87"/>
      <c s="87"/>
      <c s="87"/>
      <c s="87"/>
      <c s="87"/>
      <c s="87"/>
      <c s="87"/>
      <c s="87"/>
      <c s="87"/>
      <c s="87"/>
      <c s="87"/>
      <c s="87"/>
      <c s="87"/>
      <c s="87"/>
      <c s="87"/>
      <c s="87"/>
      <c s="87"/>
      <c s="87"/>
      <c s="87"/>
      <c s="87"/>
      <c s="87"/>
      <c s="87"/>
      <c s="87"/>
      <c s="87"/>
      <c s="87"/>
      <c s="87"/>
    </row>
    <row r="102">
      <c r="C102" s="148"/>
      <c s="148"/>
      <c s="148"/>
      <c s="148"/>
      <c s="148"/>
      <c s="148"/>
      <c s="148"/>
      <c s="148"/>
      <c s="148"/>
      <c s="148"/>
      <c s="148"/>
      <c s="148"/>
      <c s="148"/>
      <c s="148"/>
      <c s="148"/>
      <c s="148"/>
      <c s="148"/>
      <c s="148"/>
      <c s="148"/>
      <c s="148"/>
      <c s="148"/>
      <c s="148"/>
      <c s="148"/>
      <c s="148"/>
      <c s="148"/>
      <c s="148"/>
      <c s="148"/>
      <c s="148"/>
      <c s="148"/>
      <c s="148"/>
      <c s="148"/>
      <c s="148"/>
      <c s="148"/>
      <c s="148"/>
      <c s="148"/>
      <c s="148"/>
      <c s="148"/>
      <c s="148"/>
      <c s="148"/>
      <c s="148"/>
    </row>
    <row>
      <c r="B103" s="567"/>
      <c s="87"/>
      <c s="87"/>
      <c s="87"/>
      <c s="87"/>
      <c s="87"/>
      <c s="87"/>
      <c s="87"/>
      <c s="87"/>
      <c s="87"/>
      <c s="87"/>
      <c s="87"/>
      <c s="87"/>
      <c s="87"/>
      <c s="87"/>
      <c s="87"/>
      <c s="87"/>
      <c s="87"/>
      <c s="87"/>
      <c s="87"/>
      <c s="87"/>
      <c s="87"/>
      <c s="87"/>
      <c s="87"/>
      <c s="87"/>
      <c s="87"/>
      <c s="87"/>
      <c s="87"/>
      <c s="87"/>
      <c s="87"/>
      <c s="87"/>
      <c s="87"/>
      <c s="87"/>
      <c s="87"/>
      <c s="87"/>
      <c s="87"/>
      <c s="87"/>
      <c s="87"/>
      <c s="87"/>
      <c s="87"/>
      <c s="87"/>
    </row>
    <row r="108">
      <c r="C108" s="1198"/>
      <c s="148"/>
      <c s="148"/>
      <c s="148"/>
      <c s="148"/>
      <c s="148"/>
      <c s="148"/>
      <c s="148"/>
      <c s="148"/>
      <c s="148"/>
      <c s="148"/>
      <c s="148"/>
      <c s="148"/>
      <c s="148"/>
      <c s="148"/>
      <c s="148"/>
      <c s="148"/>
      <c s="148"/>
      <c s="148"/>
      <c s="148"/>
      <c s="148"/>
      <c s="148"/>
      <c s="148"/>
      <c s="148"/>
      <c s="148"/>
      <c s="148"/>
      <c s="148"/>
      <c s="148"/>
      <c s="148"/>
      <c s="148"/>
      <c s="148"/>
      <c s="148"/>
      <c s="148"/>
      <c s="148"/>
      <c s="148"/>
      <c s="148"/>
      <c s="148"/>
      <c s="148"/>
      <c s="148"/>
      <c s="148"/>
    </row>
    <row>
      <c r="B109" s="567"/>
      <c s="87"/>
      <c s="87"/>
      <c s="87"/>
      <c s="87"/>
      <c s="87"/>
      <c s="87"/>
      <c s="87"/>
      <c s="87"/>
      <c s="87"/>
      <c s="87"/>
      <c s="87"/>
      <c s="87"/>
      <c s="87"/>
      <c s="87"/>
      <c s="87"/>
      <c s="87"/>
      <c s="87"/>
      <c s="87"/>
      <c s="87"/>
      <c s="87"/>
      <c s="87"/>
      <c s="87"/>
      <c s="87"/>
      <c s="87"/>
      <c s="87"/>
      <c s="87"/>
      <c s="87"/>
      <c s="87"/>
      <c s="87"/>
      <c s="87"/>
      <c s="87"/>
      <c s="87"/>
      <c s="87"/>
      <c s="87"/>
      <c s="87"/>
      <c s="87"/>
      <c s="87"/>
      <c s="87"/>
      <c s="87"/>
      <c s="87"/>
    </row>
  </sheetData>
  <mergeCells count="40">
    <mergeCell ref="C68:D68"/>
    <mergeCell ref="E68:F68"/>
    <mergeCell ref="G68:H68"/>
    <mergeCell ref="I68:J68"/>
    <mergeCell ref="K68:L68"/>
    <mergeCell ref="M68:N68"/>
    <mergeCell ref="O68:P68"/>
    <mergeCell ref="Q68:R68"/>
    <mergeCell ref="S68:T68"/>
    <mergeCell ref="U68:V68"/>
    <mergeCell ref="W68:X68"/>
    <mergeCell ref="Y68:Z68"/>
    <mergeCell ref="AA68:AB68"/>
    <mergeCell ref="AC68:AD68"/>
    <mergeCell ref="AE68:AF68"/>
    <mergeCell ref="AG68:AH68"/>
    <mergeCell ref="AI68:AJ68"/>
    <mergeCell ref="AK68:AL68"/>
    <mergeCell ref="AM68:AN68"/>
    <mergeCell ref="AO68:AP68"/>
    <mergeCell ref="AQ68:AR68"/>
    <mergeCell ref="AS68:AT68"/>
    <mergeCell ref="AU68:AV68"/>
    <mergeCell ref="AW68:AX68"/>
    <mergeCell ref="AY68:AZ68"/>
    <mergeCell ref="BA68:BB68"/>
    <mergeCell ref="BC68:BD68"/>
    <mergeCell ref="BE68:BF68"/>
    <mergeCell ref="BG68:BH68"/>
    <mergeCell ref="BI68:BJ68"/>
    <mergeCell ref="BK68:BL68"/>
    <mergeCell ref="BM68:BN68"/>
    <mergeCell ref="BO68:BP68"/>
    <mergeCell ref="BQ68:BR68"/>
    <mergeCell ref="BS68:BT68"/>
    <mergeCell ref="BU68:BV68"/>
    <mergeCell ref="BW68:BX68"/>
    <mergeCell ref="BY68:BZ68"/>
    <mergeCell ref="CA68:CB68"/>
    <mergeCell ref="CC68:CD68"/>
  </mergeCells>
  <conditionalFormatting sqref="C5:AQ5">
    <cfRule type="expression" dxfId="8" priority="15">
      <formula>IF(C$4="",FALSE,TRUE)</formula>
    </cfRule>
  </conditionalFormatting>
  <conditionalFormatting sqref="C5:AQ57">
    <cfRule type="expression" dxfId="4" priority="16">
      <formula>IF(C$4="",FALSE,TRUE)</formula>
    </cfRule>
  </conditionalFormatting>
  <conditionalFormatting sqref="C8:AQ8">
    <cfRule type="expression" dxfId="20" priority="14">
      <formula>IF(C$4="",FALSE,TRUE)</formula>
    </cfRule>
  </conditionalFormatting>
  <conditionalFormatting sqref="C10:AQ10 C34:AQ34 C38:AQ38 C41:AQ41 C48:AQ48 C57:AQ57">
    <cfRule type="expression" dxfId="5" priority="13">
      <formula>IF(C$4="",FALSE,TRUE)</formula>
    </cfRule>
  </conditionalFormatting>
  <conditionalFormatting sqref="C18:AQ18">
    <cfRule type="expression" dxfId="20" priority="4">
      <formula>IF($D4="",FALSE,TRUE)</formula>
    </cfRule>
  </conditionalFormatting>
  <conditionalFormatting sqref="C25:AQ25 C36:AQ36 C54:AQ55">
    <cfRule type="expression" dxfId="6" priority="3">
      <formula>IF($D24="",FALSE,TRUE)</formula>
    </cfRule>
  </conditionalFormatting>
  <conditionalFormatting sqref="C36:AQ36">
    <cfRule type="expression" dxfId="30" priority="2">
      <formula>IF($D4="",FALSE,TRUE)</formula>
    </cfRule>
  </conditionalFormatting>
  <conditionalFormatting sqref="C69:AZ69">
    <cfRule type="expression" dxfId="8" priority="10">
      <formula>IF(C$68="",FALSE,TRUE)</formula>
    </cfRule>
  </conditionalFormatting>
  <conditionalFormatting sqref="C69:AZ76">
    <cfRule type="expression" dxfId="4" priority="12">
      <formula>IF(C$68="",FALSE,TRUE)</formula>
    </cfRule>
  </conditionalFormatting>
  <conditionalFormatting sqref="C73:AZ73">
    <cfRule type="expression" dxfId="6" priority="8">
      <formula>IF(C$68="",FALSE,TRUE)</formula>
    </cfRule>
  </conditionalFormatting>
  <conditionalFormatting sqref="C76:AZ76">
    <cfRule type="expression" dxfId="5" priority="6">
      <formula>IF(C$68="",FALSE,TRUE)</formula>
    </cfRule>
  </conditionalFormatting>
  <conditionalFormatting sqref="D4:AP57 AQ5:AQ57">
    <cfRule type="expression" dxfId="0" priority="1">
      <formula>IF(D$4="",TRUE,FALSE)</formula>
    </cfRule>
  </conditionalFormatting>
  <conditionalFormatting sqref="D69:AZ69">
    <cfRule type="expression" dxfId="8" priority="9">
      <formula>IF(C$68="",FALSE,TRUE)</formula>
    </cfRule>
  </conditionalFormatting>
  <conditionalFormatting sqref="D69:AZ76">
    <cfRule type="expression" dxfId="4" priority="11">
      <formula>IF(C$68="",FALSE,TRUE)</formula>
    </cfRule>
  </conditionalFormatting>
  <conditionalFormatting sqref="D73:AZ73">
    <cfRule type="expression" dxfId="6" priority="7">
      <formula>IF(C$68="",FALSE,TRUE)</formula>
    </cfRule>
  </conditionalFormatting>
  <conditionalFormatting sqref="D76:AZ76">
    <cfRule type="expression" dxfId="5" priority="5">
      <formula>IF(C$68="",FALSE,TRUE)</formula>
    </cfRule>
  </conditionalFormatting>
  <pageMargins left="0.7" right="0.7" top="0.75" bottom="0.75" header="0.3" footer="0.3"/>
</worksheet>
</file>

<file path=xl/worksheets/sheet15.xml><?xml version="1.0" encoding="utf-8"?>
<worksheet xmlns:r="http://schemas.openxmlformats.org/officeDocument/2006/relationships" xmlns="http://schemas.openxmlformats.org/spreadsheetml/2006/main">
  <dimension ref="A1:AQ114"/>
  <sheetViews>
    <sheetView workbookViewId="0">
      <selection activeCell="L55" sqref="L55:AP76"/>
    </sheetView>
  </sheetViews>
  <sheetFormatPr defaultColWidth="8.85546875" defaultRowHeight="15"/>
  <cols>
    <col min="1" max="1" width="6.5703125" style="8" customWidth="1"/>
    <col min="2" max="2" width="43.5703125" style="8" customWidth="1"/>
    <col min="3" max="10" width="12.7109375" style="8" customWidth="1"/>
    <col min="11" max="42" width="13.140625" style="8" customWidth="1"/>
    <col min="43" max="16384" width="8.85546875" style="8"/>
  </cols>
  <sheetData>
    <row ht="72.75" customHeight="1">
      <c r="B1" s="503" t="s">
        <v>1525</v>
      </c>
    </row>
    <row ht="5.25" customHeight="1"/>
    <row ht="26.25">
      <c r="B3" s="366" t="s">
        <v>1285</v>
      </c>
      <c s="185"/>
      <c s="185"/>
      <c s="185"/>
      <c s="185"/>
      <c s="185"/>
      <c s="185"/>
    </row>
    <row>
      <c s="631" t="s">
        <v>1625</v>
      </c>
      <c s="396" t="s">
        <v>6</v>
      </c>
      <c s="57" t="s">
        <v>1664</v>
      </c>
      <c s="57" t="s">
        <v>1188</v>
      </c>
      <c s="57" t="s">
        <v>717</v>
      </c>
      <c s="57" t="s">
        <v>260</v>
      </c>
      <c s="57" t="s">
        <v>1548</v>
      </c>
      <c s="57" t="s">
        <v>1067</v>
      </c>
      <c s="57" t="s">
        <v>616</v>
      </c>
      <c s="57" t="s">
        <v>143</v>
      </c>
      <c s="57" t="s">
        <v>1621</v>
      </c>
      <c s="57" t="s">
        <v>1254</v>
      </c>
      <c s="57" t="s">
        <v>789</v>
      </c>
      <c s="57" t="s">
        <v>338</v>
      </c>
      <c s="57" t="s">
        <v>1737</v>
      </c>
      <c s="57" t="s">
        <v>1255</v>
      </c>
      <c s="57" t="s">
        <v>673</v>
      </c>
      <c s="57" t="s">
        <v>213</v>
      </c>
      <c s="57" t="s">
        <v>1622</v>
      </c>
      <c s="57" t="s">
        <v>1149</v>
      </c>
      <c s="57" t="s">
        <v>790</v>
      </c>
      <c s="57" t="s">
        <v>339</v>
      </c>
      <c s="57" t="s">
        <v>1738</v>
      </c>
      <c s="57" t="s">
        <v>1256</v>
      </c>
      <c s="57" t="s">
        <v>791</v>
      </c>
      <c s="57" t="s">
        <v>340</v>
      </c>
      <c s="57" t="s">
        <v>1623</v>
      </c>
      <c s="57"/>
      <c s="57"/>
      <c s="57"/>
      <c s="57"/>
      <c s="57"/>
      <c s="57"/>
      <c s="57"/>
      <c s="57"/>
      <c s="57"/>
      <c s="57"/>
      <c s="57"/>
      <c s="57"/>
      <c s="57"/>
      <c s="57"/>
      <c s="57"/>
      <c s="57"/>
    </row>
    <row>
      <c s="562">
        <v>1</v>
      </c>
      <c s="891"/>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t="s">
        <v>155</v>
      </c>
      <c s="122"/>
      <c s="122"/>
      <c s="122"/>
      <c s="122"/>
      <c s="122"/>
      <c s="122"/>
      <c s="122"/>
      <c s="122"/>
      <c s="122"/>
      <c s="122"/>
      <c s="122"/>
      <c s="122"/>
      <c s="122"/>
      <c s="122"/>
      <c s="122"/>
    </row>
    <row>
      <c s="562">
        <v>1</v>
      </c>
      <c s="460" t="s">
        <v>882</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2</v>
      </c>
      <c s="103" t="s">
        <v>1192</v>
      </c>
      <c s="21">
        <v>193926</v>
      </c>
      <c s="21">
        <v>184427</v>
      </c>
      <c s="21">
        <v>174443</v>
      </c>
      <c s="21">
        <v>163948</v>
      </c>
      <c s="21">
        <v>152916</v>
      </c>
      <c s="21">
        <v>141319</v>
      </c>
      <c s="21">
        <v>129129</v>
      </c>
      <c s="21">
        <v>116315</v>
      </c>
      <c s="21">
        <v>102846</v>
      </c>
      <c s="21">
        <v>88688</v>
      </c>
      <c s="21">
        <v>73805</v>
      </c>
      <c s="21">
        <v>58161</v>
      </c>
      <c s="21">
        <v>41717</v>
      </c>
      <c s="21">
        <v>24431</v>
      </c>
      <c s="21">
        <v>6261</v>
      </c>
      <c s="21">
        <v>0</v>
      </c>
      <c s="21">
        <v>0</v>
      </c>
      <c s="21">
        <v>0</v>
      </c>
      <c s="21">
        <v>0</v>
      </c>
      <c s="21">
        <v>0</v>
      </c>
      <c s="21">
        <v>0</v>
      </c>
      <c s="21">
        <v>0</v>
      </c>
      <c s="21">
        <v>0</v>
      </c>
      <c s="21">
        <v>0</v>
      </c>
      <c s="21">
        <v>0</v>
      </c>
      <c s="21"/>
      <c s="21"/>
      <c s="21"/>
      <c s="21"/>
      <c s="21"/>
      <c s="21"/>
      <c s="21"/>
      <c s="21"/>
      <c s="21"/>
      <c s="21"/>
      <c s="21"/>
      <c s="21"/>
      <c s="21"/>
      <c s="21"/>
      <c s="21"/>
    </row>
    <row>
      <c s="562">
        <v>3</v>
      </c>
      <c s="1168" t="s">
        <v>1482</v>
      </c>
      <c s="221">
        <v>193926</v>
      </c>
      <c s="221">
        <v>184427</v>
      </c>
      <c s="221">
        <v>174443</v>
      </c>
      <c s="221">
        <v>163948</v>
      </c>
      <c s="221">
        <v>152916</v>
      </c>
      <c s="221">
        <v>141319</v>
      </c>
      <c s="221">
        <v>129129</v>
      </c>
      <c s="221">
        <v>116315</v>
      </c>
      <c s="221">
        <v>102846</v>
      </c>
      <c s="221">
        <v>88688</v>
      </c>
      <c s="221">
        <v>73805</v>
      </c>
      <c s="221">
        <v>58161</v>
      </c>
      <c s="221">
        <v>41717</v>
      </c>
      <c s="221">
        <v>24431</v>
      </c>
      <c s="221">
        <v>6261</v>
      </c>
      <c s="221">
        <v>0</v>
      </c>
      <c s="221">
        <v>0</v>
      </c>
      <c s="221">
        <v>0</v>
      </c>
      <c s="221">
        <v>0</v>
      </c>
      <c s="221">
        <v>0</v>
      </c>
      <c s="221">
        <v>0</v>
      </c>
      <c s="221">
        <v>0</v>
      </c>
      <c s="221">
        <v>0</v>
      </c>
      <c s="221">
        <v>0</v>
      </c>
      <c s="221">
        <v>0</v>
      </c>
      <c s="221"/>
      <c s="221"/>
      <c s="221"/>
      <c s="221"/>
      <c s="221"/>
      <c s="221"/>
      <c s="221"/>
      <c s="221"/>
      <c s="221"/>
      <c s="221"/>
      <c s="221"/>
      <c s="221"/>
      <c s="221"/>
      <c s="221"/>
      <c s="221"/>
    </row>
    <row>
      <c s="562">
        <v>0</v>
      </c>
      <c s="1168" t="s">
        <v>1229</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c s="221"/>
      <c s="221"/>
      <c s="221"/>
      <c s="221"/>
      <c s="221"/>
      <c s="221"/>
      <c s="221"/>
      <c s="221"/>
      <c s="221"/>
      <c s="221"/>
      <c s="221"/>
      <c s="221"/>
      <c s="221"/>
      <c s="221"/>
    </row>
    <row>
      <c s="562">
        <v>0</v>
      </c>
      <c s="1168" t="s">
        <v>1229</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c s="221"/>
      <c s="221"/>
      <c s="221"/>
      <c s="221"/>
      <c s="221"/>
      <c s="221"/>
      <c s="221"/>
      <c s="221"/>
      <c s="221"/>
      <c s="221"/>
      <c s="221"/>
      <c s="221"/>
      <c s="221"/>
      <c s="221"/>
    </row>
    <row>
      <c s="562">
        <v>0</v>
      </c>
      <c s="1168" t="s">
        <v>1229</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v>0</v>
      </c>
      <c s="221"/>
      <c s="221"/>
      <c s="221"/>
      <c s="221"/>
      <c s="221"/>
      <c s="221"/>
      <c s="221"/>
      <c s="221"/>
      <c s="221"/>
      <c s="221"/>
      <c s="221"/>
      <c s="221"/>
      <c s="221"/>
      <c s="221"/>
      <c s="221"/>
    </row>
    <row ht="12.75" customHeight="1">
      <c s="562">
        <v>0</v>
      </c>
      <c s="1168" t="s">
        <v>1487</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36</v>
      </c>
      <c s="22">
        <v>108750</v>
      </c>
      <c s="22">
        <v>108750</v>
      </c>
      <c s="22">
        <v>103750</v>
      </c>
      <c s="22">
        <v>98750</v>
      </c>
      <c s="22">
        <v>93750</v>
      </c>
      <c s="22">
        <v>83750</v>
      </c>
      <c s="22">
        <v>73750</v>
      </c>
      <c s="22">
        <v>63750</v>
      </c>
      <c s="22">
        <v>53750</v>
      </c>
      <c s="22">
        <v>43750</v>
      </c>
      <c s="22">
        <v>38750</v>
      </c>
      <c s="22">
        <v>33750</v>
      </c>
      <c s="22">
        <v>23750</v>
      </c>
      <c s="22">
        <v>13750</v>
      </c>
      <c s="22">
        <v>3750</v>
      </c>
      <c s="22">
        <v>0</v>
      </c>
      <c s="22">
        <v>0</v>
      </c>
      <c s="22">
        <v>0</v>
      </c>
      <c s="22">
        <v>0</v>
      </c>
      <c s="22">
        <v>0</v>
      </c>
      <c s="22">
        <v>0</v>
      </c>
      <c s="22">
        <v>0</v>
      </c>
      <c s="22">
        <v>0</v>
      </c>
      <c s="22">
        <v>0</v>
      </c>
      <c s="22">
        <v>0</v>
      </c>
      <c s="22"/>
      <c s="22"/>
      <c s="22"/>
      <c s="22"/>
      <c s="22"/>
      <c s="22"/>
      <c s="22"/>
      <c s="22"/>
      <c s="22"/>
      <c s="22"/>
      <c s="22"/>
      <c s="22"/>
      <c s="22"/>
      <c s="22"/>
      <c s="22"/>
    </row>
    <row>
      <c s="562">
        <v>1</v>
      </c>
      <c s="460" t="s">
        <v>795</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769</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1600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650</v>
      </c>
      <c s="22">
        <v>-86249</v>
      </c>
      <c s="22">
        <v>-86882</v>
      </c>
      <c s="22">
        <v>-114193</v>
      </c>
      <c s="22">
        <v>-134972</v>
      </c>
      <c s="22">
        <v>-148254</v>
      </c>
      <c s="22">
        <v>-155749</v>
      </c>
      <c s="22">
        <v>-163741</v>
      </c>
      <c s="22">
        <v>-173641</v>
      </c>
      <c s="22">
        <v>-183373</v>
      </c>
      <c s="22">
        <v>-190866</v>
      </c>
      <c s="22">
        <v>-204207</v>
      </c>
      <c s="22">
        <v>-208941</v>
      </c>
      <c s="22">
        <v>-210358</v>
      </c>
      <c s="22">
        <v>-213673</v>
      </c>
      <c s="22">
        <v>-215574</v>
      </c>
      <c s="22">
        <v>-236434</v>
      </c>
      <c s="22">
        <v>-268090</v>
      </c>
      <c s="22">
        <v>-300054</v>
      </c>
      <c s="22">
        <v>-332168</v>
      </c>
      <c s="22">
        <v>-364502</v>
      </c>
      <c s="22">
        <v>-397029</v>
      </c>
      <c s="22">
        <v>-429694</v>
      </c>
      <c s="22">
        <v>-462582</v>
      </c>
      <c s="22">
        <v>-495667</v>
      </c>
      <c s="22">
        <v>-528949</v>
      </c>
      <c s="22"/>
      <c s="22"/>
      <c s="22"/>
      <c s="22"/>
      <c s="22"/>
      <c s="22"/>
      <c s="22"/>
      <c s="22"/>
      <c s="22"/>
      <c s="22"/>
      <c s="22"/>
      <c s="22"/>
      <c s="22"/>
      <c s="22"/>
      <c s="22"/>
    </row>
    <row>
      <c s="562">
        <v>1</v>
      </c>
      <c s="609" t="s">
        <v>1285</v>
      </c>
      <c s="21">
        <v>216427</v>
      </c>
      <c s="21">
        <v>206296</v>
      </c>
      <c s="21">
        <v>164000</v>
      </c>
      <c s="21">
        <v>127726</v>
      </c>
      <c s="21">
        <v>98411</v>
      </c>
      <c s="21">
        <v>69320</v>
      </c>
      <c s="21">
        <v>39138</v>
      </c>
      <c s="21">
        <v>6424</v>
      </c>
      <c s="21">
        <v>-26776</v>
      </c>
      <c s="21">
        <v>-58428</v>
      </c>
      <c s="21">
        <v>-91652</v>
      </c>
      <c s="21">
        <v>-117029</v>
      </c>
      <c s="21">
        <v>-144891</v>
      </c>
      <c s="21">
        <v>-175492</v>
      </c>
      <c s="21">
        <v>-205563</v>
      </c>
      <c s="21">
        <v>-236434</v>
      </c>
      <c s="21">
        <v>-268090</v>
      </c>
      <c s="21">
        <v>-300054</v>
      </c>
      <c s="21">
        <v>-332168</v>
      </c>
      <c s="21">
        <v>-364502</v>
      </c>
      <c s="21">
        <v>-397029</v>
      </c>
      <c s="21">
        <v>-429694</v>
      </c>
      <c s="21">
        <v>-462582</v>
      </c>
      <c s="21">
        <v>-495667</v>
      </c>
      <c s="21">
        <v>-528949</v>
      </c>
      <c s="21"/>
      <c s="21"/>
      <c s="21"/>
      <c s="21"/>
      <c s="21"/>
      <c s="21"/>
      <c s="21"/>
      <c s="21"/>
      <c s="21"/>
      <c s="21"/>
      <c s="21"/>
      <c s="21"/>
      <c s="21"/>
      <c s="21"/>
      <c s="21"/>
    </row>
    <row>
      <c r="B19" s="103"/>
      <c s="103"/>
      <c s="103"/>
      <c s="103"/>
      <c s="103"/>
      <c s="103"/>
      <c s="103"/>
      <c s="103"/>
      <c s="103"/>
      <c s="103"/>
      <c s="103"/>
      <c s="103"/>
      <c s="103"/>
      <c s="103"/>
      <c s="103"/>
      <c s="103"/>
      <c s="103"/>
      <c s="103"/>
      <c s="103"/>
      <c s="103"/>
      <c s="103"/>
      <c s="103"/>
      <c s="103"/>
      <c s="103"/>
      <c s="103"/>
      <c s="103"/>
      <c s="103"/>
      <c s="103"/>
      <c s="103"/>
      <c s="103"/>
      <c s="103"/>
      <c s="103"/>
      <c s="103"/>
      <c s="103"/>
      <c s="103"/>
      <c s="103"/>
      <c s="103"/>
      <c s="103"/>
      <c s="103"/>
      <c s="103"/>
      <c s="103"/>
    </row>
    <row>
      <c r="B20" s="103"/>
      <c s="103"/>
      <c s="103"/>
      <c s="103"/>
      <c s="103"/>
      <c s="103"/>
      <c s="103"/>
      <c s="103"/>
      <c s="103"/>
      <c s="103"/>
      <c s="103"/>
      <c s="103"/>
      <c s="103"/>
      <c s="103"/>
      <c s="103"/>
      <c s="103"/>
      <c s="103"/>
      <c s="103"/>
      <c s="103"/>
      <c s="103"/>
      <c s="103"/>
      <c s="103"/>
      <c s="103"/>
      <c s="103"/>
      <c s="103"/>
      <c s="103"/>
      <c s="103"/>
      <c s="103"/>
      <c s="103"/>
      <c s="103"/>
      <c s="103"/>
      <c s="103"/>
      <c s="103"/>
      <c s="103"/>
      <c s="103"/>
      <c s="103"/>
      <c s="103"/>
      <c s="103"/>
      <c s="103"/>
      <c s="103"/>
      <c s="103"/>
    </row>
    <row>
      <c r="B21" s="103"/>
      <c s="103"/>
      <c s="103"/>
      <c s="103"/>
      <c s="103"/>
      <c s="103"/>
      <c s="103"/>
      <c s="103"/>
      <c s="103"/>
      <c s="103"/>
      <c s="103"/>
      <c s="103"/>
      <c s="103"/>
      <c s="103"/>
      <c s="103"/>
      <c s="103"/>
      <c s="103"/>
      <c s="103"/>
      <c s="103"/>
      <c s="103"/>
      <c s="103"/>
      <c s="103"/>
      <c s="103"/>
      <c s="103"/>
      <c s="103"/>
      <c s="103"/>
      <c s="103"/>
      <c s="103"/>
      <c s="103"/>
      <c s="103"/>
      <c s="103"/>
      <c s="103"/>
      <c s="103"/>
      <c s="103"/>
      <c s="103"/>
      <c s="103"/>
      <c s="103"/>
      <c s="103"/>
      <c s="103"/>
      <c s="103"/>
      <c s="103"/>
    </row>
    <row>
      <c r="B22" s="103"/>
      <c s="103"/>
      <c s="103"/>
      <c s="103"/>
      <c s="103"/>
      <c s="103"/>
      <c s="103"/>
      <c s="103"/>
      <c s="103"/>
      <c s="103"/>
      <c s="103"/>
      <c s="103"/>
      <c s="103"/>
      <c s="103"/>
      <c s="103"/>
      <c s="103"/>
      <c s="103"/>
      <c s="103"/>
      <c s="103"/>
      <c s="103"/>
      <c s="103"/>
      <c s="103"/>
      <c s="103"/>
      <c s="103"/>
      <c s="103"/>
      <c s="103"/>
      <c s="103"/>
      <c s="103"/>
      <c s="103"/>
      <c s="103"/>
      <c s="103"/>
      <c s="103"/>
      <c s="103"/>
      <c s="103"/>
      <c s="103"/>
      <c s="103"/>
      <c s="103"/>
      <c s="103"/>
      <c s="103"/>
      <c s="103"/>
      <c s="103"/>
    </row>
    <row>
      <c r="B23" s="1059"/>
      <c s="290"/>
      <c s="290"/>
      <c s="290"/>
      <c s="290"/>
      <c s="290"/>
      <c s="290"/>
      <c s="290"/>
      <c s="290"/>
      <c s="290"/>
      <c s="290"/>
      <c s="290"/>
      <c s="290"/>
      <c s="290"/>
      <c s="290"/>
    </row>
    <row>
      <c r="B24" s="1059"/>
    </row>
    <row r="26" ht="26.25">
      <c s="631"/>
      <c s="366" t="s">
        <v>937</v>
      </c>
      <c s="185"/>
      <c s="185"/>
      <c s="185"/>
      <c s="185"/>
      <c s="185"/>
      <c s="185"/>
      <c s="185"/>
      <c s="185"/>
      <c s="185"/>
      <c s="185"/>
      <c s="185"/>
      <c s="185"/>
      <c s="185"/>
      <c s="185"/>
      <c s="185"/>
      <c s="185"/>
      <c s="185"/>
      <c s="185"/>
      <c s="185"/>
      <c s="185"/>
      <c s="185"/>
      <c s="185"/>
      <c s="185"/>
      <c s="185"/>
      <c s="185"/>
      <c s="185"/>
      <c s="185"/>
      <c s="185"/>
      <c s="185"/>
      <c s="185"/>
      <c s="185"/>
      <c s="185"/>
      <c s="185"/>
      <c s="185"/>
      <c s="185"/>
      <c s="185"/>
      <c s="185"/>
      <c s="185"/>
      <c s="185"/>
      <c s="185"/>
    </row>
    <row>
      <c s="562">
        <v>1</v>
      </c>
      <c s="396" t="s">
        <v>6</v>
      </c>
      <c s="57" t="s">
        <v>1664</v>
      </c>
      <c s="57" t="s">
        <v>1188</v>
      </c>
      <c s="57" t="s">
        <v>717</v>
      </c>
      <c s="57" t="s">
        <v>260</v>
      </c>
      <c s="57" t="s">
        <v>1548</v>
      </c>
      <c s="57" t="s">
        <v>1067</v>
      </c>
      <c s="57" t="s">
        <v>616</v>
      </c>
      <c s="57" t="s">
        <v>143</v>
      </c>
      <c s="57" t="s">
        <v>1621</v>
      </c>
      <c s="57" t="s">
        <v>1254</v>
      </c>
      <c s="57" t="s">
        <v>789</v>
      </c>
      <c s="57" t="s">
        <v>338</v>
      </c>
      <c s="57" t="s">
        <v>1737</v>
      </c>
      <c s="57" t="s">
        <v>1255</v>
      </c>
      <c s="57" t="s">
        <v>673</v>
      </c>
      <c s="57" t="s">
        <v>213</v>
      </c>
      <c s="57" t="s">
        <v>1622</v>
      </c>
      <c s="57" t="s">
        <v>1149</v>
      </c>
      <c s="57" t="s">
        <v>790</v>
      </c>
      <c s="57" t="s">
        <v>339</v>
      </c>
      <c s="57" t="s">
        <v>1738</v>
      </c>
      <c s="57" t="s">
        <v>1256</v>
      </c>
      <c s="57" t="s">
        <v>791</v>
      </c>
      <c s="57" t="s">
        <v>340</v>
      </c>
      <c s="57" t="s">
        <v>1623</v>
      </c>
      <c s="57"/>
      <c s="57"/>
      <c s="57"/>
      <c s="57"/>
      <c s="57"/>
      <c s="57"/>
      <c s="57"/>
      <c s="57"/>
      <c s="57"/>
      <c s="57"/>
      <c s="57"/>
      <c s="57"/>
      <c s="57"/>
      <c s="57"/>
      <c s="57"/>
    </row>
    <row s="691" customFormat="1">
      <c s="562">
        <v>1</v>
      </c>
      <c s="1127"/>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c s="66"/>
      <c s="66"/>
      <c s="66"/>
      <c s="66"/>
      <c s="66"/>
      <c s="66"/>
      <c s="66"/>
      <c s="66"/>
      <c s="66"/>
      <c s="66"/>
      <c s="66"/>
      <c s="66"/>
      <c s="66"/>
      <c s="66"/>
    </row>
    <row>
      <c s="562">
        <v>1</v>
      </c>
      <c s="103" t="s">
        <v>1716</v>
      </c>
      <c s="21">
        <v>0</v>
      </c>
      <c s="21">
        <v>302676</v>
      </c>
      <c s="21">
        <v>293177</v>
      </c>
      <c s="21">
        <v>278193</v>
      </c>
      <c s="21">
        <v>262698</v>
      </c>
      <c s="21">
        <v>246666</v>
      </c>
      <c s="21">
        <v>225069</v>
      </c>
      <c s="21">
        <v>202879</v>
      </c>
      <c s="21">
        <v>180065</v>
      </c>
      <c s="21">
        <v>156596</v>
      </c>
      <c s="21">
        <v>132438</v>
      </c>
      <c s="21">
        <v>112555</v>
      </c>
      <c s="21">
        <v>91911</v>
      </c>
      <c s="21">
        <v>65467</v>
      </c>
      <c s="21">
        <v>38181</v>
      </c>
      <c s="21">
        <v>10011</v>
      </c>
      <c s="21">
        <v>0</v>
      </c>
      <c s="21">
        <v>0</v>
      </c>
      <c s="21">
        <v>0</v>
      </c>
      <c s="21">
        <v>0</v>
      </c>
      <c s="21">
        <v>0</v>
      </c>
      <c s="21">
        <v>0</v>
      </c>
      <c s="21">
        <v>0</v>
      </c>
      <c s="21">
        <v>0</v>
      </c>
      <c s="21">
        <v>0</v>
      </c>
      <c s="21"/>
      <c s="21"/>
      <c s="21"/>
      <c s="21"/>
      <c s="21"/>
      <c s="21"/>
      <c s="21"/>
      <c s="21"/>
      <c s="21"/>
      <c s="21"/>
      <c s="21"/>
      <c s="21"/>
      <c s="21"/>
      <c s="21"/>
      <c s="21"/>
    </row>
    <row>
      <c s="562">
        <v>1</v>
      </c>
      <c s="460" t="s">
        <v>1607</v>
      </c>
      <c s="22">
        <v>200000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91</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1241</v>
      </c>
      <c s="22">
        <v>108750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1127</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1717</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ht="12.75" customHeight="1">
      <c s="562">
        <v>1</v>
      </c>
      <c s="460" t="s">
        <v>1826</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674</v>
      </c>
      <c s="22">
        <v>-6074</v>
      </c>
      <c s="22">
        <v>-9498</v>
      </c>
      <c s="22">
        <v>-9984</v>
      </c>
      <c s="22">
        <v>-10495</v>
      </c>
      <c s="22">
        <v>-11032</v>
      </c>
      <c s="22">
        <v>-11597</v>
      </c>
      <c s="22">
        <v>-12190</v>
      </c>
      <c s="22">
        <v>-12814</v>
      </c>
      <c s="22">
        <v>-13469</v>
      </c>
      <c s="22">
        <v>-14158</v>
      </c>
      <c s="22">
        <v>-14883</v>
      </c>
      <c s="22">
        <v>-15644</v>
      </c>
      <c s="22">
        <v>-16444</v>
      </c>
      <c s="22">
        <v>-17286</v>
      </c>
      <c s="22">
        <v>-18170</v>
      </c>
      <c s="22">
        <v>-6261</v>
      </c>
      <c s="22">
        <v>0</v>
      </c>
      <c s="22">
        <v>0</v>
      </c>
      <c s="22">
        <v>0</v>
      </c>
      <c s="22">
        <v>0</v>
      </c>
      <c s="22">
        <v>0</v>
      </c>
      <c s="22">
        <v>0</v>
      </c>
      <c s="22">
        <v>0</v>
      </c>
      <c s="22">
        <v>0</v>
      </c>
      <c s="22">
        <v>0</v>
      </c>
      <c s="22"/>
      <c s="22"/>
      <c s="22"/>
      <c s="22"/>
      <c s="22"/>
      <c s="22"/>
      <c s="22"/>
      <c s="22"/>
      <c s="22"/>
      <c s="22"/>
      <c s="22"/>
      <c s="22"/>
      <c s="22"/>
      <c s="22"/>
      <c s="22"/>
    </row>
    <row>
      <c s="562">
        <v>0</v>
      </c>
      <c s="460" t="s">
        <v>1229</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0</v>
      </c>
      <c s="460" t="s">
        <v>1229</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0</v>
      </c>
      <c s="460" t="s">
        <v>1229</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1827</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1608</v>
      </c>
      <c s="22">
        <v>0</v>
      </c>
      <c s="22">
        <v>0</v>
      </c>
      <c s="22">
        <v>-5000</v>
      </c>
      <c s="22">
        <v>-5000</v>
      </c>
      <c s="22">
        <v>-5000</v>
      </c>
      <c s="22">
        <v>-10000</v>
      </c>
      <c s="22">
        <v>-10000</v>
      </c>
      <c s="22">
        <v>-10000</v>
      </c>
      <c s="22">
        <v>-10000</v>
      </c>
      <c s="22">
        <v>-10000</v>
      </c>
      <c s="22">
        <v>-5000</v>
      </c>
      <c s="22">
        <v>-5000</v>
      </c>
      <c s="22">
        <v>-10000</v>
      </c>
      <c s="22">
        <v>-10000</v>
      </c>
      <c s="22">
        <v>-10000</v>
      </c>
      <c s="22">
        <v>-3750</v>
      </c>
      <c s="22">
        <v>0</v>
      </c>
      <c s="22">
        <v>0</v>
      </c>
      <c s="22">
        <v>0</v>
      </c>
      <c s="22">
        <v>0</v>
      </c>
      <c s="22">
        <v>0</v>
      </c>
      <c s="22">
        <v>0</v>
      </c>
      <c s="22">
        <v>0</v>
      </c>
      <c s="22">
        <v>0</v>
      </c>
      <c s="22">
        <v>0</v>
      </c>
      <c s="22"/>
      <c s="22"/>
      <c s="22"/>
      <c s="22"/>
      <c s="22"/>
      <c s="22"/>
      <c s="22"/>
      <c s="22"/>
      <c s="22"/>
      <c s="22"/>
      <c s="22"/>
      <c s="22"/>
      <c s="22"/>
      <c s="22"/>
      <c s="22"/>
    </row>
    <row>
      <c s="562">
        <v>1</v>
      </c>
      <c s="460" t="s">
        <v>556</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460" t="s">
        <v>440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s="562">
        <v>1</v>
      </c>
      <c s="609" t="s">
        <v>1358</v>
      </c>
      <c s="229">
        <v>302676</v>
      </c>
      <c s="229">
        <v>293177</v>
      </c>
      <c s="229">
        <v>278193</v>
      </c>
      <c s="229">
        <v>262698</v>
      </c>
      <c s="229">
        <v>246666</v>
      </c>
      <c s="229">
        <v>225069</v>
      </c>
      <c s="229">
        <v>202879</v>
      </c>
      <c s="229">
        <v>180065</v>
      </c>
      <c s="229">
        <v>156596</v>
      </c>
      <c s="229">
        <v>132438</v>
      </c>
      <c s="229">
        <v>112555</v>
      </c>
      <c s="229">
        <v>91911</v>
      </c>
      <c s="229">
        <v>65467</v>
      </c>
      <c s="229">
        <v>38181</v>
      </c>
      <c s="229">
        <v>10011</v>
      </c>
      <c s="229">
        <v>0</v>
      </c>
      <c s="229">
        <v>0</v>
      </c>
      <c s="229">
        <v>0</v>
      </c>
      <c s="229">
        <v>0</v>
      </c>
      <c s="229">
        <v>0</v>
      </c>
      <c s="229">
        <v>0</v>
      </c>
      <c s="229">
        <v>0</v>
      </c>
      <c s="229">
        <v>0</v>
      </c>
      <c s="229">
        <v>0</v>
      </c>
      <c s="229">
        <v>0</v>
      </c>
      <c s="229"/>
      <c s="229"/>
      <c s="229"/>
      <c s="229"/>
      <c s="229"/>
      <c s="229"/>
      <c s="229"/>
      <c s="229"/>
      <c s="229"/>
      <c s="229"/>
      <c s="229"/>
      <c s="229"/>
      <c s="229"/>
      <c s="229"/>
      <c s="229"/>
    </row>
    <row r="47">
      <c s="562"/>
      <c s="103"/>
      <c s="103"/>
      <c s="103"/>
      <c s="103"/>
      <c s="103"/>
      <c s="103"/>
      <c s="103"/>
      <c s="103"/>
      <c s="103"/>
      <c s="103"/>
      <c s="103"/>
      <c s="103"/>
      <c s="103"/>
      <c s="103"/>
      <c s="103"/>
      <c s="103"/>
      <c s="103"/>
      <c s="103"/>
      <c s="103"/>
      <c s="103"/>
      <c s="103"/>
      <c s="103"/>
      <c s="103"/>
      <c s="103"/>
      <c s="103"/>
      <c s="103"/>
      <c s="103"/>
      <c s="103"/>
      <c s="103"/>
      <c s="103"/>
      <c s="103"/>
      <c s="103"/>
      <c s="103"/>
      <c s="103"/>
      <c s="103"/>
      <c s="103"/>
      <c s="103"/>
      <c s="103"/>
      <c s="103"/>
      <c s="103"/>
      <c s="103"/>
    </row>
    <row>
      <c s="562"/>
      <c s="103"/>
      <c s="103"/>
      <c s="103"/>
      <c s="103"/>
      <c s="103"/>
      <c s="103"/>
      <c s="103"/>
      <c s="103"/>
      <c s="103"/>
      <c s="103"/>
      <c s="103"/>
      <c s="103"/>
      <c s="103"/>
      <c s="103"/>
      <c s="103"/>
      <c s="103"/>
      <c s="103"/>
      <c s="103"/>
      <c s="103"/>
      <c s="103"/>
      <c s="103"/>
      <c s="103"/>
      <c s="103"/>
      <c s="103"/>
      <c s="103"/>
      <c s="103"/>
      <c s="103"/>
      <c s="103"/>
      <c s="103"/>
      <c s="103"/>
      <c s="103"/>
      <c s="103"/>
      <c s="103"/>
      <c s="103"/>
      <c s="103"/>
      <c s="103"/>
      <c s="103"/>
      <c s="103"/>
      <c s="103"/>
      <c s="103"/>
      <c s="103"/>
    </row>
    <row>
      <c s="562"/>
      <c s="103"/>
      <c s="103"/>
      <c s="103"/>
      <c s="103"/>
      <c s="103"/>
      <c s="103"/>
      <c s="103"/>
      <c s="103"/>
      <c s="103"/>
      <c s="103"/>
      <c s="103"/>
      <c s="103"/>
      <c s="103"/>
      <c s="103"/>
      <c s="103"/>
      <c s="103"/>
      <c s="103"/>
      <c s="103"/>
      <c s="103"/>
      <c s="103"/>
      <c s="103"/>
      <c s="103"/>
      <c s="103"/>
      <c s="103"/>
      <c s="103"/>
      <c s="103"/>
      <c s="103"/>
      <c s="103"/>
      <c s="103"/>
      <c s="103"/>
      <c s="103"/>
      <c s="103"/>
      <c s="103"/>
      <c s="103"/>
      <c s="103"/>
      <c s="103"/>
      <c s="103"/>
      <c s="103"/>
      <c s="103"/>
      <c s="103"/>
      <c s="103"/>
    </row>
    <row>
      <c r="C50" s="290"/>
      <c s="290"/>
      <c s="290"/>
      <c s="290"/>
      <c s="290"/>
      <c s="290"/>
      <c s="290"/>
      <c s="290"/>
      <c s="290"/>
      <c s="290"/>
      <c s="290"/>
      <c s="290"/>
    </row>
    <row r="52" ht="16.5" customHeight="1"/>
    <row ht="26.25">
      <c r="B53" s="366" t="s">
        <v>355</v>
      </c>
      <c s="946"/>
      <c s="675"/>
      <c s="1241"/>
      <c s="675"/>
      <c s="675"/>
    </row>
    <row>
      <c r="B54" s="396" t="s">
        <v>6</v>
      </c>
      <c s="57" t="s">
        <v>1664</v>
      </c>
      <c s="57" t="s">
        <v>1188</v>
      </c>
      <c s="57" t="s">
        <v>717</v>
      </c>
      <c s="57" t="s">
        <v>260</v>
      </c>
      <c s="57" t="s">
        <v>1548</v>
      </c>
      <c s="57" t="s">
        <v>1067</v>
      </c>
      <c s="57" t="s">
        <v>616</v>
      </c>
      <c s="57" t="s">
        <v>143</v>
      </c>
      <c s="57" t="s">
        <v>1621</v>
      </c>
      <c s="57" t="s">
        <v>1254</v>
      </c>
      <c s="57" t="s">
        <v>789</v>
      </c>
      <c s="57" t="s">
        <v>338</v>
      </c>
      <c s="57" t="s">
        <v>1737</v>
      </c>
      <c s="57" t="s">
        <v>1255</v>
      </c>
      <c s="57" t="s">
        <v>673</v>
      </c>
      <c s="57" t="s">
        <v>213</v>
      </c>
      <c s="57" t="s">
        <v>1622</v>
      </c>
      <c s="57" t="s">
        <v>1149</v>
      </c>
      <c s="57" t="s">
        <v>790</v>
      </c>
      <c s="57" t="s">
        <v>339</v>
      </c>
      <c s="57" t="s">
        <v>1738</v>
      </c>
      <c s="57" t="s">
        <v>1256</v>
      </c>
      <c s="57" t="s">
        <v>791</v>
      </c>
      <c s="57" t="s">
        <v>340</v>
      </c>
      <c s="57" t="s">
        <v>1623</v>
      </c>
      <c s="57"/>
      <c s="57"/>
      <c s="57"/>
      <c s="57"/>
      <c s="57"/>
      <c s="57"/>
      <c s="57"/>
      <c s="57"/>
      <c s="57"/>
      <c s="57"/>
      <c s="57"/>
      <c s="57"/>
      <c s="57"/>
      <c s="57"/>
      <c s="57"/>
    </row>
    <row s="691" customFormat="1">
      <c r="B55" s="197"/>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t="s">
        <v>155</v>
      </c>
      <c s="66"/>
      <c s="66"/>
      <c s="66"/>
      <c s="66"/>
      <c s="66"/>
      <c s="66"/>
      <c s="66"/>
      <c s="66"/>
      <c s="66"/>
      <c s="66"/>
      <c s="66"/>
      <c s="66"/>
      <c s="66"/>
      <c s="66"/>
      <c s="66"/>
    </row>
    <row>
      <c r="B56" s="522" t="s">
        <v>1359</v>
      </c>
      <c s="22">
        <v>-86249</v>
      </c>
      <c s="22">
        <v>-86882</v>
      </c>
      <c s="22">
        <v>-114193</v>
      </c>
      <c s="22">
        <v>-134972</v>
      </c>
      <c s="22">
        <v>-148254</v>
      </c>
      <c s="22">
        <v>-155749</v>
      </c>
      <c s="22">
        <v>-163741</v>
      </c>
      <c s="22">
        <v>-173641</v>
      </c>
      <c s="22">
        <v>-183373</v>
      </c>
      <c s="22">
        <v>-190866</v>
      </c>
      <c s="22">
        <v>-204207</v>
      </c>
      <c s="22">
        <v>-208941</v>
      </c>
      <c s="22">
        <v>-210358</v>
      </c>
      <c s="22">
        <v>-213673</v>
      </c>
      <c s="22">
        <v>-215574</v>
      </c>
      <c s="22">
        <v>-236434</v>
      </c>
      <c s="22">
        <v>-268090</v>
      </c>
      <c s="22">
        <v>-300054</v>
      </c>
      <c s="22">
        <v>-332168</v>
      </c>
      <c s="22">
        <v>-364502</v>
      </c>
      <c s="22">
        <v>-397029</v>
      </c>
      <c s="22">
        <v>-429694</v>
      </c>
      <c s="22">
        <v>-462582</v>
      </c>
      <c s="22">
        <v>-495667</v>
      </c>
      <c s="22">
        <v>-528949</v>
      </c>
      <c s="22"/>
      <c s="22"/>
      <c s="22"/>
      <c s="22"/>
      <c s="22"/>
      <c s="22"/>
      <c s="22"/>
      <c s="22"/>
      <c s="22"/>
      <c s="22"/>
      <c s="22"/>
      <c s="22"/>
      <c s="22"/>
      <c s="22"/>
      <c s="22"/>
    </row>
    <row>
      <c r="B57" s="522" t="s">
        <v>1718</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58" s="522" t="s">
        <v>195</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59" s="848" t="s">
        <v>196</v>
      </c>
      <c s="21">
        <v>-86249</v>
      </c>
      <c s="21">
        <v>-86882</v>
      </c>
      <c s="21">
        <v>-114193</v>
      </c>
      <c s="21">
        <v>-134972</v>
      </c>
      <c s="21">
        <v>-148254</v>
      </c>
      <c s="21">
        <v>-155749</v>
      </c>
      <c s="21">
        <v>-163741</v>
      </c>
      <c s="21">
        <v>-173641</v>
      </c>
      <c s="21">
        <v>-183373</v>
      </c>
      <c s="21">
        <v>-190866</v>
      </c>
      <c s="21">
        <v>-204207</v>
      </c>
      <c s="21">
        <v>-208941</v>
      </c>
      <c s="21">
        <v>-210358</v>
      </c>
      <c s="21">
        <v>-213673</v>
      </c>
      <c s="21">
        <v>-215574</v>
      </c>
      <c s="21">
        <v>-236434</v>
      </c>
      <c s="21">
        <v>-268090</v>
      </c>
      <c s="21">
        <v>-300054</v>
      </c>
      <c s="21">
        <v>-332168</v>
      </c>
      <c s="21">
        <v>-364502</v>
      </c>
      <c s="21">
        <v>-397029</v>
      </c>
      <c s="21">
        <v>-429694</v>
      </c>
      <c s="21">
        <v>-462582</v>
      </c>
      <c s="21">
        <v>-495667</v>
      </c>
      <c s="21">
        <v>-528949</v>
      </c>
      <c s="21"/>
      <c s="21"/>
      <c s="21"/>
      <c s="21"/>
      <c s="21"/>
      <c s="21"/>
      <c s="21"/>
      <c s="21"/>
      <c s="21"/>
      <c s="21"/>
      <c s="21"/>
      <c s="21"/>
      <c s="21"/>
      <c s="21"/>
      <c s="21"/>
    </row>
    <row>
      <c r="B60" s="522" t="s">
        <v>882</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61" s="522" t="s">
        <v>80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62" s="522" t="s">
        <v>441</v>
      </c>
      <c s="22">
        <v>9498</v>
      </c>
      <c s="22">
        <v>9984</v>
      </c>
      <c s="22">
        <v>10495</v>
      </c>
      <c s="22">
        <v>11032</v>
      </c>
      <c s="22">
        <v>11597</v>
      </c>
      <c s="22">
        <v>12190</v>
      </c>
      <c s="22">
        <v>12814</v>
      </c>
      <c s="22">
        <v>13469</v>
      </c>
      <c s="22">
        <v>14158</v>
      </c>
      <c s="22">
        <v>14883</v>
      </c>
      <c s="22">
        <v>15644</v>
      </c>
      <c s="22">
        <v>16444</v>
      </c>
      <c s="22">
        <v>17286</v>
      </c>
      <c s="22">
        <v>18170</v>
      </c>
      <c s="22">
        <v>6261</v>
      </c>
      <c s="22">
        <v>0</v>
      </c>
      <c s="22">
        <v>0</v>
      </c>
      <c s="22">
        <v>0</v>
      </c>
      <c s="22">
        <v>0</v>
      </c>
      <c s="22">
        <v>0</v>
      </c>
      <c s="22">
        <v>0</v>
      </c>
      <c s="22">
        <v>0</v>
      </c>
      <c s="22">
        <v>0</v>
      </c>
      <c s="22">
        <v>0</v>
      </c>
      <c s="22">
        <v>0</v>
      </c>
      <c s="22"/>
      <c s="22"/>
      <c s="22"/>
      <c s="22"/>
      <c s="22"/>
      <c s="22"/>
      <c s="22"/>
      <c s="22"/>
      <c s="22"/>
      <c s="22"/>
      <c s="22"/>
      <c s="22"/>
      <c s="22"/>
      <c s="22"/>
      <c s="22"/>
    </row>
    <row>
      <c r="B63" s="522" t="s">
        <v>197</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64" s="522" t="s">
        <v>1360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65" s="522" t="s">
        <v>1719</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66" s="522" t="s">
        <v>1609</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67" s="848" t="s">
        <v>986</v>
      </c>
      <c s="21">
        <v>9498</v>
      </c>
      <c s="21">
        <v>9984</v>
      </c>
      <c s="21">
        <v>10495</v>
      </c>
      <c s="21">
        <v>11032</v>
      </c>
      <c s="21">
        <v>11597</v>
      </c>
      <c s="21">
        <v>12190</v>
      </c>
      <c s="21">
        <v>12814</v>
      </c>
      <c s="21">
        <v>13469</v>
      </c>
      <c s="21">
        <v>14158</v>
      </c>
      <c s="21">
        <v>14883</v>
      </c>
      <c s="21">
        <v>15644</v>
      </c>
      <c s="21">
        <v>16444</v>
      </c>
      <c s="21">
        <v>17286</v>
      </c>
      <c s="21">
        <v>18170</v>
      </c>
      <c s="21">
        <v>6261</v>
      </c>
      <c s="21">
        <v>0</v>
      </c>
      <c s="21">
        <v>0</v>
      </c>
      <c s="21">
        <v>0</v>
      </c>
      <c s="21">
        <v>0</v>
      </c>
      <c s="21">
        <v>0</v>
      </c>
      <c s="21">
        <v>0</v>
      </c>
      <c s="21">
        <v>0</v>
      </c>
      <c s="21">
        <v>0</v>
      </c>
      <c s="21">
        <v>0</v>
      </c>
      <c s="21">
        <v>0</v>
      </c>
      <c s="21"/>
      <c s="21"/>
      <c s="21"/>
      <c s="21"/>
      <c s="21"/>
      <c s="21"/>
      <c s="21"/>
      <c s="21"/>
      <c s="21"/>
      <c s="21"/>
      <c s="21"/>
      <c s="21"/>
      <c s="21"/>
      <c s="21"/>
      <c s="21"/>
    </row>
    <row>
      <c r="B68" s="792" t="s">
        <v>1361</v>
      </c>
      <c s="21">
        <v>-76750</v>
      </c>
      <c s="21">
        <v>-76897</v>
      </c>
      <c s="21">
        <v>-103698</v>
      </c>
      <c s="21">
        <v>-123939</v>
      </c>
      <c s="21">
        <v>-136658</v>
      </c>
      <c s="21">
        <v>-143559</v>
      </c>
      <c s="21">
        <v>-150927</v>
      </c>
      <c s="21">
        <v>-160172</v>
      </c>
      <c s="21">
        <v>-169214</v>
      </c>
      <c s="21">
        <v>-175984</v>
      </c>
      <c s="21">
        <v>-188563</v>
      </c>
      <c s="21">
        <v>-192496</v>
      </c>
      <c s="21">
        <v>-193072</v>
      </c>
      <c s="21">
        <v>-195503</v>
      </c>
      <c s="21">
        <v>-209313</v>
      </c>
      <c s="21">
        <v>-236434</v>
      </c>
      <c s="21">
        <v>-268090</v>
      </c>
      <c s="21">
        <v>-300054</v>
      </c>
      <c s="21">
        <v>-332168</v>
      </c>
      <c s="21">
        <v>-364502</v>
      </c>
      <c s="21">
        <v>-397029</v>
      </c>
      <c s="21">
        <v>-429694</v>
      </c>
      <c s="21">
        <v>-462582</v>
      </c>
      <c s="21">
        <v>-495667</v>
      </c>
      <c s="21">
        <v>-528949</v>
      </c>
      <c s="21"/>
      <c s="21"/>
      <c s="21"/>
      <c s="21"/>
      <c s="21"/>
      <c s="21"/>
      <c s="21"/>
      <c s="21"/>
      <c s="21"/>
      <c s="21"/>
      <c s="21"/>
      <c s="21"/>
      <c s="21"/>
      <c s="21"/>
      <c s="21"/>
    </row>
    <row>
      <c r="B69" s="522" t="s">
        <v>319</v>
      </c>
      <c s="22">
        <v>184427</v>
      </c>
      <c s="22">
        <v>174443</v>
      </c>
      <c s="22">
        <v>163948</v>
      </c>
      <c s="22">
        <v>152916</v>
      </c>
      <c s="22">
        <v>141319</v>
      </c>
      <c s="22">
        <v>129129</v>
      </c>
      <c s="22">
        <v>116315</v>
      </c>
      <c s="22">
        <v>102846</v>
      </c>
      <c s="22">
        <v>88688</v>
      </c>
      <c s="22">
        <v>73805</v>
      </c>
      <c s="22">
        <v>58161</v>
      </c>
      <c s="22">
        <v>41717</v>
      </c>
      <c s="22">
        <v>24431</v>
      </c>
      <c s="22">
        <v>6261</v>
      </c>
      <c s="22">
        <v>0</v>
      </c>
      <c s="22">
        <v>0</v>
      </c>
      <c s="22">
        <v>0</v>
      </c>
      <c s="22">
        <v>0</v>
      </c>
      <c s="22">
        <v>0</v>
      </c>
      <c s="22">
        <v>0</v>
      </c>
      <c s="22">
        <v>0</v>
      </c>
      <c s="22">
        <v>0</v>
      </c>
      <c s="22">
        <v>0</v>
      </c>
      <c s="22">
        <v>0</v>
      </c>
      <c s="22">
        <v>0</v>
      </c>
      <c s="22"/>
      <c s="22"/>
      <c s="22"/>
      <c s="22"/>
      <c s="22"/>
      <c s="22"/>
      <c s="22"/>
      <c s="22"/>
      <c s="22"/>
      <c s="22"/>
      <c s="22"/>
      <c s="22"/>
      <c s="22"/>
      <c s="22"/>
      <c s="22"/>
    </row>
    <row>
      <c r="B70" s="522" t="s">
        <v>1128</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71" s="522" t="s">
        <v>197</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72" s="522" t="s">
        <v>883</v>
      </c>
      <c s="22">
        <v>108750</v>
      </c>
      <c s="22">
        <v>108750</v>
      </c>
      <c s="22">
        <v>103750</v>
      </c>
      <c s="22">
        <v>98750</v>
      </c>
      <c s="22">
        <v>93750</v>
      </c>
      <c s="22">
        <v>83750</v>
      </c>
      <c s="22">
        <v>73750</v>
      </c>
      <c s="22">
        <v>63750</v>
      </c>
      <c s="22">
        <v>53750</v>
      </c>
      <c s="22">
        <v>43750</v>
      </c>
      <c s="22">
        <v>38750</v>
      </c>
      <c s="22">
        <v>33750</v>
      </c>
      <c s="22">
        <v>23750</v>
      </c>
      <c s="22">
        <v>13750</v>
      </c>
      <c s="22">
        <v>3750</v>
      </c>
      <c s="22">
        <v>0</v>
      </c>
      <c s="22">
        <v>0</v>
      </c>
      <c s="22">
        <v>0</v>
      </c>
      <c s="22">
        <v>0</v>
      </c>
      <c s="22">
        <v>0</v>
      </c>
      <c s="22">
        <v>0</v>
      </c>
      <c s="22">
        <v>0</v>
      </c>
      <c s="22">
        <v>0</v>
      </c>
      <c s="22">
        <v>0</v>
      </c>
      <c s="22">
        <v>0</v>
      </c>
      <c s="22"/>
      <c s="22"/>
      <c s="22"/>
      <c s="22"/>
      <c s="22"/>
      <c s="22"/>
      <c s="22"/>
      <c s="22"/>
      <c s="22"/>
      <c s="22"/>
      <c s="22"/>
      <c s="22"/>
      <c s="22"/>
      <c s="22"/>
      <c s="22"/>
    </row>
    <row>
      <c r="B73" s="522" t="s">
        <v>92</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74" s="522" t="s">
        <v>770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v>0</v>
      </c>
      <c s="22"/>
      <c s="22"/>
      <c s="22"/>
      <c s="22"/>
      <c s="22"/>
      <c s="22"/>
      <c s="22"/>
      <c s="22"/>
      <c s="22"/>
      <c s="22"/>
      <c s="22"/>
      <c s="22"/>
      <c s="22"/>
      <c s="22"/>
      <c s="22"/>
    </row>
    <row>
      <c r="B75" s="792" t="s">
        <v>884</v>
      </c>
      <c s="21">
        <v>293177</v>
      </c>
      <c s="21">
        <v>283193</v>
      </c>
      <c s="21">
        <v>267698</v>
      </c>
      <c s="21">
        <v>251666</v>
      </c>
      <c s="21">
        <v>235069</v>
      </c>
      <c s="21">
        <v>212879</v>
      </c>
      <c s="21">
        <v>190065</v>
      </c>
      <c s="21">
        <v>166596</v>
      </c>
      <c s="21">
        <v>142438</v>
      </c>
      <c s="21">
        <v>117555</v>
      </c>
      <c s="21">
        <v>96911</v>
      </c>
      <c s="21">
        <v>75467</v>
      </c>
      <c s="21">
        <v>48181</v>
      </c>
      <c s="21">
        <v>20011</v>
      </c>
      <c s="21">
        <v>3750</v>
      </c>
      <c s="21">
        <v>0</v>
      </c>
      <c s="21">
        <v>0</v>
      </c>
      <c s="21">
        <v>0</v>
      </c>
      <c s="21">
        <v>0</v>
      </c>
      <c s="21">
        <v>0</v>
      </c>
      <c s="21">
        <v>0</v>
      </c>
      <c s="21">
        <v>0</v>
      </c>
      <c s="21">
        <v>0</v>
      </c>
      <c s="21">
        <v>0</v>
      </c>
      <c s="21">
        <v>0</v>
      </c>
      <c s="21"/>
      <c s="21"/>
      <c s="21"/>
      <c s="21"/>
      <c s="21"/>
      <c s="21"/>
      <c s="21"/>
      <c s="21"/>
      <c s="21"/>
      <c s="21"/>
      <c s="21"/>
      <c s="21"/>
      <c s="21"/>
      <c s="21"/>
      <c s="21"/>
    </row>
    <row>
      <c r="B76" s="723" t="s">
        <v>1285</v>
      </c>
      <c s="21">
        <v>216427</v>
      </c>
      <c s="21">
        <v>206296</v>
      </c>
      <c s="21">
        <v>164000</v>
      </c>
      <c s="21">
        <v>127726</v>
      </c>
      <c s="21">
        <v>98411</v>
      </c>
      <c s="21">
        <v>69320</v>
      </c>
      <c s="21">
        <v>39138</v>
      </c>
      <c s="21">
        <v>6424</v>
      </c>
      <c s="21">
        <v>-26776</v>
      </c>
      <c s="21">
        <v>-58428</v>
      </c>
      <c s="21">
        <v>-91652</v>
      </c>
      <c s="21">
        <v>-117029</v>
      </c>
      <c s="21">
        <v>-144891</v>
      </c>
      <c s="21">
        <v>-175492</v>
      </c>
      <c s="21">
        <v>-205563</v>
      </c>
      <c s="21">
        <v>-236434</v>
      </c>
      <c s="21">
        <v>-268090</v>
      </c>
      <c s="21">
        <v>-300054</v>
      </c>
      <c s="21">
        <v>-332168</v>
      </c>
      <c s="21">
        <v>-364502</v>
      </c>
      <c s="21">
        <v>-397029</v>
      </c>
      <c s="21">
        <v>-429694</v>
      </c>
      <c s="21">
        <v>-462582</v>
      </c>
      <c s="21">
        <v>-495667</v>
      </c>
      <c s="21">
        <v>-528949</v>
      </c>
      <c s="21"/>
      <c s="21"/>
      <c s="21"/>
      <c s="21"/>
      <c s="21"/>
      <c s="21"/>
      <c s="21"/>
      <c s="21"/>
      <c s="21"/>
      <c s="21"/>
      <c s="21"/>
      <c s="21"/>
      <c s="21"/>
      <c s="21"/>
      <c s="21"/>
    </row>
    <row r="83">
      <c r="B83" s="290"/>
    </row>
    <row ht="50.25" customHeight="1">
      <c r="B84" s="574"/>
      <c s="574"/>
      <c s="574"/>
      <c s="574"/>
      <c s="574"/>
    </row>
    <row ht="13.7" customHeight="1"/>
    <row r="114" ht="21.2" customHeight="1" s="8" customFormat="1"/>
  </sheetData>
  <mergeCells count="1">
    <mergeCell ref="B84:F84"/>
  </mergeCells>
  <conditionalFormatting sqref="C5:AP5 C28:AP28 C55:AP55">
    <cfRule type="expression" dxfId="8" priority="3">
      <formula>IF(C$4="",FALSE,TRUE)</formula>
    </cfRule>
  </conditionalFormatting>
  <conditionalFormatting sqref="C5:AP18 C28:AP44 C55:AP76">
    <cfRule type="expression" dxfId="4" priority="4">
      <formula>IF(C$4="",FALSE,TRUE)</formula>
    </cfRule>
  </conditionalFormatting>
  <conditionalFormatting sqref="C18:AP18 C44:AP44 C76:AP76">
    <cfRule type="expression" dxfId="5" priority="2">
      <formula>IF(C$4="",FALSE,TRUE)</formula>
    </cfRule>
  </conditionalFormatting>
  <conditionalFormatting sqref="C68:AP68 C75:AP75">
    <cfRule type="expression" dxfId="6" priority="1">
      <formula>IF(C$54="",FALSE,TRUE)</formula>
    </cfRule>
  </conditionalFormatting>
  <pageMargins left="0.7" right="0.7" top="0.75" bottom="0.75" header="0.3" footer="0.3"/>
</worksheet>
</file>

<file path=xl/worksheets/sheet16.xml><?xml version="1.0" encoding="utf-8"?>
<worksheet xmlns:r="http://schemas.openxmlformats.org/officeDocument/2006/relationships" xmlns="http://schemas.openxmlformats.org/spreadsheetml/2006/main">
  <dimension ref="A1:AR427"/>
  <sheetViews>
    <sheetView workbookViewId="0">
      <selection activeCell="L48" sqref="L48:AP52"/>
    </sheetView>
  </sheetViews>
  <sheetFormatPr defaultColWidth="9.140625" defaultRowHeight="12.75"/>
  <cols>
    <col min="1" max="1" width="5.85546875" style="73" customWidth="1"/>
    <col min="2" max="2" width="41.5703125" style="73" customWidth="1"/>
    <col min="3" max="12" width="27.7109375" style="73" customWidth="1"/>
    <col min="13" max="42" width="15.85546875" style="73" customWidth="1"/>
    <col min="43" max="16384" width="9.140625" style="73"/>
  </cols>
  <sheetData>
    <row ht="72.75" customHeight="1">
      <c s="401"/>
      <c s="503" t="s">
        <v>704</v>
      </c>
      <c s="47"/>
      <c s="47"/>
      <c s="47"/>
      <c s="47"/>
      <c s="47"/>
      <c s="47"/>
      <c s="47"/>
      <c s="47"/>
      <c s="47"/>
      <c s="47"/>
      <c s="47"/>
      <c s="47"/>
      <c s="47"/>
      <c s="47"/>
      <c s="47"/>
      <c s="47"/>
      <c s="47"/>
      <c s="47"/>
      <c s="47"/>
      <c s="47"/>
      <c s="47"/>
      <c s="47"/>
      <c s="47"/>
      <c s="47"/>
      <c s="47"/>
      <c s="47"/>
      <c s="47"/>
      <c s="47"/>
      <c s="47"/>
      <c s="47"/>
      <c s="47"/>
      <c s="47"/>
      <c s="47"/>
      <c s="47"/>
      <c s="47"/>
      <c s="47"/>
      <c s="47"/>
      <c s="47"/>
      <c s="47"/>
      <c s="47"/>
      <c s="47"/>
      <c s="47"/>
    </row>
    <row ht="18" customHeight="1">
      <c r="B2" s="47"/>
      <c s="47"/>
      <c s="47"/>
      <c s="47"/>
      <c s="47"/>
      <c s="47"/>
      <c s="47"/>
      <c s="47"/>
      <c s="47"/>
      <c s="47"/>
      <c s="47"/>
      <c s="47"/>
      <c s="47"/>
      <c s="47"/>
      <c s="47"/>
      <c s="47"/>
      <c s="47"/>
      <c s="47"/>
      <c s="47"/>
      <c s="47"/>
      <c s="47"/>
      <c s="47"/>
      <c s="47"/>
      <c s="47"/>
      <c s="47"/>
      <c s="47"/>
      <c s="47"/>
      <c s="47"/>
      <c s="47"/>
      <c s="47"/>
      <c s="47"/>
      <c s="47"/>
      <c s="47"/>
      <c s="47"/>
      <c s="47"/>
      <c s="47"/>
      <c s="47"/>
      <c s="47"/>
      <c s="47"/>
      <c s="47"/>
      <c s="47"/>
      <c s="47"/>
      <c s="47"/>
    </row>
    <row ht="26.25">
      <c s="401"/>
      <c s="366" t="s">
        <v>247</v>
      </c>
      <c s="498"/>
      <c s="47"/>
      <c s="47"/>
      <c s="47"/>
      <c s="47"/>
      <c s="47"/>
      <c s="47"/>
      <c s="47"/>
      <c s="47"/>
      <c s="47"/>
      <c s="47"/>
      <c s="47"/>
      <c s="47"/>
      <c s="47"/>
      <c s="47"/>
      <c s="47"/>
      <c s="47"/>
      <c s="47"/>
      <c s="47"/>
      <c s="47"/>
      <c s="47"/>
      <c s="47"/>
      <c s="47"/>
      <c s="47"/>
      <c s="47"/>
      <c s="47"/>
      <c s="47"/>
      <c s="47"/>
      <c s="47"/>
      <c s="47"/>
      <c s="47"/>
      <c s="47"/>
      <c s="47"/>
      <c s="47"/>
      <c s="47"/>
      <c s="47"/>
      <c s="47"/>
      <c s="47"/>
      <c s="47"/>
      <c s="47"/>
      <c s="47"/>
      <c s="47"/>
    </row>
    <row ht="29.25" customHeight="1">
      <c s="47"/>
      <c s="401"/>
      <c s="47"/>
      <c s="47"/>
      <c s="47"/>
      <c s="47"/>
      <c s="47"/>
      <c s="47"/>
      <c s="47"/>
      <c s="47"/>
      <c s="47"/>
      <c s="47"/>
      <c s="47"/>
      <c s="47"/>
      <c s="47"/>
      <c s="47"/>
      <c s="47"/>
      <c s="47"/>
      <c s="47"/>
      <c s="47"/>
      <c s="47"/>
      <c s="47"/>
      <c s="47"/>
      <c s="47"/>
      <c s="47"/>
      <c s="47"/>
      <c s="47"/>
      <c s="47"/>
      <c s="47"/>
      <c s="47"/>
      <c s="47"/>
      <c s="47"/>
      <c s="47"/>
      <c s="47"/>
      <c s="47"/>
      <c s="47"/>
      <c s="47"/>
      <c s="47"/>
      <c s="47"/>
      <c s="47"/>
      <c s="47"/>
      <c s="47"/>
      <c s="47"/>
      <c s="47"/>
    </row>
    <row ht="15.75">
      <c s="47"/>
      <c s="505" t="s">
        <v>1245</v>
      </c>
      <c s="505"/>
      <c s="505"/>
      <c s="505"/>
      <c s="505"/>
      <c s="505"/>
      <c s="47"/>
      <c s="401"/>
      <c s="47"/>
      <c s="47"/>
      <c s="47"/>
      <c s="47"/>
      <c s="47"/>
      <c s="47"/>
      <c s="47"/>
      <c s="47"/>
      <c s="47"/>
      <c s="47"/>
      <c s="47"/>
      <c s="47"/>
      <c s="47"/>
      <c s="47"/>
      <c s="47"/>
      <c s="47"/>
      <c s="47"/>
      <c s="47"/>
      <c s="47"/>
      <c s="47"/>
      <c s="47"/>
      <c s="47"/>
      <c s="47"/>
      <c s="47"/>
      <c s="47"/>
      <c s="47"/>
      <c s="47"/>
      <c s="47"/>
      <c s="47"/>
      <c s="47"/>
      <c s="47"/>
      <c s="47"/>
      <c s="47"/>
      <c s="47"/>
      <c s="47"/>
    </row>
    <row ht="15.75">
      <c s="47"/>
      <c s="1068" t="s">
        <v>96</v>
      </c>
      <c s="541" t="s">
        <v>1424</v>
      </c>
      <c s="541"/>
      <c s="541"/>
      <c s="541"/>
      <c s="541"/>
      <c s="47"/>
      <c s="47"/>
      <c s="47"/>
      <c s="47"/>
      <c s="47"/>
      <c s="47"/>
      <c s="47"/>
      <c s="47"/>
      <c s="47"/>
      <c s="47"/>
      <c s="47"/>
      <c s="47"/>
      <c s="47"/>
      <c s="47"/>
      <c s="47"/>
      <c s="47"/>
      <c s="47"/>
      <c s="47"/>
      <c s="47"/>
      <c s="47"/>
      <c s="47"/>
      <c s="47"/>
      <c s="47"/>
      <c s="47"/>
      <c s="47"/>
      <c s="47"/>
      <c s="47"/>
      <c s="47"/>
      <c s="47"/>
      <c s="47"/>
      <c s="47"/>
      <c s="47"/>
      <c s="47"/>
      <c s="47"/>
      <c s="47"/>
      <c s="47"/>
      <c s="47"/>
    </row>
    <row ht="15.75" customHeight="1">
      <c s="47"/>
      <c s="1040"/>
      <c s="575" t="s">
        <v>887</v>
      </c>
      <c s="575" t="s">
        <v>443</v>
      </c>
      <c s="575" t="s">
        <v>97</v>
      </c>
      <c s="575" t="s">
        <v>771</v>
      </c>
      <c s="575" t="s">
        <v>444</v>
      </c>
      <c s="47"/>
      <c s="47"/>
      <c s="47"/>
      <c s="47"/>
      <c s="47"/>
      <c s="47"/>
      <c s="47"/>
      <c s="47"/>
      <c s="47"/>
      <c s="47"/>
      <c s="47"/>
      <c s="47"/>
      <c s="47"/>
      <c s="47"/>
      <c s="47"/>
      <c s="47"/>
      <c s="47"/>
      <c s="47"/>
      <c s="47"/>
      <c s="47"/>
      <c s="47"/>
      <c s="47"/>
      <c s="47"/>
      <c s="47"/>
      <c s="47"/>
      <c s="47"/>
      <c s="47"/>
      <c s="47"/>
      <c s="47"/>
      <c s="47"/>
      <c s="47"/>
      <c s="47"/>
      <c s="47"/>
      <c s="47"/>
      <c s="47"/>
      <c s="47"/>
      <c s="47"/>
    </row>
    <row ht="15.75">
      <c s="47"/>
      <c s="879" t="s">
        <v>98</v>
      </c>
      <c s="565" t="s">
        <v>772</v>
      </c>
      <c s="565" t="s">
        <v>1721</v>
      </c>
      <c s="565" t="s">
        <v>1131</v>
      </c>
      <c s="565" t="s">
        <v>1722</v>
      </c>
      <c s="565" t="s">
        <v>558</v>
      </c>
      <c s="47"/>
      <c s="47"/>
      <c s="47"/>
      <c s="47"/>
      <c s="47"/>
      <c s="47"/>
      <c s="47"/>
      <c s="47"/>
      <c s="47"/>
      <c s="47"/>
      <c s="47"/>
      <c s="47"/>
      <c s="47"/>
      <c s="47"/>
      <c s="47"/>
      <c s="47"/>
      <c s="47"/>
      <c s="47"/>
      <c s="47"/>
      <c s="47"/>
      <c s="47"/>
      <c s="47"/>
      <c s="47"/>
      <c s="47"/>
      <c s="47"/>
      <c s="47"/>
      <c s="47"/>
      <c s="47"/>
      <c s="47"/>
      <c s="47"/>
      <c s="47"/>
      <c s="47"/>
      <c s="47"/>
      <c s="47"/>
      <c s="47"/>
      <c s="47"/>
      <c s="47"/>
    </row>
    <row ht="15.75">
      <c s="47"/>
      <c s="879" t="s">
        <v>445</v>
      </c>
      <c s="565" t="s">
        <v>1246</v>
      </c>
      <c s="565" t="s">
        <v>658</v>
      </c>
      <c s="565" t="s">
        <v>1131</v>
      </c>
      <c s="565" t="s">
        <v>446</v>
      </c>
      <c s="565" t="s">
        <v>993</v>
      </c>
      <c s="47"/>
      <c s="47"/>
      <c s="47"/>
      <c s="47"/>
      <c s="47"/>
      <c s="47"/>
      <c s="47"/>
      <c s="47"/>
      <c s="47"/>
      <c s="47"/>
      <c s="47"/>
      <c s="47"/>
      <c s="47"/>
      <c s="47"/>
      <c s="47"/>
      <c s="47"/>
      <c s="47"/>
      <c s="47"/>
      <c s="47"/>
      <c s="47"/>
      <c s="47"/>
      <c s="47"/>
      <c s="47"/>
      <c s="47"/>
      <c s="47"/>
      <c s="47"/>
      <c s="47"/>
      <c s="47"/>
      <c s="47"/>
      <c s="47"/>
      <c s="47"/>
      <c s="47"/>
      <c s="47"/>
      <c s="47"/>
      <c s="47"/>
      <c s="47"/>
      <c s="47"/>
    </row>
    <row ht="15.75">
      <c s="47"/>
      <c s="879" t="s">
        <v>773</v>
      </c>
      <c s="565" t="s">
        <v>1246</v>
      </c>
      <c s="565" t="s">
        <v>658</v>
      </c>
      <c s="565" t="s">
        <v>447</v>
      </c>
      <c s="565"/>
      <c s="565"/>
      <c s="47"/>
      <c s="47"/>
      <c s="47"/>
      <c s="47"/>
      <c s="47"/>
      <c s="47"/>
      <c s="47"/>
      <c s="47"/>
      <c s="47"/>
      <c s="47"/>
      <c s="47"/>
      <c s="47"/>
      <c s="47"/>
      <c s="47"/>
      <c s="47"/>
      <c s="47"/>
      <c s="47"/>
      <c s="47"/>
      <c s="47"/>
      <c s="47"/>
      <c s="47"/>
      <c s="47"/>
      <c s="47"/>
      <c s="47"/>
      <c s="47"/>
      <c s="47"/>
      <c s="47"/>
      <c s="47"/>
      <c s="47"/>
      <c s="47"/>
      <c s="47"/>
      <c s="47"/>
      <c s="47"/>
      <c s="47"/>
      <c s="47"/>
      <c s="47"/>
      <c s="47"/>
    </row>
    <row ht="15.75">
      <c s="47"/>
      <c s="879" t="s">
        <v>99</v>
      </c>
      <c s="565" t="s">
        <v>1132</v>
      </c>
      <c s="565" t="s">
        <v>658</v>
      </c>
      <c s="565"/>
      <c s="565"/>
      <c s="565"/>
      <c s="47"/>
      <c s="47"/>
      <c s="47"/>
      <c s="47"/>
      <c s="47"/>
      <c s="47"/>
      <c s="47"/>
      <c s="47"/>
      <c s="47"/>
      <c s="47"/>
      <c s="47"/>
      <c s="47"/>
      <c s="47"/>
      <c s="47"/>
      <c s="47"/>
      <c s="47"/>
      <c s="47"/>
      <c s="47"/>
      <c s="47"/>
      <c s="47"/>
      <c s="47"/>
      <c s="47"/>
      <c s="47"/>
      <c s="47"/>
      <c s="47"/>
      <c s="47"/>
      <c s="47"/>
      <c s="47"/>
      <c s="47"/>
      <c s="47"/>
      <c s="47"/>
      <c s="47"/>
      <c s="47"/>
      <c s="47"/>
      <c s="47"/>
      <c s="47"/>
      <c s="47"/>
    </row>
    <row ht="15.75">
      <c s="47"/>
      <c s="879" t="s">
        <v>888</v>
      </c>
      <c s="565" t="s">
        <v>1132</v>
      </c>
      <c s="565" t="s">
        <v>1828</v>
      </c>
      <c s="565"/>
      <c s="565"/>
      <c s="565"/>
      <c s="47"/>
      <c s="47"/>
      <c s="47"/>
      <c s="47"/>
      <c s="47"/>
      <c s="47"/>
      <c s="47"/>
      <c s="47"/>
      <c s="47"/>
      <c s="47"/>
      <c s="47"/>
      <c s="47"/>
      <c s="47"/>
      <c s="47"/>
      <c s="47"/>
      <c s="47"/>
      <c s="47"/>
      <c s="47"/>
      <c s="47"/>
      <c s="47"/>
      <c s="47"/>
      <c s="47"/>
      <c s="47"/>
      <c s="47"/>
      <c s="47"/>
      <c s="47"/>
      <c s="47"/>
      <c s="47"/>
      <c s="47"/>
      <c s="47"/>
      <c s="47"/>
      <c s="47"/>
      <c s="47"/>
      <c s="47"/>
      <c s="47"/>
      <c s="47"/>
      <c s="47"/>
    </row>
    <row ht="15.75">
      <c s="47"/>
      <c s="879" t="s">
        <v>774</v>
      </c>
      <c s="565" t="s">
        <v>1723</v>
      </c>
      <c s="565"/>
      <c s="565"/>
      <c s="565"/>
      <c s="565"/>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c s="47"/>
      <c s="47"/>
    </row>
    <row>
      <c s="47"/>
      <c s="47"/>
      <c s="549"/>
      <c s="47"/>
      <c s="47"/>
      <c s="47"/>
      <c s="47"/>
      <c s="47"/>
      <c s="47"/>
      <c s="47"/>
      <c s="47"/>
      <c s="47"/>
      <c s="47"/>
      <c s="47"/>
      <c s="47"/>
      <c s="47"/>
      <c s="47"/>
      <c s="47"/>
      <c s="47"/>
      <c s="47"/>
      <c s="47"/>
      <c s="47"/>
      <c s="47"/>
      <c s="47"/>
      <c s="47"/>
      <c s="47"/>
      <c s="47"/>
      <c s="47"/>
      <c s="47"/>
      <c s="47"/>
      <c s="47"/>
      <c s="47"/>
      <c s="47"/>
      <c s="47"/>
      <c s="47"/>
      <c s="47"/>
      <c s="47"/>
      <c s="47"/>
      <c s="47"/>
      <c s="47"/>
      <c s="47"/>
      <c s="47"/>
      <c s="47"/>
      <c s="47"/>
    </row>
    <row ht="15.75">
      <c s="47"/>
      <c s="776"/>
      <c s="192" t="s">
        <v>1664</v>
      </c>
      <c s="192" t="s">
        <v>1188</v>
      </c>
      <c s="192" t="s">
        <v>717</v>
      </c>
      <c s="192" t="s">
        <v>260</v>
      </c>
      <c s="192" t="s">
        <v>1548</v>
      </c>
      <c s="192" t="s">
        <v>1067</v>
      </c>
      <c s="192" t="s">
        <v>616</v>
      </c>
      <c s="192" t="s">
        <v>143</v>
      </c>
      <c s="192" t="s">
        <v>1621</v>
      </c>
      <c s="192" t="s">
        <v>1254</v>
      </c>
      <c s="192" t="s">
        <v>789</v>
      </c>
      <c s="192" t="s">
        <v>338</v>
      </c>
      <c s="192" t="s">
        <v>1737</v>
      </c>
      <c s="192" t="s">
        <v>1255</v>
      </c>
      <c s="192" t="s">
        <v>673</v>
      </c>
      <c s="192" t="s">
        <v>213</v>
      </c>
      <c s="192" t="s">
        <v>1622</v>
      </c>
      <c s="192" t="s">
        <v>1149</v>
      </c>
      <c s="192" t="s">
        <v>790</v>
      </c>
      <c s="192" t="s">
        <v>339</v>
      </c>
      <c s="192" t="s">
        <v>1738</v>
      </c>
      <c s="192" t="s">
        <v>1256</v>
      </c>
      <c s="192" t="s">
        <v>791</v>
      </c>
      <c s="192" t="s">
        <v>340</v>
      </c>
      <c s="192" t="s">
        <v>1623</v>
      </c>
      <c s="192"/>
      <c s="192"/>
      <c s="192"/>
      <c s="192"/>
      <c s="192"/>
      <c s="192"/>
      <c s="192"/>
      <c s="192"/>
      <c s="192"/>
      <c s="192"/>
      <c s="192"/>
      <c s="192"/>
      <c s="192"/>
      <c s="192"/>
      <c s="192"/>
    </row>
    <row ht="15.75">
      <c s="47"/>
      <c s="1006" t="s">
        <v>677</v>
      </c>
      <c s="223">
        <v>6.9655038475711901</v>
      </c>
      <c s="223">
        <v>0.75789037001147397</v>
      </c>
      <c s="223">
        <v>1.9651895341241401</v>
      </c>
      <c s="223">
        <v>1.14550553711978</v>
      </c>
      <c s="223">
        <v>1.1360661617355401</v>
      </c>
      <c s="223">
        <v>1.7234925915258299</v>
      </c>
      <c s="223">
        <v>2.2755153516480999</v>
      </c>
      <c s="223">
        <v>2.7241537720789002</v>
      </c>
      <c s="223">
        <v>3.21728350553771</v>
      </c>
      <c s="223">
        <v>3.7761454627897102</v>
      </c>
      <c s="223">
        <v>8.4215351601982409</v>
      </c>
      <c s="223">
        <v>11.8010458191716</v>
      </c>
      <c s="223">
        <v>15.740922525240199</v>
      </c>
      <c s="223">
        <v>25.581250722531799</v>
      </c>
      <c s="223">
        <v>54.483470715136903</v>
      </c>
      <c s="223">
        <v>677.90460856315497</v>
      </c>
      <c s="223" t="s">
        <v>1275</v>
      </c>
      <c s="223" t="s">
        <v>1275</v>
      </c>
      <c s="223" t="s">
        <v>1275</v>
      </c>
      <c s="223" t="s">
        <v>1275</v>
      </c>
      <c s="223" t="s">
        <v>1275</v>
      </c>
      <c s="223" t="s">
        <v>1275</v>
      </c>
      <c s="223" t="s">
        <v>1275</v>
      </c>
      <c s="223" t="s">
        <v>1275</v>
      </c>
      <c s="223" t="s">
        <v>1275</v>
      </c>
      <c s="223"/>
      <c s="223"/>
      <c s="223"/>
      <c s="223"/>
      <c s="223"/>
      <c s="223"/>
      <c s="223"/>
      <c s="223"/>
      <c s="223"/>
      <c s="223"/>
      <c s="223"/>
      <c s="223"/>
      <c s="223"/>
      <c s="223"/>
      <c s="223"/>
    </row>
    <row ht="15.75">
      <c s="47"/>
      <c s="1006" t="s">
        <v>1842</v>
      </c>
      <c s="225">
        <v>7.7485630665852803</v>
      </c>
      <c s="225">
        <v>2.8469867921001302</v>
      </c>
      <c s="225">
        <v>4.1671551282927499</v>
      </c>
      <c s="225">
        <v>3.4800546300831599</v>
      </c>
      <c s="225">
        <v>3.6409408538074</v>
      </c>
      <c s="225">
        <v>4.3148324602960004</v>
      </c>
      <c s="225">
        <v>4.8831984786421998</v>
      </c>
      <c s="225">
        <v>5.5956144395824996</v>
      </c>
      <c s="225">
        <v>6.4303914150655901</v>
      </c>
      <c s="225">
        <v>7.4485523163747303</v>
      </c>
      <c s="225">
        <v>12.407669894876401</v>
      </c>
      <c s="225">
        <v>15.4303991728573</v>
      </c>
      <c s="225">
        <v>20.555807616166899</v>
      </c>
      <c s="225">
        <v>31.152076650801799</v>
      </c>
      <c s="225">
        <v>66.021205958879193</v>
      </c>
      <c s="225">
        <v>822.24060859536701</v>
      </c>
      <c s="225" t="s">
        <v>1275</v>
      </c>
      <c s="225" t="s">
        <v>1275</v>
      </c>
      <c s="225" t="s">
        <v>1275</v>
      </c>
      <c s="225" t="s">
        <v>1275</v>
      </c>
      <c s="225" t="s">
        <v>1275</v>
      </c>
      <c s="225" t="s">
        <v>1275</v>
      </c>
      <c s="225" t="s">
        <v>1275</v>
      </c>
      <c s="225" t="s">
        <v>1275</v>
      </c>
      <c s="225" t="s">
        <v>1275</v>
      </c>
      <c s="225"/>
      <c s="225"/>
      <c s="225"/>
      <c s="225"/>
      <c s="225"/>
      <c s="225"/>
      <c s="225"/>
      <c s="225"/>
      <c s="225"/>
      <c s="225"/>
      <c s="225"/>
      <c s="225"/>
      <c s="225"/>
      <c s="225"/>
      <c s="225"/>
    </row>
    <row ht="15.75">
      <c s="47"/>
      <c s="1006" t="s">
        <v>994</v>
      </c>
      <c s="227">
        <v>1.06073</v>
      </c>
      <c s="227">
        <v>0.042637336814621403</v>
      </c>
      <c s="227">
        <v>0.093235983859482605</v>
      </c>
      <c s="227">
        <v>0.046134554948967503</v>
      </c>
      <c s="227">
        <v>0.038962276935027997</v>
      </c>
      <c s="227">
        <v>0.052798381300636299</v>
      </c>
      <c s="227">
        <v>0.0622397885771609</v>
      </c>
      <c s="227">
        <v>0.065695357173450403</v>
      </c>
      <c s="227">
        <v>0.067978218766102397</v>
      </c>
      <c s="227">
        <v>0.069116591391891594</v>
      </c>
      <c s="227">
        <v>0.129685133822251</v>
      </c>
      <c s="227">
        <v>0.14648351787316199</v>
      </c>
      <c s="227">
        <v>0.14702585874605001</v>
      </c>
      <c s="227">
        <v>0.158045428200834</v>
      </c>
      <c s="227">
        <v>0.15921133851260499</v>
      </c>
      <c s="227">
        <v>0.15925249191774801</v>
      </c>
      <c s="227">
        <v>0.15965393749533</v>
      </c>
      <c s="227">
        <v>0.16041031446648499</v>
      </c>
      <c s="227">
        <v>0.160808083568619</v>
      </c>
      <c s="227">
        <v>0.16120491486037999</v>
      </c>
      <c s="227">
        <v>0.161951413592196</v>
      </c>
      <c s="227">
        <v>0.162344637401967</v>
      </c>
      <c s="227">
        <v>0.16273694446159101</v>
      </c>
      <c s="227">
        <v>0.16312833881480701</v>
      </c>
      <c s="227">
        <v>0.16351882448549299</v>
      </c>
      <c s="227"/>
      <c s="227"/>
      <c s="227"/>
      <c s="227"/>
      <c s="227"/>
      <c s="227"/>
      <c s="227"/>
      <c s="227"/>
      <c s="227"/>
      <c s="227"/>
      <c s="227"/>
      <c s="227"/>
      <c s="227"/>
      <c s="227"/>
      <c s="227"/>
    </row>
    <row ht="15.75">
      <c s="47"/>
      <c s="1006" t="s">
        <v>771</v>
      </c>
      <c s="227">
        <v>0.71332849520670805</v>
      </c>
      <c s="227">
        <v>0.711179959743793</v>
      </c>
      <c s="227">
        <v>0.68908114526949904</v>
      </c>
      <c s="227">
        <v>0.675698065540144</v>
      </c>
      <c s="227">
        <v>0.66091675777120595</v>
      </c>
      <c s="227">
        <v>0.63366910124882603</v>
      </c>
      <c s="227">
        <v>0.59851155991476601</v>
      </c>
      <c s="227">
        <v>0.55647383375106896</v>
      </c>
      <c s="227">
        <v>0.50726452523931398</v>
      </c>
      <c s="227">
        <v>0.45045360524660899</v>
      </c>
      <c s="227">
        <v>0.380399187117752</v>
      </c>
      <c s="227">
        <v>0.305267205998564</v>
      </c>
      <c s="227">
        <v>0.21715176118403401</v>
      </c>
      <c s="227">
        <v>0.12553872221148299</v>
      </c>
      <c s="227">
        <v>0.0325953629583767</v>
      </c>
      <c s="416">
        <v>-4.4782008151413403E-16</v>
      </c>
      <c s="416">
        <v>-4.0791774317271498E-16</v>
      </c>
      <c s="416">
        <v>-3.7424563955617602E-16</v>
      </c>
      <c s="416">
        <v>-3.45511279425801E-16</v>
      </c>
      <c s="416">
        <v>-3.20703656227118E-16</v>
      </c>
      <c s="416">
        <v>-2.9902636860032702E-16</v>
      </c>
      <c s="416">
        <v>-2.79962125097024E-16</v>
      </c>
      <c s="416">
        <v>-2.6306592811478898E-16</v>
      </c>
      <c s="416">
        <v>-2.4798839279367202E-16</v>
      </c>
      <c s="416">
        <v>-2.3445137674538699E-16</v>
      </c>
      <c s="227"/>
      <c s="227"/>
      <c s="227"/>
      <c s="227"/>
      <c s="227"/>
      <c s="227"/>
      <c s="227"/>
      <c s="227"/>
      <c s="227"/>
      <c s="227"/>
      <c s="227"/>
      <c s="227"/>
      <c s="227"/>
      <c s="227"/>
      <c s="227"/>
    </row>
    <row ht="15.75">
      <c s="47"/>
      <c s="1006" t="s">
        <v>444</v>
      </c>
      <c s="231">
        <v>0.0890165562949599</v>
      </c>
      <c s="231">
        <v>0.059133128854091201</v>
      </c>
      <c s="231">
        <v>0.176610397773275</v>
      </c>
      <c s="231">
        <v>0.16262559688162401</v>
      </c>
      <c s="231">
        <v>0.14535677591887999</v>
      </c>
      <c s="231">
        <v>0.15418165244356699</v>
      </c>
      <c s="231">
        <v>0.17666627574909299</v>
      </c>
      <c s="231">
        <v>0.20770026193220001</v>
      </c>
      <c s="231">
        <v>0.23875577036842899</v>
      </c>
      <c s="231">
        <v>0.270432680257918</v>
      </c>
      <c s="231">
        <v>0.32283596551862698</v>
      </c>
      <c s="231">
        <v>0.30368427696323902</v>
      </c>
      <c s="231">
        <v>0.46264161810794602</v>
      </c>
      <c s="231">
        <v>0.83518943529093403</v>
      </c>
      <c s="231">
        <v>3.06513652544223</v>
      </c>
      <c s="231" t="s">
        <v>1404</v>
      </c>
      <c s="231" t="s">
        <v>1404</v>
      </c>
      <c s="231" t="s">
        <v>1404</v>
      </c>
      <c s="231" t="s">
        <v>1404</v>
      </c>
      <c s="231" t="s">
        <v>1404</v>
      </c>
      <c s="231" t="s">
        <v>1404</v>
      </c>
      <c s="231" t="s">
        <v>1404</v>
      </c>
      <c s="231" t="s">
        <v>1404</v>
      </c>
      <c s="231" t="s">
        <v>1404</v>
      </c>
      <c s="231" t="s">
        <v>1404</v>
      </c>
      <c s="231"/>
      <c s="231"/>
      <c s="231"/>
      <c s="231"/>
      <c s="231"/>
      <c s="231"/>
      <c s="231"/>
      <c s="231"/>
      <c s="231"/>
      <c s="231"/>
      <c s="231"/>
      <c s="231"/>
      <c s="231"/>
      <c s="231"/>
      <c s="231"/>
    </row>
    <row>
      <c s="47"/>
      <c s="47"/>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c s="47"/>
      <c s="47"/>
    </row>
    <row ht="26.25">
      <c s="401"/>
      <c s="366" t="s">
        <v>247</v>
      </c>
      <c s="1146"/>
      <c s="47"/>
      <c s="47"/>
      <c s="549"/>
      <c s="47"/>
      <c s="47"/>
      <c s="47"/>
      <c s="47"/>
      <c s="47"/>
      <c s="47"/>
      <c s="47"/>
      <c s="47"/>
      <c s="47"/>
      <c s="47"/>
      <c s="47"/>
      <c s="47"/>
      <c s="47"/>
      <c s="47"/>
      <c s="47"/>
      <c s="47"/>
      <c s="47"/>
      <c s="47"/>
      <c s="47"/>
      <c s="47"/>
      <c s="47"/>
      <c s="47"/>
      <c s="47"/>
      <c s="47"/>
      <c s="47"/>
      <c s="47"/>
      <c s="47"/>
      <c s="47"/>
      <c s="47"/>
      <c s="47"/>
      <c s="47"/>
      <c s="47"/>
      <c s="47"/>
      <c s="47"/>
      <c s="47"/>
      <c s="47"/>
      <c s="47"/>
      <c s="47"/>
    </row>
    <row ht="15.75">
      <c s="47"/>
      <c s="976" t="s">
        <v>659</v>
      </c>
      <c s="577" t="s">
        <v>199</v>
      </c>
      <c s="577" t="s">
        <v>323</v>
      </c>
      <c s="577" t="s">
        <v>995</v>
      </c>
      <c s="577" t="s">
        <v>100</v>
      </c>
      <c s="577" t="s">
        <v>1248</v>
      </c>
      <c s="47"/>
      <c s="47"/>
      <c s="47"/>
      <c s="47"/>
      <c s="47"/>
      <c s="47"/>
      <c s="47"/>
      <c s="47"/>
      <c s="47"/>
      <c s="47"/>
      <c s="47"/>
      <c s="47"/>
      <c s="47"/>
      <c s="47"/>
      <c s="47"/>
      <c s="47"/>
      <c s="47"/>
      <c s="47"/>
      <c s="47"/>
      <c s="47"/>
      <c s="47"/>
      <c s="47"/>
      <c s="47"/>
      <c s="47"/>
      <c s="47"/>
      <c s="47"/>
      <c s="47"/>
      <c s="47"/>
      <c s="47"/>
      <c s="47"/>
      <c s="47"/>
      <c s="47"/>
      <c s="47"/>
      <c s="47"/>
      <c s="47"/>
      <c s="47"/>
      <c s="47"/>
    </row>
    <row ht="17.45" customHeight="1">
      <c s="47"/>
      <c s="1024" t="s">
        <v>660</v>
      </c>
      <c s="740" t="s">
        <v>1275</v>
      </c>
      <c s="740" t="s">
        <v>1275</v>
      </c>
      <c s="660">
        <v>0.16351882448549299</v>
      </c>
      <c s="949">
        <v>-2.3445137674538699E-16</v>
      </c>
      <c s="660" t="s">
        <v>1404</v>
      </c>
      <c s="511"/>
      <c s="511"/>
      <c s="511"/>
      <c s="47"/>
      <c s="47"/>
      <c s="47"/>
      <c s="47"/>
      <c s="47"/>
      <c s="47"/>
      <c s="47"/>
      <c s="47"/>
      <c s="47"/>
      <c s="47"/>
      <c s="47"/>
      <c s="47"/>
      <c s="47"/>
      <c s="47"/>
      <c s="47"/>
      <c s="47"/>
      <c s="47"/>
      <c s="47"/>
      <c s="47"/>
      <c s="47"/>
      <c s="47"/>
      <c s="47"/>
      <c s="47"/>
      <c s="47"/>
      <c s="47"/>
      <c s="47"/>
      <c s="47"/>
      <c s="47"/>
      <c s="47"/>
      <c s="47"/>
      <c s="47"/>
      <c s="47"/>
      <c s="47"/>
      <c s="47"/>
    </row>
    <row ht="15.75">
      <c s="47"/>
      <c s="1024" t="s">
        <v>559</v>
      </c>
      <c s="740">
        <v>54.176938386133699</v>
      </c>
      <c s="740">
        <v>67.374366293546203</v>
      </c>
      <c s="660">
        <v>0.115770386719474</v>
      </c>
      <c s="660">
        <v>0.26176803172781699</v>
      </c>
      <c s="660">
        <v>0.47006788296443303</v>
      </c>
      <c s="511"/>
      <c s="511"/>
      <c s="511"/>
      <c s="47"/>
      <c s="47"/>
      <c s="47"/>
      <c s="47"/>
      <c s="47"/>
      <c s="47"/>
      <c s="47"/>
      <c s="47"/>
      <c s="47"/>
      <c s="47"/>
      <c s="47"/>
      <c s="47"/>
      <c s="47"/>
      <c s="47"/>
      <c s="47"/>
      <c s="47"/>
      <c s="47"/>
      <c s="47"/>
      <c s="47"/>
      <c s="47"/>
      <c s="47"/>
      <c s="47"/>
      <c s="47"/>
      <c s="47"/>
      <c s="47"/>
      <c s="47"/>
      <c s="47"/>
      <c s="47"/>
      <c s="47"/>
      <c s="47"/>
      <c s="47"/>
      <c s="47"/>
      <c s="47"/>
      <c s="47"/>
    </row>
    <row>
      <c s="47"/>
      <c s="855"/>
      <c s="581"/>
      <c s="581"/>
      <c s="430"/>
      <c s="430"/>
      <c s="430"/>
      <c s="511"/>
      <c s="511"/>
      <c s="511"/>
      <c s="47"/>
      <c s="47"/>
      <c s="47"/>
      <c s="47"/>
      <c s="47"/>
      <c s="47"/>
      <c s="47"/>
      <c s="47"/>
      <c s="47"/>
      <c s="47"/>
      <c s="47"/>
      <c s="47"/>
      <c s="47"/>
      <c s="47"/>
      <c s="47"/>
      <c s="47"/>
      <c s="47"/>
      <c s="47"/>
      <c s="47"/>
      <c s="47"/>
      <c s="47"/>
      <c s="47"/>
      <c s="47"/>
      <c s="47"/>
      <c s="47"/>
      <c s="47"/>
      <c s="47"/>
      <c s="47"/>
      <c s="47"/>
      <c s="47"/>
      <c s="47"/>
      <c s="47"/>
      <c s="47"/>
      <c s="47"/>
    </row>
    <row ht="13.5" thickBot="1">
      <c s="47"/>
      <c s="549"/>
      <c s="581"/>
      <c s="430"/>
      <c s="430"/>
      <c s="430"/>
      <c s="430"/>
      <c s="430"/>
      <c s="430"/>
      <c s="511"/>
      <c s="47"/>
      <c s="47"/>
      <c s="47"/>
      <c s="47"/>
      <c s="47"/>
      <c s="47"/>
      <c s="47"/>
      <c s="47"/>
      <c s="47"/>
      <c s="47"/>
      <c s="47"/>
      <c s="47"/>
      <c s="47"/>
      <c s="47"/>
      <c s="47"/>
      <c s="47"/>
      <c s="47"/>
      <c s="47"/>
      <c s="47"/>
      <c s="47"/>
      <c s="47"/>
      <c s="47"/>
      <c s="47"/>
      <c s="47"/>
      <c s="47"/>
      <c s="47"/>
      <c s="47"/>
      <c s="47"/>
      <c s="47"/>
      <c s="47"/>
      <c s="47"/>
      <c s="47"/>
      <c s="47"/>
      <c s="47"/>
    </row>
    <row ht="30.2" customHeight="1" thickBot="1">
      <c s="47"/>
      <c s="1140" t="s">
        <v>1611</v>
      </c>
      <c s="1189" t="s">
        <v>324</v>
      </c>
      <c s="865" t="s">
        <v>1811</v>
      </c>
      <c s="1098" t="s">
        <v>1612</v>
      </c>
      <c s="1247" t="s">
        <v>1811</v>
      </c>
      <c s="511"/>
      <c s="511"/>
      <c s="511"/>
      <c s="511"/>
      <c s="47"/>
      <c s="47"/>
      <c s="47"/>
      <c s="47"/>
      <c s="47"/>
      <c s="47"/>
      <c s="47"/>
      <c s="47"/>
      <c s="47"/>
      <c s="47"/>
      <c s="47"/>
      <c s="47"/>
      <c s="47"/>
      <c s="47"/>
      <c s="47"/>
      <c s="47"/>
      <c s="47"/>
      <c s="47"/>
      <c s="47"/>
      <c s="47"/>
      <c s="47"/>
      <c s="47"/>
      <c s="47"/>
      <c s="47"/>
      <c s="47"/>
      <c s="47"/>
      <c s="47"/>
      <c s="47"/>
      <c s="47"/>
      <c s="47"/>
      <c s="47"/>
      <c s="47"/>
      <c s="47"/>
      <c s="47"/>
    </row>
    <row ht="30.2" customHeight="1" thickBot="1">
      <c s="47"/>
      <c s="1140" t="s">
        <v>1133</v>
      </c>
      <c s="1189" t="s">
        <v>324</v>
      </c>
      <c s="865" t="s">
        <v>1492</v>
      </c>
      <c s="1098" t="s">
        <v>1612</v>
      </c>
      <c s="1247" t="s">
        <v>101</v>
      </c>
      <c s="511"/>
      <c s="511"/>
      <c s="511"/>
      <c s="511"/>
      <c s="47"/>
      <c s="47"/>
      <c s="47"/>
      <c s="47"/>
      <c s="47"/>
      <c s="47"/>
      <c s="47"/>
      <c s="47"/>
      <c s="47"/>
      <c s="47"/>
      <c s="47"/>
      <c s="47"/>
      <c s="47"/>
      <c s="47"/>
      <c s="47"/>
      <c s="47"/>
      <c s="47"/>
      <c s="47"/>
      <c s="47"/>
      <c s="47"/>
      <c s="47"/>
      <c s="47"/>
      <c s="47"/>
      <c s="47"/>
      <c s="47"/>
      <c s="47"/>
      <c s="47"/>
      <c s="47"/>
      <c s="47"/>
      <c s="47"/>
      <c s="47"/>
      <c s="47"/>
      <c s="47"/>
      <c s="47"/>
    </row>
    <row>
      <c s="47"/>
      <c s="855"/>
      <c s="581"/>
      <c s="873"/>
      <c s="430"/>
      <c s="430"/>
      <c s="430"/>
      <c s="511"/>
      <c s="511"/>
      <c s="511"/>
      <c s="47"/>
      <c s="47"/>
      <c s="47"/>
      <c s="47"/>
      <c s="47"/>
      <c s="47"/>
      <c s="47"/>
      <c s="47"/>
      <c s="47"/>
      <c s="47"/>
      <c s="47"/>
      <c s="47"/>
      <c s="47"/>
      <c s="47"/>
      <c s="47"/>
      <c s="47"/>
      <c s="47"/>
      <c s="47"/>
      <c s="47"/>
      <c s="47"/>
      <c s="47"/>
      <c s="47"/>
      <c s="47"/>
      <c s="47"/>
      <c s="47"/>
      <c s="47"/>
      <c s="47"/>
      <c s="47"/>
      <c s="47"/>
      <c s="47"/>
      <c s="47"/>
      <c s="47"/>
      <c s="47"/>
      <c s="47"/>
    </row>
    <row>
      <c s="47"/>
      <c s="1259"/>
      <c s="581"/>
      <c s="581"/>
      <c s="430"/>
      <c s="430"/>
      <c s="430"/>
      <c s="511"/>
      <c s="511"/>
      <c s="511"/>
      <c s="47"/>
      <c s="47"/>
      <c s="47"/>
      <c s="47"/>
      <c s="47"/>
      <c s="47"/>
      <c s="47"/>
      <c s="47"/>
      <c s="47"/>
      <c s="47"/>
      <c s="47"/>
      <c s="47"/>
      <c s="47"/>
      <c s="47"/>
      <c s="47"/>
      <c s="47"/>
      <c s="47"/>
      <c s="47"/>
      <c s="47"/>
      <c s="47"/>
      <c s="47"/>
      <c s="47"/>
      <c s="47"/>
      <c s="47"/>
      <c s="47"/>
      <c s="47"/>
      <c s="47"/>
      <c s="47"/>
      <c s="47"/>
      <c s="47"/>
      <c s="47"/>
      <c s="47"/>
      <c s="47"/>
      <c s="47"/>
    </row>
    <row ht="19.5" customHeight="1">
      <c s="47"/>
      <c s="47"/>
      <c s="1212"/>
      <c s="47"/>
      <c s="47"/>
      <c s="720"/>
      <c s="720"/>
      <c s="47"/>
      <c s="47"/>
      <c s="47"/>
      <c s="47"/>
      <c s="47"/>
      <c s="47"/>
      <c s="47"/>
      <c s="47"/>
      <c s="47"/>
      <c s="47"/>
      <c s="47"/>
      <c s="47"/>
      <c s="47"/>
      <c s="47"/>
      <c s="47"/>
      <c s="47"/>
      <c s="47"/>
      <c s="47"/>
      <c s="47"/>
      <c s="47"/>
      <c s="47"/>
      <c s="47"/>
      <c s="47"/>
      <c s="47"/>
      <c s="47"/>
      <c s="47"/>
      <c s="47"/>
      <c s="47"/>
      <c s="47"/>
      <c s="47"/>
      <c s="47"/>
      <c s="47"/>
      <c s="47"/>
      <c s="47"/>
      <c s="47"/>
      <c s="47"/>
      <c s="47"/>
    </row>
    <row ht="18" customHeight="1">
      <c s="47"/>
      <c s="8"/>
      <c s="8"/>
      <c s="8"/>
      <c s="8"/>
      <c s="8"/>
      <c s="8"/>
      <c s="8"/>
      <c s="8"/>
      <c s="8"/>
      <c s="8"/>
      <c s="8"/>
      <c s="8"/>
      <c s="8"/>
      <c s="8"/>
      <c s="8"/>
      <c s="8"/>
      <c s="8"/>
      <c s="8"/>
      <c s="8"/>
      <c s="8"/>
      <c s="8"/>
      <c s="8"/>
      <c s="8"/>
      <c s="8"/>
      <c s="8"/>
      <c s="8"/>
      <c s="8"/>
      <c s="8"/>
      <c s="8"/>
      <c s="8"/>
      <c s="8"/>
      <c s="8"/>
      <c s="8"/>
      <c s="8"/>
      <c s="8"/>
      <c s="8"/>
      <c s="8"/>
      <c s="8"/>
      <c s="8"/>
      <c s="8"/>
      <c s="8"/>
      <c s="47"/>
      <c s="47"/>
    </row>
    <row ht="21.2" customHeight="1">
      <c s="47"/>
      <c s="8"/>
      <c s="8"/>
      <c s="8"/>
      <c s="8"/>
      <c s="8"/>
      <c s="8"/>
      <c s="8"/>
      <c s="8"/>
      <c s="8"/>
      <c s="8"/>
      <c s="8"/>
      <c s="8"/>
      <c s="8"/>
      <c s="8"/>
      <c s="8"/>
      <c s="8"/>
      <c s="8"/>
      <c s="8"/>
      <c s="8"/>
      <c s="8"/>
      <c s="8"/>
      <c s="8"/>
      <c s="8"/>
      <c s="8"/>
      <c s="8"/>
      <c s="8"/>
      <c s="8"/>
      <c s="8"/>
      <c s="8"/>
      <c s="8"/>
      <c s="8"/>
      <c s="8"/>
      <c s="8"/>
      <c s="8"/>
      <c s="8"/>
      <c s="8"/>
      <c s="8"/>
      <c s="8"/>
      <c s="8"/>
      <c s="8"/>
      <c s="8"/>
      <c s="47"/>
      <c s="47"/>
    </row>
    <row ht="26.25">
      <c s="401"/>
      <c s="366" t="s">
        <v>1290</v>
      </c>
      <c s="549"/>
      <c s="8"/>
      <c s="8"/>
      <c s="8"/>
      <c s="8"/>
      <c s="8"/>
      <c s="8"/>
      <c s="8"/>
      <c s="8"/>
      <c s="8"/>
      <c s="8"/>
      <c s="8"/>
      <c s="8"/>
      <c s="8"/>
      <c s="8"/>
      <c s="8"/>
      <c s="8"/>
      <c s="8"/>
      <c s="8"/>
      <c s="8"/>
      <c s="8"/>
      <c s="8"/>
      <c s="8"/>
      <c s="8"/>
      <c s="8"/>
      <c s="8"/>
      <c s="8"/>
      <c s="8"/>
      <c s="8"/>
      <c s="8"/>
      <c s="8"/>
      <c s="8"/>
      <c s="8"/>
      <c s="8"/>
      <c s="8"/>
      <c s="8"/>
      <c s="8"/>
      <c s="8"/>
      <c s="8"/>
      <c s="8"/>
      <c s="47"/>
      <c s="47"/>
    </row>
    <row ht="15.75">
      <c s="47"/>
      <c/>
      <c s="220" t="s">
        <v>1664</v>
      </c>
      <c s="220" t="s">
        <v>1188</v>
      </c>
      <c s="220" t="s">
        <v>717</v>
      </c>
      <c s="220" t="s">
        <v>260</v>
      </c>
      <c s="220" t="s">
        <v>1548</v>
      </c>
      <c s="220" t="s">
        <v>1067</v>
      </c>
      <c s="220" t="s">
        <v>616</v>
      </c>
      <c s="220" t="s">
        <v>143</v>
      </c>
      <c s="220" t="s">
        <v>1621</v>
      </c>
      <c s="220" t="s">
        <v>1254</v>
      </c>
      <c s="220" t="s">
        <v>789</v>
      </c>
      <c s="220" t="s">
        <v>338</v>
      </c>
      <c s="220" t="s">
        <v>1737</v>
      </c>
      <c s="220" t="s">
        <v>1255</v>
      </c>
      <c s="220" t="s">
        <v>673</v>
      </c>
      <c s="220" t="s">
        <v>213</v>
      </c>
      <c s="220" t="s">
        <v>1622</v>
      </c>
      <c s="220" t="s">
        <v>1149</v>
      </c>
      <c s="220" t="s">
        <v>790</v>
      </c>
      <c s="220" t="s">
        <v>339</v>
      </c>
      <c s="220" t="s">
        <v>1738</v>
      </c>
      <c s="220" t="s">
        <v>1256</v>
      </c>
      <c s="220" t="s">
        <v>791</v>
      </c>
      <c s="220" t="s">
        <v>340</v>
      </c>
      <c s="220" t="s">
        <v>1623</v>
      </c>
      <c s="220"/>
      <c s="220"/>
      <c s="220"/>
      <c s="220"/>
      <c s="220"/>
      <c s="220"/>
      <c s="220"/>
      <c s="220"/>
      <c s="220"/>
      <c s="220"/>
      <c s="220"/>
      <c s="220"/>
      <c s="220"/>
      <c s="220"/>
      <c s="220"/>
      <c s="8"/>
      <c s="47"/>
    </row>
    <row ht="21.2" customHeight="1">
      <c s="47"/>
      <c s="665" t="s">
        <v>996</v>
      </c>
      <c s="210">
        <v>1.0193950894138899</v>
      </c>
      <c s="210">
        <v>0.97825798071986902</v>
      </c>
      <c s="210">
        <v>1.20840615474979</v>
      </c>
      <c s="210">
        <v>1.2316364707869001</v>
      </c>
      <c s="210">
        <v>1.3299398089866501</v>
      </c>
      <c s="210">
        <v>1.46437023894133</v>
      </c>
      <c s="210">
        <v>1.59069866244823</v>
      </c>
      <c s="210">
        <v>1.7135124636777299</v>
      </c>
      <c s="210">
        <v>1.8326297240391001</v>
      </c>
      <c s="210">
        <v>1.94999882851506</v>
      </c>
      <c s="210">
        <v>2.2295306415611198</v>
      </c>
      <c s="210">
        <v>2.4128984540244001</v>
      </c>
      <c s="210">
        <v>2.5627285220633098</v>
      </c>
      <c s="210">
        <v>2.7396108553543099</v>
      </c>
      <c s="210">
        <v>2.92263791351444</v>
      </c>
      <c s="210">
        <v>2.9805446370659401</v>
      </c>
      <c s="210">
        <v>2.97180197910455</v>
      </c>
      <c s="210">
        <v>2.9644834788200001</v>
      </c>
      <c s="210">
        <v>2.9583396898498902</v>
      </c>
      <c s="210">
        <v>2.9533091325292999</v>
      </c>
      <c s="210">
        <v>2.9497074991742598</v>
      </c>
      <c s="210">
        <v>2.94662230689352</v>
      </c>
      <c s="210">
        <v>2.9440234746803302</v>
      </c>
      <c s="210">
        <v>2.94197613483884</v>
      </c>
      <c s="210">
        <v>2.9403798312929998</v>
      </c>
      <c s="210"/>
      <c s="210"/>
      <c s="210"/>
      <c s="210"/>
      <c s="210"/>
      <c s="210"/>
      <c s="210"/>
      <c s="210"/>
      <c s="210"/>
      <c s="210"/>
      <c s="210"/>
      <c s="210"/>
      <c s="210"/>
      <c s="210"/>
      <c s="210"/>
    </row>
    <row ht="42" customHeight="1">
      <c s="47"/>
      <c s="739" t="s">
        <v>1724</v>
      </c>
      <c s="83" t="s">
        <v>1022</v>
      </c>
      <c s="83" t="s">
        <v>1022</v>
      </c>
      <c s="83" t="s">
        <v>1022</v>
      </c>
      <c s="83" t="s">
        <v>1022</v>
      </c>
      <c s="83" t="s">
        <v>1022</v>
      </c>
      <c s="83" t="s">
        <v>1022</v>
      </c>
      <c s="83" t="s">
        <v>1022</v>
      </c>
      <c s="83" t="s">
        <v>1022</v>
      </c>
      <c s="83" t="s">
        <v>1249</v>
      </c>
      <c s="83" t="s">
        <v>1249</v>
      </c>
      <c s="83" t="s">
        <v>1249</v>
      </c>
      <c s="83" t="s">
        <v>1249</v>
      </c>
      <c s="83" t="s">
        <v>1249</v>
      </c>
      <c s="83" t="s">
        <v>1249</v>
      </c>
      <c s="83" t="s">
        <v>1249</v>
      </c>
      <c s="83" t="s">
        <v>1249</v>
      </c>
      <c s="83" t="s">
        <v>1249</v>
      </c>
      <c s="83" t="s">
        <v>1249</v>
      </c>
      <c s="83" t="s">
        <v>1249</v>
      </c>
      <c s="83" t="s">
        <v>1249</v>
      </c>
      <c s="83" t="s">
        <v>1249</v>
      </c>
      <c s="83" t="s">
        <v>1249</v>
      </c>
      <c s="83" t="s">
        <v>1249</v>
      </c>
      <c s="83" t="s">
        <v>1249</v>
      </c>
      <c s="83" t="s">
        <v>1249</v>
      </c>
      <c s="83"/>
      <c s="83"/>
      <c s="83"/>
      <c s="83"/>
      <c s="83"/>
      <c s="83"/>
      <c s="83"/>
      <c s="83"/>
      <c s="83"/>
      <c s="83"/>
      <c s="83"/>
      <c s="83"/>
      <c s="83"/>
      <c s="83"/>
      <c s="83"/>
    </row>
    <row ht="21.2" customHeight="1">
      <c s="47"/>
      <c s="665" t="s">
        <v>325</v>
      </c>
      <c s="129">
        <v>0.78960976466982802</v>
      </c>
      <c s="129">
        <v>0.785183959601648</v>
      </c>
      <c s="129">
        <v>0.97446358436990199</v>
      </c>
      <c s="129">
        <v>0.99279848576927399</v>
      </c>
      <c s="129">
        <v>1.0755260627843499</v>
      </c>
      <c s="129">
        <v>1.1850888803393</v>
      </c>
      <c s="129">
        <v>1.2857198947814401</v>
      </c>
      <c s="129">
        <v>1.3811438577683901</v>
      </c>
      <c s="129">
        <v>1.4710039393421199</v>
      </c>
      <c s="129">
        <v>1.55719566770983</v>
      </c>
      <c s="129">
        <v>1.7705182757256499</v>
      </c>
      <c s="129">
        <v>1.8970696076732201</v>
      </c>
      <c s="129">
        <v>1.99551645839139</v>
      </c>
      <c s="129">
        <v>2.1160403202411602</v>
      </c>
      <c s="129">
        <v>2.23691363073767</v>
      </c>
      <c s="129">
        <v>2.25532356947424</v>
      </c>
      <c s="129">
        <v>2.2240349663641998</v>
      </c>
      <c s="129">
        <v>2.1975544398965998</v>
      </c>
      <c s="129">
        <v>2.1747244674715702</v>
      </c>
      <c s="129">
        <v>2.1550626904809902</v>
      </c>
      <c s="129">
        <v>2.1384672212293401</v>
      </c>
      <c s="129">
        <v>2.1237522434504599</v>
      </c>
      <c s="129">
        <v>2.1107410848075698</v>
      </c>
      <c s="129">
        <v>2.0992726699959499</v>
      </c>
      <c s="129">
        <v>2.08910765691255</v>
      </c>
      <c s="129"/>
      <c s="129"/>
      <c s="129"/>
      <c s="129"/>
      <c s="129"/>
      <c s="129"/>
      <c s="129"/>
      <c s="129"/>
      <c s="129"/>
      <c s="129"/>
      <c s="129"/>
      <c s="129"/>
      <c s="129"/>
      <c s="129"/>
      <c s="129"/>
    </row>
    <row ht="42" customHeight="1">
      <c s="47"/>
      <c s="739" t="s">
        <v>200</v>
      </c>
      <c s="83" t="s">
        <v>1022</v>
      </c>
      <c s="83" t="s">
        <v>1022</v>
      </c>
      <c s="83" t="s">
        <v>1022</v>
      </c>
      <c s="83" t="s">
        <v>1022</v>
      </c>
      <c s="83" t="s">
        <v>1022</v>
      </c>
      <c s="83" t="s">
        <v>1022</v>
      </c>
      <c s="83" t="s">
        <v>1249</v>
      </c>
      <c s="83" t="s">
        <v>1249</v>
      </c>
      <c s="83" t="s">
        <v>1249</v>
      </c>
      <c s="83" t="s">
        <v>1249</v>
      </c>
      <c s="83" t="s">
        <v>1249</v>
      </c>
      <c s="83" t="s">
        <v>1249</v>
      </c>
      <c s="83" t="s">
        <v>1249</v>
      </c>
      <c s="83" t="s">
        <v>1249</v>
      </c>
      <c s="83" t="s">
        <v>1249</v>
      </c>
      <c s="83" t="s">
        <v>1249</v>
      </c>
      <c s="83" t="s">
        <v>1249</v>
      </c>
      <c s="83" t="s">
        <v>1249</v>
      </c>
      <c s="83" t="s">
        <v>1249</v>
      </c>
      <c s="83" t="s">
        <v>1249</v>
      </c>
      <c s="83" t="s">
        <v>1249</v>
      </c>
      <c s="83" t="s">
        <v>1249</v>
      </c>
      <c s="83" t="s">
        <v>1249</v>
      </c>
      <c s="83" t="s">
        <v>1249</v>
      </c>
      <c s="83" t="s">
        <v>1249</v>
      </c>
      <c s="83"/>
      <c s="83"/>
      <c s="83"/>
      <c s="83"/>
      <c s="83"/>
      <c s="83"/>
      <c s="83"/>
      <c s="83"/>
      <c s="83"/>
      <c s="83"/>
      <c s="83"/>
      <c s="83"/>
      <c s="83"/>
      <c s="83"/>
      <c s="83"/>
    </row>
    <row ht="21.2" customHeight="1">
      <c s="47"/>
      <c s="665" t="s">
        <v>1613</v>
      </c>
      <c s="129">
        <v>2.7468249189985201</v>
      </c>
      <c s="129">
        <v>2.1805720938812101</v>
      </c>
      <c s="129">
        <v>2.7068176244223601</v>
      </c>
      <c s="129">
        <v>2.7428204441431698</v>
      </c>
      <c s="129">
        <v>2.9415492743915399</v>
      </c>
      <c s="129">
        <v>3.2507196384731301</v>
      </c>
      <c s="129">
        <v>3.5528535118725899</v>
      </c>
      <c s="129">
        <v>3.8620065352298898</v>
      </c>
      <c s="129">
        <v>4.1837130559698101</v>
      </c>
      <c s="129">
        <v>4.5152824438778696</v>
      </c>
      <c s="129">
        <v>5.3200693534284396</v>
      </c>
      <c s="129">
        <v>5.8982952037551204</v>
      </c>
      <c s="129">
        <v>6.3434610911527898</v>
      </c>
      <c s="129">
        <v>6.8197316477397001</v>
      </c>
      <c s="129">
        <v>7.2975863051149199</v>
      </c>
      <c s="129">
        <v>7.6384197087443004</v>
      </c>
      <c s="129">
        <v>7.8766653931911099</v>
      </c>
      <c s="129">
        <v>8.0783672870432301</v>
      </c>
      <c s="129">
        <v>8.2520697969620898</v>
      </c>
      <c s="129">
        <v>8.4033810995052391</v>
      </c>
      <c s="129">
        <v>8.5369045891762401</v>
      </c>
      <c s="129">
        <v>8.6549990891456208</v>
      </c>
      <c s="129">
        <v>8.7600758492042505</v>
      </c>
      <c s="129">
        <v>8.85450609047885</v>
      </c>
      <c s="129">
        <v>8.9398120636893204</v>
      </c>
      <c s="129"/>
      <c s="129"/>
      <c s="129"/>
      <c s="129"/>
      <c s="129"/>
      <c s="129"/>
      <c s="129"/>
      <c s="129"/>
      <c s="129"/>
      <c s="129"/>
      <c s="129"/>
      <c s="129"/>
      <c s="129"/>
      <c s="129"/>
      <c s="129"/>
    </row>
    <row ht="42" customHeight="1">
      <c s="47"/>
      <c s="941" t="s">
        <v>776</v>
      </c>
      <c s="83" t="s">
        <v>775</v>
      </c>
      <c s="83" t="s">
        <v>1249</v>
      </c>
      <c s="83" t="s">
        <v>775</v>
      </c>
      <c s="83" t="s">
        <v>775</v>
      </c>
      <c s="83" t="s">
        <v>775</v>
      </c>
      <c s="83" t="s">
        <v>775</v>
      </c>
      <c s="83" t="s">
        <v>775</v>
      </c>
      <c s="83" t="s">
        <v>775</v>
      </c>
      <c s="83" t="s">
        <v>775</v>
      </c>
      <c s="83" t="s">
        <v>775</v>
      </c>
      <c s="83" t="s">
        <v>775</v>
      </c>
      <c s="83" t="s">
        <v>775</v>
      </c>
      <c s="83" t="s">
        <v>775</v>
      </c>
      <c s="83" t="s">
        <v>775</v>
      </c>
      <c s="83" t="s">
        <v>775</v>
      </c>
      <c s="83" t="s">
        <v>775</v>
      </c>
      <c s="83" t="s">
        <v>775</v>
      </c>
      <c s="83" t="s">
        <v>775</v>
      </c>
      <c s="83" t="s">
        <v>775</v>
      </c>
      <c s="83" t="s">
        <v>775</v>
      </c>
      <c s="83" t="s">
        <v>775</v>
      </c>
      <c s="83" t="s">
        <v>775</v>
      </c>
      <c s="83" t="s">
        <v>775</v>
      </c>
      <c s="83" t="s">
        <v>775</v>
      </c>
      <c s="83" t="s">
        <v>775</v>
      </c>
      <c s="83"/>
      <c s="83"/>
      <c s="83"/>
      <c s="83"/>
      <c s="83"/>
      <c s="83"/>
      <c s="83"/>
      <c s="83"/>
      <c s="83"/>
      <c s="83"/>
      <c s="83"/>
      <c s="83"/>
      <c s="83"/>
      <c s="83"/>
      <c s="83"/>
    </row>
    <row ht="42" customHeight="1">
      <c s="47"/>
      <c s="196"/>
      <c s="196"/>
      <c s="196"/>
      <c s="196"/>
      <c s="196"/>
      <c s="196"/>
      <c s="196"/>
      <c s="196"/>
      <c s="196"/>
      <c s="196"/>
      <c s="196"/>
      <c s="196"/>
      <c s="196"/>
      <c s="196"/>
      <c s="196"/>
      <c s="196"/>
      <c s="196"/>
      <c s="196"/>
      <c s="196"/>
      <c s="196"/>
      <c s="196"/>
      <c s="196"/>
      <c s="196"/>
      <c s="196"/>
      <c s="196"/>
      <c s="196"/>
      <c s="196"/>
      <c s="196"/>
      <c s="196"/>
      <c s="196"/>
      <c s="196"/>
      <c s="196"/>
      <c s="196"/>
      <c s="196"/>
      <c s="196"/>
      <c s="196"/>
      <c s="196"/>
      <c s="196"/>
      <c s="196"/>
      <c s="196"/>
      <c s="196"/>
    </row>
    <row ht="31.7" customHeight="1">
      <c s="401"/>
      <c s="513" t="s">
        <v>20</v>
      </c>
      <c s="549"/>
      <c s="480"/>
      <c s="480"/>
      <c s="480"/>
      <c s="480"/>
      <c s="480"/>
      <c s="480"/>
      <c s="480"/>
      <c s="822"/>
      <c s="822"/>
      <c s="47"/>
      <c s="47"/>
      <c s="47"/>
      <c s="47"/>
      <c s="47"/>
      <c s="47"/>
      <c s="47"/>
      <c s="47"/>
      <c s="47"/>
      <c s="47"/>
      <c s="47"/>
      <c s="47"/>
      <c s="47"/>
      <c s="47"/>
      <c s="47"/>
      <c s="47"/>
      <c s="47"/>
      <c s="47"/>
      <c s="47"/>
      <c s="47"/>
      <c s="47"/>
      <c s="47"/>
      <c s="47"/>
      <c s="47"/>
      <c s="47"/>
      <c s="47"/>
      <c s="47"/>
      <c s="47"/>
      <c s="47"/>
      <c s="47"/>
    </row>
    <row ht="15.75">
      <c s="47"/>
      <c s="1029"/>
      <c s="237" t="s">
        <v>1664</v>
      </c>
      <c s="237" t="s">
        <v>1188</v>
      </c>
      <c s="237" t="s">
        <v>717</v>
      </c>
      <c s="237" t="s">
        <v>260</v>
      </c>
      <c s="237" t="s">
        <v>1548</v>
      </c>
      <c s="237" t="s">
        <v>1067</v>
      </c>
      <c s="237" t="s">
        <v>616</v>
      </c>
      <c s="237" t="s">
        <v>143</v>
      </c>
      <c s="237" t="s">
        <v>1621</v>
      </c>
      <c s="237" t="s">
        <v>1254</v>
      </c>
      <c s="237" t="s">
        <v>789</v>
      </c>
      <c s="237" t="s">
        <v>338</v>
      </c>
      <c s="237" t="s">
        <v>1737</v>
      </c>
      <c s="237" t="s">
        <v>1255</v>
      </c>
      <c s="237" t="s">
        <v>673</v>
      </c>
      <c s="237" t="s">
        <v>213</v>
      </c>
      <c s="237" t="s">
        <v>1622</v>
      </c>
      <c s="237" t="s">
        <v>1149</v>
      </c>
      <c s="237" t="s">
        <v>790</v>
      </c>
      <c s="237" t="s">
        <v>339</v>
      </c>
      <c s="237" t="s">
        <v>1738</v>
      </c>
      <c s="237" t="s">
        <v>1256</v>
      </c>
      <c s="237" t="s">
        <v>791</v>
      </c>
      <c s="237" t="s">
        <v>340</v>
      </c>
      <c s="237" t="s">
        <v>1623</v>
      </c>
      <c s="237"/>
      <c s="237"/>
      <c s="237"/>
      <c s="237"/>
      <c s="237"/>
      <c s="237"/>
      <c s="237"/>
      <c s="237"/>
      <c s="237"/>
      <c s="237"/>
      <c s="237"/>
      <c s="237"/>
      <c s="237"/>
      <c s="237"/>
      <c s="237"/>
    </row>
    <row ht="20.1" customHeight="1">
      <c s="961" t="s">
        <v>1614</v>
      </c>
      <c s="1066" t="s">
        <v>1493</v>
      </c>
      <c s="214">
        <v>0.22070758495418899</v>
      </c>
      <c s="214">
        <v>0.25723946633962402</v>
      </c>
      <c s="214">
        <v>0.29674707999621602</v>
      </c>
      <c s="214">
        <v>0.326252606177445</v>
      </c>
      <c s="214">
        <v>0.357002667920024</v>
      </c>
      <c s="214">
        <v>0.38582862350056701</v>
      </c>
      <c s="214">
        <v>0.414650021796864</v>
      </c>
      <c s="214">
        <v>0.44779547123515301</v>
      </c>
      <c s="214">
        <v>0.48294662173617697</v>
      </c>
      <c s="214">
        <v>0.51933652071495695</v>
      </c>
      <c s="214">
        <v>0.56804518333736698</v>
      </c>
      <c s="214">
        <v>0.61803485953451298</v>
      </c>
      <c s="214">
        <v>0.65721033847367305</v>
      </c>
      <c s="214">
        <v>0.68772811451095195</v>
      </c>
      <c s="214">
        <v>0.71944017020812101</v>
      </c>
      <c s="214">
        <v>0.75880207507187503</v>
      </c>
      <c s="214">
        <v>0.79877388800183102</v>
      </c>
      <c s="214">
        <v>0.83234029808945698</v>
      </c>
      <c s="214">
        <v>0.86123819450953798</v>
      </c>
      <c s="214">
        <v>0.88627097910291497</v>
      </c>
      <c s="214">
        <v>0.90798891719291197</v>
      </c>
      <c s="214">
        <v>0.92720727476949305</v>
      </c>
      <c s="214">
        <v>0.94422416164260004</v>
      </c>
      <c s="214">
        <v>0.95941186282996804</v>
      </c>
      <c s="214">
        <v>0.97303799194510798</v>
      </c>
      <c s="214"/>
      <c s="214"/>
      <c s="214"/>
      <c s="214"/>
      <c s="214"/>
      <c s="214"/>
      <c s="214"/>
      <c s="214"/>
      <c s="214"/>
      <c s="214"/>
      <c s="214"/>
      <c s="214"/>
      <c s="214"/>
      <c s="214"/>
      <c s="214"/>
    </row>
    <row ht="20.1" customHeight="1">
      <c s="961" t="s">
        <v>661</v>
      </c>
      <c s="1066" t="s">
        <v>889</v>
      </c>
      <c s="214">
        <v>0.063311237708894005</v>
      </c>
      <c s="214">
        <v>-6.0292669298037897E-03</v>
      </c>
      <c s="214">
        <v>0.01526419438808</v>
      </c>
      <c s="214">
        <v>0.00135276965868336</v>
      </c>
      <c s="214">
        <v>1.1595409949873899E-03</v>
      </c>
      <c s="214">
        <v>9.0544444499483494E-03</v>
      </c>
      <c s="214">
        <v>0.0155812081985414</v>
      </c>
      <c s="214">
        <v>0.0198020660649274</v>
      </c>
      <c s="214">
        <v>0.023410115202533201</v>
      </c>
      <c s="214">
        <v>0.026357054847717599</v>
      </c>
      <c s="214">
        <v>0.058491478663833002</v>
      </c>
      <c s="214">
        <v>0.067852214897415095</v>
      </c>
      <c s="214">
        <v>0.069366488578094798</v>
      </c>
      <c s="214">
        <v>0.075362934777646204</v>
      </c>
      <c s="214">
        <v>0.076640313712553296</v>
      </c>
      <c s="214">
        <v>0.073268914694906706</v>
      </c>
      <c s="214">
        <v>0.067844664201179503</v>
      </c>
      <c s="214">
        <v>0.063231878040689901</v>
      </c>
      <c s="214">
        <v>0.05912586796739</v>
      </c>
      <c s="214">
        <v>0.055544512533906402</v>
      </c>
      <c s="214">
        <v>0.052501016907376498</v>
      </c>
      <c s="214">
        <v>0.049701542959985301</v>
      </c>
      <c s="214">
        <v>0.047202175127878998</v>
      </c>
      <c s="214">
        <v>0.044958783967193099</v>
      </c>
      <c s="214">
        <v>0.042933976027552799</v>
      </c>
      <c s="214"/>
      <c s="214"/>
      <c s="214"/>
      <c s="214"/>
      <c s="214"/>
      <c s="214"/>
      <c s="214"/>
      <c s="214"/>
      <c s="214"/>
      <c s="214"/>
      <c s="214"/>
      <c s="214"/>
      <c s="214"/>
      <c s="214"/>
      <c s="214"/>
    </row>
    <row ht="20.1" customHeight="1">
      <c s="961" t="s">
        <v>1615</v>
      </c>
      <c s="1066" t="s">
        <v>1366</v>
      </c>
      <c s="214">
        <v>0.103468183380529</v>
      </c>
      <c s="214">
        <v>0.016820288746507501</v>
      </c>
      <c s="214">
        <v>0.041770030036344198</v>
      </c>
      <c s="214">
        <v>0.023511107144894801</v>
      </c>
      <c s="214">
        <v>0.022288202419621699</v>
      </c>
      <c s="214">
        <v>0.032333265937130699</v>
      </c>
      <c s="214">
        <v>0.040260508267074398</v>
      </c>
      <c s="214">
        <v>0.044799607018025801</v>
      </c>
      <c s="214">
        <v>0.048290595088152498</v>
      </c>
      <c s="214">
        <v>0.050712334921140897</v>
      </c>
      <c s="214">
        <v>0.092732459991013802</v>
      </c>
      <c s="214">
        <v>0.10333890597593599</v>
      </c>
      <c s="214">
        <v>0.103113737815807</v>
      </c>
      <c s="214">
        <v>0.109017711787572</v>
      </c>
      <c s="214">
        <v>0.108394350253014</v>
      </c>
      <c s="214">
        <v>0.10177950050566301</v>
      </c>
      <c s="214">
        <v>0.094098008600803695</v>
      </c>
      <c s="214">
        <v>0.087700246935769693</v>
      </c>
      <c s="214">
        <v>0.082005364725922306</v>
      </c>
      <c s="214">
        <v>0.077038158854239105</v>
      </c>
      <c s="214">
        <v>0.072816944393032504</v>
      </c>
      <c s="214">
        <v>0.068934178862670295</v>
      </c>
      <c s="214">
        <v>0.065467649275837703</v>
      </c>
      <c s="214">
        <v>0.062356149746453697</v>
      </c>
      <c s="214">
        <v>0.059547816959157798</v>
      </c>
      <c s="214"/>
      <c s="214"/>
      <c s="214"/>
      <c s="214"/>
      <c s="214"/>
      <c s="214"/>
      <c s="214"/>
      <c s="214"/>
      <c s="214"/>
      <c s="214"/>
      <c s="214"/>
      <c s="214"/>
      <c s="214"/>
      <c s="214"/>
      <c s="214"/>
    </row>
    <row ht="20.1" customHeight="1">
      <c s="961" t="s">
        <v>662</v>
      </c>
      <c s="1066" t="s">
        <v>1829</v>
      </c>
      <c s="214">
        <v>0.37836412804846897</v>
      </c>
      <c s="214">
        <v>0.38067072810276298</v>
      </c>
      <c s="214">
        <v>0.409238956283629</v>
      </c>
      <c s="214">
        <v>0.41923683668393102</v>
      </c>
      <c s="214">
        <v>0.42481423707872901</v>
      </c>
      <c s="214">
        <v>0.45036841171910802</v>
      </c>
      <c s="214">
        <v>0.487051442479218</v>
      </c>
      <c s="214">
        <v>0.53224776132808305</v>
      </c>
      <c s="214">
        <v>0.58547946935985495</v>
      </c>
      <c s="214">
        <v>0.64926093191821399</v>
      </c>
      <c s="214">
        <v>0.74271295157295503</v>
      </c>
      <c s="214">
        <v>0.884143672842717</v>
      </c>
      <c s="214">
        <v>1.0600973332177901</v>
      </c>
      <c s="214">
        <v>1.26662192948595</v>
      </c>
      <c s="214">
        <v>1.52362031632997</v>
      </c>
      <c s="214">
        <v>1.6551078009231901</v>
      </c>
      <c s="214">
        <v>1.69828234743415</v>
      </c>
      <c s="214">
        <v>1.73593652357655</v>
      </c>
      <c s="214">
        <v>1.7700198670929801</v>
      </c>
      <c s="214">
        <v>1.80063994117057</v>
      </c>
      <c s="214">
        <v>1.82858486757287</v>
      </c>
      <c s="214">
        <v>1.85452824252481</v>
      </c>
      <c s="214">
        <v>1.8782320521697899</v>
      </c>
      <c s="214">
        <v>1.90015743646194</v>
      </c>
      <c s="214">
        <v>1.9205302330609999</v>
      </c>
      <c s="214"/>
      <c s="214"/>
      <c s="214"/>
      <c s="214"/>
      <c s="214"/>
      <c s="214"/>
      <c s="214"/>
      <c s="214"/>
      <c s="214"/>
      <c s="214"/>
      <c s="214"/>
      <c s="214"/>
      <c s="214"/>
      <c s="214"/>
      <c s="214"/>
    </row>
    <row ht="20.1" customHeight="1" customFormat="1">
      <c s="961" t="s">
        <v>1616</v>
      </c>
      <c s="1066" t="s">
        <v>1134</v>
      </c>
      <c s="214">
        <v>0.097544317008597003</v>
      </c>
      <c s="214">
        <v>0.39449670179070401</v>
      </c>
      <c s="214">
        <v>0.44800331703794199</v>
      </c>
      <c s="214">
        <v>0.50962033059389</v>
      </c>
      <c s="214">
        <v>0.57204568554319202</v>
      </c>
      <c s="214">
        <v>0.61239123512184301</v>
      </c>
      <c s="214">
        <v>0.64686126330847105</v>
      </c>
      <c s="214">
        <v>0.68192957532363896</v>
      </c>
      <c s="214">
        <v>0.71038335461994795</v>
      </c>
      <c s="214">
        <v>0.73372158406368104</v>
      </c>
      <c s="214">
        <v>0.71505852103383405</v>
      </c>
      <c s="214">
        <v>0.70546439269307804</v>
      </c>
      <c s="214">
        <v>0.70133062779051802</v>
      </c>
      <c s="214">
        <v>0.68978718985176002</v>
      </c>
      <c s="214">
        <v>0.680820544979167</v>
      </c>
      <c s="214">
        <v>0.63910774192614095</v>
      </c>
      <c s="214">
        <v>0.58938733411166899</v>
      </c>
      <c s="214">
        <v>0.546724487309031</v>
      </c>
      <c s="214">
        <v>0.509957975408178</v>
      </c>
      <c s="214">
        <v>0.47788964077777801</v>
      </c>
      <c s="214">
        <v>0.44962215999170202</v>
      </c>
      <c s="214">
        <v>0.42461629756201202</v>
      </c>
      <c s="214">
        <v>0.402291252870913</v>
      </c>
      <c s="214">
        <v>0.382252097946293</v>
      </c>
      <c s="214">
        <v>0.36416490362209603</v>
      </c>
      <c s="214"/>
      <c s="214"/>
      <c s="214"/>
      <c s="214"/>
      <c s="214"/>
      <c s="214"/>
      <c s="214"/>
      <c s="214"/>
      <c s="214"/>
      <c s="214"/>
      <c s="214"/>
      <c s="214"/>
      <c s="214"/>
      <c s="214"/>
      <c s="214"/>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7.45" customHeight="1">
      <c s="47"/>
      <c s="47"/>
      <c s="47"/>
      <c s="47"/>
      <c s="47"/>
      <c s="47"/>
      <c s="47"/>
      <c s="47"/>
      <c s="47"/>
      <c s="47"/>
      <c s="47"/>
      <c s="47"/>
      <c s="47"/>
      <c s="47"/>
      <c s="47"/>
      <c s="47"/>
      <c s="47"/>
      <c s="47"/>
      <c s="47"/>
      <c s="47"/>
      <c s="47"/>
      <c s="47"/>
      <c s="47"/>
      <c s="47"/>
      <c s="47"/>
      <c s="47"/>
      <c s="47"/>
      <c s="47"/>
      <c s="47"/>
      <c s="47"/>
      <c s="47"/>
      <c s="47"/>
      <c s="47"/>
      <c s="47"/>
      <c s="47"/>
      <c s="47"/>
      <c s="47"/>
      <c s="47"/>
      <c s="47"/>
      <c s="47"/>
      <c s="47"/>
      <c s="47"/>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27.75" customHeight="1"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40.7" customHeight="1"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2.75" customHeight="1"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27.75" customHeight="1"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40.7" customHeight="1"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2.75" customHeight="1"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row>
      <c s="47"/>
      <c s="47"/>
      <c s="47"/>
      <c s="47"/>
      <c s="47"/>
      <c s="47"/>
      <c s="47"/>
      <c s="47"/>
      <c s="47"/>
      <c s="47"/>
      <c s="47"/>
      <c s="47"/>
      <c s="47"/>
      <c s="47"/>
      <c s="47"/>
      <c s="47"/>
      <c s="47"/>
      <c s="47"/>
      <c s="47"/>
      <c s="47"/>
      <c s="47"/>
      <c s="47"/>
      <c s="47"/>
      <c s="47"/>
      <c s="47"/>
      <c s="47"/>
      <c s="47"/>
      <c s="47"/>
      <c s="47"/>
      <c s="47"/>
      <c s="47"/>
      <c s="47"/>
      <c s="47"/>
      <c s="47"/>
      <c s="47"/>
      <c s="47"/>
      <c s="47"/>
      <c s="47"/>
      <c s="47"/>
      <c s="47"/>
      <c s="47"/>
      <c s="47"/>
    </row>
  </sheetData>
  <mergeCells count="5">
    <mergeCell ref="B5:G5"/>
    <mergeCell ref="C6:G6"/>
    <mergeCell ref="B6:B7"/>
    <mergeCell ref="I26:J26"/>
    <mergeCell ref="I27:J27"/>
  </mergeCells>
  <conditionalFormatting sqref="C39:AP41">
    <cfRule type="containsBlanks" dxfId="13" priority="14">
      <formula>LEN(TRIM(C39))=0</formula>
    </cfRule>
  </conditionalFormatting>
  <conditionalFormatting sqref="C40:AP40">
    <cfRule type="containsText" dxfId="10" priority="15" operator="containsText" text="Insolvenza">
      <formula>NOT(ISERROR(SEARCH("Insolvenza",C40)))</formula>
    </cfRule>
    <cfRule type="containsText" dxfId="18" priority="20" operator="containsText" text="Incertezza">
      <formula>NOT(ISERROR(SEARCH("Incertezza",C40)))</formula>
    </cfRule>
    <cfRule type="containsText" dxfId="9" priority="23" operator="containsText" text="Rischio nullo">
      <formula>NOT(ISERROR(SEARCH("Rischio nullo",C40)))</formula>
    </cfRule>
  </conditionalFormatting>
  <conditionalFormatting sqref="C42:AP42">
    <cfRule type="containsText" dxfId="10" priority="16" operator="containsText" text="Insolvenza">
      <formula>NOT(ISERROR(SEARCH("Insolvenza",C42)))</formula>
    </cfRule>
    <cfRule type="containsText" dxfId="18" priority="19" operator="containsText" text="Incertezza">
      <formula>NOT(ISERROR(SEARCH("Incertezza",C42)))</formula>
    </cfRule>
    <cfRule type="containsText" dxfId="9" priority="22" operator="containsText" text="Rischio nullo">
      <formula>NOT(ISERROR(SEARCH("Rischio nullo",C42)))</formula>
    </cfRule>
  </conditionalFormatting>
  <conditionalFormatting sqref="B45 C42:AP45">
    <cfRule type="containsBlanks" dxfId="13" priority="24">
      <formula>LEN(TRIM(B42))=0</formula>
    </cfRule>
  </conditionalFormatting>
  <conditionalFormatting sqref="B45 C44:AP45">
    <cfRule type="containsText" dxfId="10" priority="17" operator="containsText" text="Insolvenza">
      <formula>NOT(ISERROR(SEARCH("Insolvenza",B44)))</formula>
    </cfRule>
    <cfRule type="containsText" dxfId="18" priority="18" operator="containsText" text="Incertezza">
      <formula>NOT(ISERROR(SEARCH("Incertezza",B44)))</formula>
    </cfRule>
    <cfRule type="containsText" dxfId="9" priority="21" operator="containsText" text="Rischio nullo">
      <formula>NOT(ISERROR(SEARCH("Rischio nullo",B44)))</formula>
    </cfRule>
  </conditionalFormatting>
  <conditionalFormatting sqref="D30:D31">
    <cfRule type="cellIs" dxfId="10" priority="1" operator="equal">
      <formula>"D"</formula>
    </cfRule>
    <cfRule type="containsText" dxfId="10" priority="2" operator="containsText" text="F">
      <formula>NOT(ISERROR(SEARCH("F",D30)))</formula>
    </cfRule>
    <cfRule type="containsText" dxfId="10" priority="3" operator="containsText" text="E">
      <formula>NOT(ISERROR(SEARCH("E",D30)))</formula>
    </cfRule>
    <cfRule type="containsText" dxfId="18" priority="4" operator="containsText" text="C">
      <formula>NOT(ISERROR(SEARCH("C",D30)))</formula>
    </cfRule>
    <cfRule type="containsText" dxfId="9" priority="5" operator="containsText" text="B">
      <formula>NOT(ISERROR(SEARCH("B",D30)))</formula>
    </cfRule>
    <cfRule type="containsText" dxfId="9" priority="6" operator="containsText" text="A">
      <formula>NOT(ISERROR(SEARCH("A",D30)))</formula>
    </cfRule>
  </conditionalFormatting>
  <conditionalFormatting sqref="D47:AP48">
    <cfRule type="containsBlanks" dxfId="34" priority="25">
      <formula>LEN(TRIM(D47))=0</formula>
    </cfRule>
  </conditionalFormatting>
  <conditionalFormatting sqref="D16:AR21">
    <cfRule type="containsBlanks" dxfId="13" priority="12">
      <formula>LEN(TRIM(D16))=0</formula>
    </cfRule>
  </conditionalFormatting>
  <conditionalFormatting sqref="E17:AQ21">
    <cfRule type="expression" dxfId="11" priority="13">
      <formula>IF(E17="",TRUE,FALSE)</formula>
    </cfRule>
  </conditionalFormatting>
  <conditionalFormatting sqref="F30:F31">
    <cfRule type="containsText" dxfId="21" priority="7" operator="containsText" text="Molto Rischioso">
      <formula>NOT(ISERROR(SEARCH("Molto Rischioso",F30)))</formula>
    </cfRule>
    <cfRule type="containsText" dxfId="21" priority="8" operator="containsText" text="Rischioso">
      <formula>NOT(ISERROR(SEARCH("Rischioso",F30)))</formula>
    </cfRule>
    <cfRule type="containsText" dxfId="21" priority="9" operator="containsText" text="Insolvente">
      <formula>NOT(ISERROR(SEARCH("Insolvente",F30)))</formula>
    </cfRule>
    <cfRule type="containsText" dxfId="9" priority="10" operator="containsText" text="Molto Sicuro">
      <formula>NOT(ISERROR(SEARCH("Molto Sicuro",F30)))</formula>
    </cfRule>
    <cfRule type="containsText" dxfId="9" priority="11" operator="containsText" text="Sicuro">
      <formula>NOT(ISERROR(SEARCH("Sicuro",F30)))</formula>
    </cfRule>
  </conditionalFormatting>
  <pageMargins left="0.7" right="0.7" top="0.75" bottom="0.75" header="0.3" footer="0.3"/>
</worksheet>
</file>

<file path=xl/worksheets/sheet17.xml><?xml version="1.0" encoding="utf-8"?>
<worksheet xmlns:r="http://schemas.openxmlformats.org/officeDocument/2006/relationships" xmlns="http://schemas.openxmlformats.org/spreadsheetml/2006/main">
  <dimension ref="A1:CK57"/>
  <sheetViews>
    <sheetView workbookViewId="0">
      <selection activeCell="K54" sqref="K54:AO56"/>
    </sheetView>
  </sheetViews>
  <sheetFormatPr defaultColWidth="8.85546875" defaultRowHeight="12"/>
  <cols>
    <col min="1" max="1" width="50.7109375" style="451" customWidth="1"/>
    <col min="2" max="39" width="14.42578125" style="451" customWidth="1"/>
    <col min="40" max="43" width="14.28515625" style="451" customWidth="1"/>
    <col min="44" max="44" width="7.85546875" style="451" customWidth="1"/>
    <col min="45" max="45" width="9.42578125" style="451" customWidth="1"/>
    <col min="46" max="46" width="8.7109375" style="451" customWidth="1"/>
    <col min="47" max="47" width="18.28515625" style="451" customWidth="1"/>
    <col min="48" max="48" width="18" style="451" customWidth="1"/>
    <col min="49" max="49" width="8.85546875" style="451"/>
    <col min="50" max="50" width="11.7109375" style="451" customWidth="1"/>
    <col min="51" max="51" width="35.5703125" style="451" customWidth="1"/>
    <col min="52" max="85" width="15.42578125" style="451" customWidth="1"/>
    <col min="86" max="88" width="8.85546875" style="451"/>
    <col min="89" max="89" width="51" style="451" customWidth="1"/>
    <col min="90" max="123" width="14.28515625" style="451" customWidth="1"/>
    <col min="124" max="242" width="8.85546875" style="451"/>
    <col min="243" max="243" width="3.85546875" style="451" customWidth="1"/>
    <col min="244" max="244" width="10.85546875" style="451" customWidth="1"/>
    <col min="245" max="245" width="17.28515625" style="451" customWidth="1"/>
    <col min="246" max="246" width="21.42578125" style="451" customWidth="1"/>
    <col min="247" max="247" width="22.85546875" style="451" customWidth="1"/>
    <col min="248" max="249" width="17.85546875" style="451" customWidth="1"/>
    <col min="250" max="250" width="39.42578125" style="451" customWidth="1"/>
    <col min="251" max="253" width="20.7109375" style="451" customWidth="1"/>
    <col min="254" max="254" width="18.140625" style="451" customWidth="1"/>
    <col min="255" max="255" width="14.7109375" style="451" customWidth="1"/>
    <col min="256" max="498" width="8.85546875" style="451"/>
    <col min="499" max="499" width="3.85546875" style="451" customWidth="1"/>
    <col min="500" max="500" width="10.85546875" style="451" customWidth="1"/>
    <col min="501" max="501" width="17.28515625" style="451" customWidth="1"/>
    <col min="502" max="502" width="21.42578125" style="451" customWidth="1"/>
    <col min="503" max="503" width="22.85546875" style="451" customWidth="1"/>
    <col min="504" max="505" width="17.85546875" style="451" customWidth="1"/>
    <col min="506" max="506" width="39.42578125" style="451" customWidth="1"/>
    <col min="507" max="509" width="20.7109375" style="451" customWidth="1"/>
    <col min="510" max="510" width="18.140625" style="451" customWidth="1"/>
    <col min="511" max="511" width="14.7109375" style="451" customWidth="1"/>
    <col min="512" max="754" width="8.85546875" style="451"/>
    <col min="755" max="755" width="3.85546875" style="451" customWidth="1"/>
    <col min="756" max="756" width="10.85546875" style="451" customWidth="1"/>
    <col min="757" max="757" width="17.28515625" style="451" customWidth="1"/>
    <col min="758" max="758" width="21.42578125" style="451" customWidth="1"/>
    <col min="759" max="759" width="22.85546875" style="451" customWidth="1"/>
    <col min="760" max="761" width="17.85546875" style="451" customWidth="1"/>
    <col min="762" max="762" width="39.42578125" style="451" customWidth="1"/>
    <col min="763" max="765" width="20.7109375" style="451" customWidth="1"/>
    <col min="766" max="766" width="18.140625" style="451" customWidth="1"/>
    <col min="767" max="767" width="14.7109375" style="451" customWidth="1"/>
    <col min="768" max="1010" width="8.85546875" style="451"/>
    <col min="1011" max="1011" width="3.85546875" style="451" customWidth="1"/>
    <col min="1012" max="1012" width="10.85546875" style="451" customWidth="1"/>
    <col min="1013" max="1013" width="17.28515625" style="451" customWidth="1"/>
    <col min="1014" max="1014" width="21.42578125" style="451" customWidth="1"/>
    <col min="1015" max="1015" width="22.85546875" style="451" customWidth="1"/>
    <col min="1016" max="1017" width="17.85546875" style="451" customWidth="1"/>
    <col min="1018" max="1018" width="39.42578125" style="451" customWidth="1"/>
    <col min="1019" max="1021" width="20.7109375" style="451" customWidth="1"/>
    <col min="1022" max="1022" width="18.140625" style="451" customWidth="1"/>
    <col min="1023" max="1023" width="14.7109375" style="451" customWidth="1"/>
    <col min="1024" max="1266" width="8.85546875" style="451"/>
    <col min="1267" max="1267" width="3.85546875" style="451" customWidth="1"/>
    <col min="1268" max="1268" width="10.85546875" style="451" customWidth="1"/>
    <col min="1269" max="1269" width="17.28515625" style="451" customWidth="1"/>
    <col min="1270" max="1270" width="21.42578125" style="451" customWidth="1"/>
    <col min="1271" max="1271" width="22.85546875" style="451" customWidth="1"/>
    <col min="1272" max="1273" width="17.85546875" style="451" customWidth="1"/>
    <col min="1274" max="1274" width="39.42578125" style="451" customWidth="1"/>
    <col min="1275" max="1277" width="20.7109375" style="451" customWidth="1"/>
    <col min="1278" max="1278" width="18.140625" style="451" customWidth="1"/>
    <col min="1279" max="1279" width="14.7109375" style="451" customWidth="1"/>
    <col min="1280" max="1522" width="8.85546875" style="451"/>
    <col min="1523" max="1523" width="3.85546875" style="451" customWidth="1"/>
    <col min="1524" max="1524" width="10.85546875" style="451" customWidth="1"/>
    <col min="1525" max="1525" width="17.28515625" style="451" customWidth="1"/>
    <col min="1526" max="1526" width="21.42578125" style="451" customWidth="1"/>
    <col min="1527" max="1527" width="22.85546875" style="451" customWidth="1"/>
    <col min="1528" max="1529" width="17.85546875" style="451" customWidth="1"/>
    <col min="1530" max="1530" width="39.42578125" style="451" customWidth="1"/>
    <col min="1531" max="1533" width="20.7109375" style="451" customWidth="1"/>
    <col min="1534" max="1534" width="18.140625" style="451" customWidth="1"/>
    <col min="1535" max="1535" width="14.7109375" style="451" customWidth="1"/>
    <col min="1536" max="1778" width="8.85546875" style="451"/>
    <col min="1779" max="1779" width="3.85546875" style="451" customWidth="1"/>
    <col min="1780" max="1780" width="10.85546875" style="451" customWidth="1"/>
    <col min="1781" max="1781" width="17.28515625" style="451" customWidth="1"/>
    <col min="1782" max="1782" width="21.42578125" style="451" customWidth="1"/>
    <col min="1783" max="1783" width="22.85546875" style="451" customWidth="1"/>
    <col min="1784" max="1785" width="17.85546875" style="451" customWidth="1"/>
    <col min="1786" max="1786" width="39.42578125" style="451" customWidth="1"/>
    <col min="1787" max="1789" width="20.7109375" style="451" customWidth="1"/>
    <col min="1790" max="1790" width="18.140625" style="451" customWidth="1"/>
    <col min="1791" max="1791" width="14.7109375" style="451" customWidth="1"/>
    <col min="1792" max="2034" width="8.85546875" style="451"/>
    <col min="2035" max="2035" width="3.85546875" style="451" customWidth="1"/>
    <col min="2036" max="2036" width="10.85546875" style="451" customWidth="1"/>
    <col min="2037" max="2037" width="17.28515625" style="451" customWidth="1"/>
    <col min="2038" max="2038" width="21.42578125" style="451" customWidth="1"/>
    <col min="2039" max="2039" width="22.85546875" style="451" customWidth="1"/>
    <col min="2040" max="2041" width="17.85546875" style="451" customWidth="1"/>
    <col min="2042" max="2042" width="39.42578125" style="451" customWidth="1"/>
    <col min="2043" max="2045" width="20.7109375" style="451" customWidth="1"/>
    <col min="2046" max="2046" width="18.140625" style="451" customWidth="1"/>
    <col min="2047" max="2047" width="14.7109375" style="451" customWidth="1"/>
    <col min="2048" max="2290" width="8.85546875" style="451"/>
    <col min="2291" max="2291" width="3.85546875" style="451" customWidth="1"/>
    <col min="2292" max="2292" width="10.85546875" style="451" customWidth="1"/>
    <col min="2293" max="2293" width="17.28515625" style="451" customWidth="1"/>
    <col min="2294" max="2294" width="21.42578125" style="451" customWidth="1"/>
    <col min="2295" max="2295" width="22.85546875" style="451" customWidth="1"/>
    <col min="2296" max="2297" width="17.85546875" style="451" customWidth="1"/>
    <col min="2298" max="2298" width="39.42578125" style="451" customWidth="1"/>
    <col min="2299" max="2301" width="20.7109375" style="451" customWidth="1"/>
    <col min="2302" max="2302" width="18.140625" style="451" customWidth="1"/>
    <col min="2303" max="2303" width="14.7109375" style="451" customWidth="1"/>
    <col min="2304" max="2546" width="8.85546875" style="451"/>
    <col min="2547" max="2547" width="3.85546875" style="451" customWidth="1"/>
    <col min="2548" max="2548" width="10.85546875" style="451" customWidth="1"/>
    <col min="2549" max="2549" width="17.28515625" style="451" customWidth="1"/>
    <col min="2550" max="2550" width="21.42578125" style="451" customWidth="1"/>
    <col min="2551" max="2551" width="22.85546875" style="451" customWidth="1"/>
    <col min="2552" max="2553" width="17.85546875" style="451" customWidth="1"/>
    <col min="2554" max="2554" width="39.42578125" style="451" customWidth="1"/>
    <col min="2555" max="2557" width="20.7109375" style="451" customWidth="1"/>
    <col min="2558" max="2558" width="18.140625" style="451" customWidth="1"/>
    <col min="2559" max="2559" width="14.7109375" style="451" customWidth="1"/>
    <col min="2560" max="2802" width="8.85546875" style="451"/>
    <col min="2803" max="2803" width="3.85546875" style="451" customWidth="1"/>
    <col min="2804" max="2804" width="10.85546875" style="451" customWidth="1"/>
    <col min="2805" max="2805" width="17.28515625" style="451" customWidth="1"/>
    <col min="2806" max="2806" width="21.42578125" style="451" customWidth="1"/>
    <col min="2807" max="2807" width="22.85546875" style="451" customWidth="1"/>
    <col min="2808" max="2809" width="17.85546875" style="451" customWidth="1"/>
    <col min="2810" max="2810" width="39.42578125" style="451" customWidth="1"/>
    <col min="2811" max="2813" width="20.7109375" style="451" customWidth="1"/>
    <col min="2814" max="2814" width="18.140625" style="451" customWidth="1"/>
    <col min="2815" max="2815" width="14.7109375" style="451" customWidth="1"/>
    <col min="2816" max="3058" width="8.85546875" style="451"/>
    <col min="3059" max="3059" width="3.85546875" style="451" customWidth="1"/>
    <col min="3060" max="3060" width="10.85546875" style="451" customWidth="1"/>
    <col min="3061" max="3061" width="17.28515625" style="451" customWidth="1"/>
    <col min="3062" max="3062" width="21.42578125" style="451" customWidth="1"/>
    <col min="3063" max="3063" width="22.85546875" style="451" customWidth="1"/>
    <col min="3064" max="3065" width="17.85546875" style="451" customWidth="1"/>
    <col min="3066" max="3066" width="39.42578125" style="451" customWidth="1"/>
    <col min="3067" max="3069" width="20.7109375" style="451" customWidth="1"/>
    <col min="3070" max="3070" width="18.140625" style="451" customWidth="1"/>
    <col min="3071" max="3071" width="14.7109375" style="451" customWidth="1"/>
    <col min="3072" max="3314" width="8.85546875" style="451"/>
    <col min="3315" max="3315" width="3.85546875" style="451" customWidth="1"/>
    <col min="3316" max="3316" width="10.85546875" style="451" customWidth="1"/>
    <col min="3317" max="3317" width="17.28515625" style="451" customWidth="1"/>
    <col min="3318" max="3318" width="21.42578125" style="451" customWidth="1"/>
    <col min="3319" max="3319" width="22.85546875" style="451" customWidth="1"/>
    <col min="3320" max="3321" width="17.85546875" style="451" customWidth="1"/>
    <col min="3322" max="3322" width="39.42578125" style="451" customWidth="1"/>
    <col min="3323" max="3325" width="20.7109375" style="451" customWidth="1"/>
    <col min="3326" max="3326" width="18.140625" style="451" customWidth="1"/>
    <col min="3327" max="3327" width="14.7109375" style="451" customWidth="1"/>
    <col min="3328" max="3570" width="8.85546875" style="451"/>
    <col min="3571" max="3571" width="3.85546875" style="451" customWidth="1"/>
    <col min="3572" max="3572" width="10.85546875" style="451" customWidth="1"/>
    <col min="3573" max="3573" width="17.28515625" style="451" customWidth="1"/>
    <col min="3574" max="3574" width="21.42578125" style="451" customWidth="1"/>
    <col min="3575" max="3575" width="22.85546875" style="451" customWidth="1"/>
    <col min="3576" max="3577" width="17.85546875" style="451" customWidth="1"/>
    <col min="3578" max="3578" width="39.42578125" style="451" customWidth="1"/>
    <col min="3579" max="3581" width="20.7109375" style="451" customWidth="1"/>
    <col min="3582" max="3582" width="18.140625" style="451" customWidth="1"/>
    <col min="3583" max="3583" width="14.7109375" style="451" customWidth="1"/>
    <col min="3584" max="3826" width="8.85546875" style="451"/>
    <col min="3827" max="3827" width="3.85546875" style="451" customWidth="1"/>
    <col min="3828" max="3828" width="10.85546875" style="451" customWidth="1"/>
    <col min="3829" max="3829" width="17.28515625" style="451" customWidth="1"/>
    <col min="3830" max="3830" width="21.42578125" style="451" customWidth="1"/>
    <col min="3831" max="3831" width="22.85546875" style="451" customWidth="1"/>
    <col min="3832" max="3833" width="17.85546875" style="451" customWidth="1"/>
    <col min="3834" max="3834" width="39.42578125" style="451" customWidth="1"/>
    <col min="3835" max="3837" width="20.7109375" style="451" customWidth="1"/>
    <col min="3838" max="3838" width="18.140625" style="451" customWidth="1"/>
    <col min="3839" max="3839" width="14.7109375" style="451" customWidth="1"/>
    <col min="3840" max="4082" width="8.85546875" style="451"/>
    <col min="4083" max="4083" width="3.85546875" style="451" customWidth="1"/>
    <col min="4084" max="4084" width="10.85546875" style="451" customWidth="1"/>
    <col min="4085" max="4085" width="17.28515625" style="451" customWidth="1"/>
    <col min="4086" max="4086" width="21.42578125" style="451" customWidth="1"/>
    <col min="4087" max="4087" width="22.85546875" style="451" customWidth="1"/>
    <col min="4088" max="4089" width="17.85546875" style="451" customWidth="1"/>
    <col min="4090" max="4090" width="39.42578125" style="451" customWidth="1"/>
    <col min="4091" max="4093" width="20.7109375" style="451" customWidth="1"/>
    <col min="4094" max="4094" width="18.140625" style="451" customWidth="1"/>
    <col min="4095" max="4095" width="14.7109375" style="451" customWidth="1"/>
    <col min="4096" max="4338" width="8.85546875" style="451"/>
    <col min="4339" max="4339" width="3.85546875" style="451" customWidth="1"/>
    <col min="4340" max="4340" width="10.85546875" style="451" customWidth="1"/>
    <col min="4341" max="4341" width="17.28515625" style="451" customWidth="1"/>
    <col min="4342" max="4342" width="21.42578125" style="451" customWidth="1"/>
    <col min="4343" max="4343" width="22.85546875" style="451" customWidth="1"/>
    <col min="4344" max="4345" width="17.85546875" style="451" customWidth="1"/>
    <col min="4346" max="4346" width="39.42578125" style="451" customWidth="1"/>
    <col min="4347" max="4349" width="20.7109375" style="451" customWidth="1"/>
    <col min="4350" max="4350" width="18.140625" style="451" customWidth="1"/>
    <col min="4351" max="4351" width="14.7109375" style="451" customWidth="1"/>
    <col min="4352" max="4594" width="8.85546875" style="451"/>
    <col min="4595" max="4595" width="3.85546875" style="451" customWidth="1"/>
    <col min="4596" max="4596" width="10.85546875" style="451" customWidth="1"/>
    <col min="4597" max="4597" width="17.28515625" style="451" customWidth="1"/>
    <col min="4598" max="4598" width="21.42578125" style="451" customWidth="1"/>
    <col min="4599" max="4599" width="22.85546875" style="451" customWidth="1"/>
    <col min="4600" max="4601" width="17.85546875" style="451" customWidth="1"/>
    <col min="4602" max="4602" width="39.42578125" style="451" customWidth="1"/>
    <col min="4603" max="4605" width="20.7109375" style="451" customWidth="1"/>
    <col min="4606" max="4606" width="18.140625" style="451" customWidth="1"/>
    <col min="4607" max="4607" width="14.7109375" style="451" customWidth="1"/>
    <col min="4608" max="4850" width="8.85546875" style="451"/>
    <col min="4851" max="4851" width="3.85546875" style="451" customWidth="1"/>
    <col min="4852" max="4852" width="10.85546875" style="451" customWidth="1"/>
    <col min="4853" max="4853" width="17.28515625" style="451" customWidth="1"/>
    <col min="4854" max="4854" width="21.42578125" style="451" customWidth="1"/>
    <col min="4855" max="4855" width="22.85546875" style="451" customWidth="1"/>
    <col min="4856" max="4857" width="17.85546875" style="451" customWidth="1"/>
    <col min="4858" max="4858" width="39.42578125" style="451" customWidth="1"/>
    <col min="4859" max="4861" width="20.7109375" style="451" customWidth="1"/>
    <col min="4862" max="4862" width="18.140625" style="451" customWidth="1"/>
    <col min="4863" max="4863" width="14.7109375" style="451" customWidth="1"/>
    <col min="4864" max="5106" width="8.85546875" style="451"/>
    <col min="5107" max="5107" width="3.85546875" style="451" customWidth="1"/>
    <col min="5108" max="5108" width="10.85546875" style="451" customWidth="1"/>
    <col min="5109" max="5109" width="17.28515625" style="451" customWidth="1"/>
    <col min="5110" max="5110" width="21.42578125" style="451" customWidth="1"/>
    <col min="5111" max="5111" width="22.85546875" style="451" customWidth="1"/>
    <col min="5112" max="5113" width="17.85546875" style="451" customWidth="1"/>
    <col min="5114" max="5114" width="39.42578125" style="451" customWidth="1"/>
    <col min="5115" max="5117" width="20.7109375" style="451" customWidth="1"/>
    <col min="5118" max="5118" width="18.140625" style="451" customWidth="1"/>
    <col min="5119" max="5119" width="14.7109375" style="451" customWidth="1"/>
    <col min="5120" max="5362" width="8.85546875" style="451"/>
    <col min="5363" max="5363" width="3.85546875" style="451" customWidth="1"/>
    <col min="5364" max="5364" width="10.85546875" style="451" customWidth="1"/>
    <col min="5365" max="5365" width="17.28515625" style="451" customWidth="1"/>
    <col min="5366" max="5366" width="21.42578125" style="451" customWidth="1"/>
    <col min="5367" max="5367" width="22.85546875" style="451" customWidth="1"/>
    <col min="5368" max="5369" width="17.85546875" style="451" customWidth="1"/>
    <col min="5370" max="5370" width="39.42578125" style="451" customWidth="1"/>
    <col min="5371" max="5373" width="20.7109375" style="451" customWidth="1"/>
    <col min="5374" max="5374" width="18.140625" style="451" customWidth="1"/>
    <col min="5375" max="5375" width="14.7109375" style="451" customWidth="1"/>
    <col min="5376" max="5618" width="8.85546875" style="451"/>
    <col min="5619" max="5619" width="3.85546875" style="451" customWidth="1"/>
    <col min="5620" max="5620" width="10.85546875" style="451" customWidth="1"/>
    <col min="5621" max="5621" width="17.28515625" style="451" customWidth="1"/>
    <col min="5622" max="5622" width="21.42578125" style="451" customWidth="1"/>
    <col min="5623" max="5623" width="22.85546875" style="451" customWidth="1"/>
    <col min="5624" max="5625" width="17.85546875" style="451" customWidth="1"/>
    <col min="5626" max="5626" width="39.42578125" style="451" customWidth="1"/>
    <col min="5627" max="5629" width="20.7109375" style="451" customWidth="1"/>
    <col min="5630" max="5630" width="18.140625" style="451" customWidth="1"/>
    <col min="5631" max="5631" width="14.7109375" style="451" customWidth="1"/>
    <col min="5632" max="5874" width="8.85546875" style="451"/>
    <col min="5875" max="5875" width="3.85546875" style="451" customWidth="1"/>
    <col min="5876" max="5876" width="10.85546875" style="451" customWidth="1"/>
    <col min="5877" max="5877" width="17.28515625" style="451" customWidth="1"/>
    <col min="5878" max="5878" width="21.42578125" style="451" customWidth="1"/>
    <col min="5879" max="5879" width="22.85546875" style="451" customWidth="1"/>
    <col min="5880" max="5881" width="17.85546875" style="451" customWidth="1"/>
    <col min="5882" max="5882" width="39.42578125" style="451" customWidth="1"/>
    <col min="5883" max="5885" width="20.7109375" style="451" customWidth="1"/>
    <col min="5886" max="5886" width="18.140625" style="451" customWidth="1"/>
    <col min="5887" max="5887" width="14.7109375" style="451" customWidth="1"/>
    <col min="5888" max="6130" width="8.85546875" style="451"/>
    <col min="6131" max="6131" width="3.85546875" style="451" customWidth="1"/>
    <col min="6132" max="6132" width="10.85546875" style="451" customWidth="1"/>
    <col min="6133" max="6133" width="17.28515625" style="451" customWidth="1"/>
    <col min="6134" max="6134" width="21.42578125" style="451" customWidth="1"/>
    <col min="6135" max="6135" width="22.85546875" style="451" customWidth="1"/>
    <col min="6136" max="6137" width="17.85546875" style="451" customWidth="1"/>
    <col min="6138" max="6138" width="39.42578125" style="451" customWidth="1"/>
    <col min="6139" max="6141" width="20.7109375" style="451" customWidth="1"/>
    <col min="6142" max="6142" width="18.140625" style="451" customWidth="1"/>
    <col min="6143" max="6143" width="14.7109375" style="451" customWidth="1"/>
    <col min="6144" max="6386" width="8.85546875" style="451"/>
    <col min="6387" max="6387" width="3.85546875" style="451" customWidth="1"/>
    <col min="6388" max="6388" width="10.85546875" style="451" customWidth="1"/>
    <col min="6389" max="6389" width="17.28515625" style="451" customWidth="1"/>
    <col min="6390" max="6390" width="21.42578125" style="451" customWidth="1"/>
    <col min="6391" max="6391" width="22.85546875" style="451" customWidth="1"/>
    <col min="6392" max="6393" width="17.85546875" style="451" customWidth="1"/>
    <col min="6394" max="6394" width="39.42578125" style="451" customWidth="1"/>
    <col min="6395" max="6397" width="20.7109375" style="451" customWidth="1"/>
    <col min="6398" max="6398" width="18.140625" style="451" customWidth="1"/>
    <col min="6399" max="6399" width="14.7109375" style="451" customWidth="1"/>
    <col min="6400" max="6642" width="8.85546875" style="451"/>
    <col min="6643" max="6643" width="3.85546875" style="451" customWidth="1"/>
    <col min="6644" max="6644" width="10.85546875" style="451" customWidth="1"/>
    <col min="6645" max="6645" width="17.28515625" style="451" customWidth="1"/>
    <col min="6646" max="6646" width="21.42578125" style="451" customWidth="1"/>
    <col min="6647" max="6647" width="22.85546875" style="451" customWidth="1"/>
    <col min="6648" max="6649" width="17.85546875" style="451" customWidth="1"/>
    <col min="6650" max="6650" width="39.42578125" style="451" customWidth="1"/>
    <col min="6651" max="6653" width="20.7109375" style="451" customWidth="1"/>
    <col min="6654" max="6654" width="18.140625" style="451" customWidth="1"/>
    <col min="6655" max="6655" width="14.7109375" style="451" customWidth="1"/>
    <col min="6656" max="6898" width="8.85546875" style="451"/>
    <col min="6899" max="6899" width="3.85546875" style="451" customWidth="1"/>
    <col min="6900" max="6900" width="10.85546875" style="451" customWidth="1"/>
    <col min="6901" max="6901" width="17.28515625" style="451" customWidth="1"/>
    <col min="6902" max="6902" width="21.42578125" style="451" customWidth="1"/>
    <col min="6903" max="6903" width="22.85546875" style="451" customWidth="1"/>
    <col min="6904" max="6905" width="17.85546875" style="451" customWidth="1"/>
    <col min="6906" max="6906" width="39.42578125" style="451" customWidth="1"/>
    <col min="6907" max="6909" width="20.7109375" style="451" customWidth="1"/>
    <col min="6910" max="6910" width="18.140625" style="451" customWidth="1"/>
    <col min="6911" max="6911" width="14.7109375" style="451" customWidth="1"/>
    <col min="6912" max="7154" width="8.85546875" style="451"/>
    <col min="7155" max="7155" width="3.85546875" style="451" customWidth="1"/>
    <col min="7156" max="7156" width="10.85546875" style="451" customWidth="1"/>
    <col min="7157" max="7157" width="17.28515625" style="451" customWidth="1"/>
    <col min="7158" max="7158" width="21.42578125" style="451" customWidth="1"/>
    <col min="7159" max="7159" width="22.85546875" style="451" customWidth="1"/>
    <col min="7160" max="7161" width="17.85546875" style="451" customWidth="1"/>
    <col min="7162" max="7162" width="39.42578125" style="451" customWidth="1"/>
    <col min="7163" max="7165" width="20.7109375" style="451" customWidth="1"/>
    <col min="7166" max="7166" width="18.140625" style="451" customWidth="1"/>
    <col min="7167" max="7167" width="14.7109375" style="451" customWidth="1"/>
    <col min="7168" max="7410" width="8.85546875" style="451"/>
    <col min="7411" max="7411" width="3.85546875" style="451" customWidth="1"/>
    <col min="7412" max="7412" width="10.85546875" style="451" customWidth="1"/>
    <col min="7413" max="7413" width="17.28515625" style="451" customWidth="1"/>
    <col min="7414" max="7414" width="21.42578125" style="451" customWidth="1"/>
    <col min="7415" max="7415" width="22.85546875" style="451" customWidth="1"/>
    <col min="7416" max="7417" width="17.85546875" style="451" customWidth="1"/>
    <col min="7418" max="7418" width="39.42578125" style="451" customWidth="1"/>
    <col min="7419" max="7421" width="20.7109375" style="451" customWidth="1"/>
    <col min="7422" max="7422" width="18.140625" style="451" customWidth="1"/>
    <col min="7423" max="7423" width="14.7109375" style="451" customWidth="1"/>
    <col min="7424" max="7666" width="8.85546875" style="451"/>
    <col min="7667" max="7667" width="3.85546875" style="451" customWidth="1"/>
    <col min="7668" max="7668" width="10.85546875" style="451" customWidth="1"/>
    <col min="7669" max="7669" width="17.28515625" style="451" customWidth="1"/>
    <col min="7670" max="7670" width="21.42578125" style="451" customWidth="1"/>
    <col min="7671" max="7671" width="22.85546875" style="451" customWidth="1"/>
    <col min="7672" max="7673" width="17.85546875" style="451" customWidth="1"/>
    <col min="7674" max="7674" width="39.42578125" style="451" customWidth="1"/>
    <col min="7675" max="7677" width="20.7109375" style="451" customWidth="1"/>
    <col min="7678" max="7678" width="18.140625" style="451" customWidth="1"/>
    <col min="7679" max="7679" width="14.7109375" style="451" customWidth="1"/>
    <col min="7680" max="7922" width="8.85546875" style="451"/>
    <col min="7923" max="7923" width="3.85546875" style="451" customWidth="1"/>
    <col min="7924" max="7924" width="10.85546875" style="451" customWidth="1"/>
    <col min="7925" max="7925" width="17.28515625" style="451" customWidth="1"/>
    <col min="7926" max="7926" width="21.42578125" style="451" customWidth="1"/>
    <col min="7927" max="7927" width="22.85546875" style="451" customWidth="1"/>
    <col min="7928" max="7929" width="17.85546875" style="451" customWidth="1"/>
    <col min="7930" max="7930" width="39.42578125" style="451" customWidth="1"/>
    <col min="7931" max="7933" width="20.7109375" style="451" customWidth="1"/>
    <col min="7934" max="7934" width="18.140625" style="451" customWidth="1"/>
    <col min="7935" max="7935" width="14.7109375" style="451" customWidth="1"/>
    <col min="7936" max="8178" width="8.85546875" style="451"/>
    <col min="8179" max="8179" width="3.85546875" style="451" customWidth="1"/>
    <col min="8180" max="8180" width="10.85546875" style="451" customWidth="1"/>
    <col min="8181" max="8181" width="17.28515625" style="451" customWidth="1"/>
    <col min="8182" max="8182" width="21.42578125" style="451" customWidth="1"/>
    <col min="8183" max="8183" width="22.85546875" style="451" customWidth="1"/>
    <col min="8184" max="8185" width="17.85546875" style="451" customWidth="1"/>
    <col min="8186" max="8186" width="39.42578125" style="451" customWidth="1"/>
    <col min="8187" max="8189" width="20.7109375" style="451" customWidth="1"/>
    <col min="8190" max="8190" width="18.140625" style="451" customWidth="1"/>
    <col min="8191" max="8191" width="14.7109375" style="451" customWidth="1"/>
    <col min="8192" max="8434" width="8.85546875" style="451"/>
    <col min="8435" max="8435" width="3.85546875" style="451" customWidth="1"/>
    <col min="8436" max="8436" width="10.85546875" style="451" customWidth="1"/>
    <col min="8437" max="8437" width="17.28515625" style="451" customWidth="1"/>
    <col min="8438" max="8438" width="21.42578125" style="451" customWidth="1"/>
    <col min="8439" max="8439" width="22.85546875" style="451" customWidth="1"/>
    <col min="8440" max="8441" width="17.85546875" style="451" customWidth="1"/>
    <col min="8442" max="8442" width="39.42578125" style="451" customWidth="1"/>
    <col min="8443" max="8445" width="20.7109375" style="451" customWidth="1"/>
    <col min="8446" max="8446" width="18.140625" style="451" customWidth="1"/>
    <col min="8447" max="8447" width="14.7109375" style="451" customWidth="1"/>
    <col min="8448" max="8690" width="8.85546875" style="451"/>
    <col min="8691" max="8691" width="3.85546875" style="451" customWidth="1"/>
    <col min="8692" max="8692" width="10.85546875" style="451" customWidth="1"/>
    <col min="8693" max="8693" width="17.28515625" style="451" customWidth="1"/>
    <col min="8694" max="8694" width="21.42578125" style="451" customWidth="1"/>
    <col min="8695" max="8695" width="22.85546875" style="451" customWidth="1"/>
    <col min="8696" max="8697" width="17.85546875" style="451" customWidth="1"/>
    <col min="8698" max="8698" width="39.42578125" style="451" customWidth="1"/>
    <col min="8699" max="8701" width="20.7109375" style="451" customWidth="1"/>
    <col min="8702" max="8702" width="18.140625" style="451" customWidth="1"/>
    <col min="8703" max="8703" width="14.7109375" style="451" customWidth="1"/>
    <col min="8704" max="8946" width="8.85546875" style="451"/>
    <col min="8947" max="8947" width="3.85546875" style="451" customWidth="1"/>
    <col min="8948" max="8948" width="10.85546875" style="451" customWidth="1"/>
    <col min="8949" max="8949" width="17.28515625" style="451" customWidth="1"/>
    <col min="8950" max="8950" width="21.42578125" style="451" customWidth="1"/>
    <col min="8951" max="8951" width="22.85546875" style="451" customWidth="1"/>
    <col min="8952" max="8953" width="17.85546875" style="451" customWidth="1"/>
    <col min="8954" max="8954" width="39.42578125" style="451" customWidth="1"/>
    <col min="8955" max="8957" width="20.7109375" style="451" customWidth="1"/>
    <col min="8958" max="8958" width="18.140625" style="451" customWidth="1"/>
    <col min="8959" max="8959" width="14.7109375" style="451" customWidth="1"/>
    <col min="8960" max="9202" width="8.85546875" style="451"/>
    <col min="9203" max="9203" width="3.85546875" style="451" customWidth="1"/>
    <col min="9204" max="9204" width="10.85546875" style="451" customWidth="1"/>
    <col min="9205" max="9205" width="17.28515625" style="451" customWidth="1"/>
    <col min="9206" max="9206" width="21.42578125" style="451" customWidth="1"/>
    <col min="9207" max="9207" width="22.85546875" style="451" customWidth="1"/>
    <col min="9208" max="9209" width="17.85546875" style="451" customWidth="1"/>
    <col min="9210" max="9210" width="39.42578125" style="451" customWidth="1"/>
    <col min="9211" max="9213" width="20.7109375" style="451" customWidth="1"/>
    <col min="9214" max="9214" width="18.140625" style="451" customWidth="1"/>
    <col min="9215" max="9215" width="14.7109375" style="451" customWidth="1"/>
    <col min="9216" max="9458" width="8.85546875" style="451"/>
    <col min="9459" max="9459" width="3.85546875" style="451" customWidth="1"/>
    <col min="9460" max="9460" width="10.85546875" style="451" customWidth="1"/>
    <col min="9461" max="9461" width="17.28515625" style="451" customWidth="1"/>
    <col min="9462" max="9462" width="21.42578125" style="451" customWidth="1"/>
    <col min="9463" max="9463" width="22.85546875" style="451" customWidth="1"/>
    <col min="9464" max="9465" width="17.85546875" style="451" customWidth="1"/>
    <col min="9466" max="9466" width="39.42578125" style="451" customWidth="1"/>
    <col min="9467" max="9469" width="20.7109375" style="451" customWidth="1"/>
    <col min="9470" max="9470" width="18.140625" style="451" customWidth="1"/>
    <col min="9471" max="9471" width="14.7109375" style="451" customWidth="1"/>
    <col min="9472" max="9714" width="8.85546875" style="451"/>
    <col min="9715" max="9715" width="3.85546875" style="451" customWidth="1"/>
    <col min="9716" max="9716" width="10.85546875" style="451" customWidth="1"/>
    <col min="9717" max="9717" width="17.28515625" style="451" customWidth="1"/>
    <col min="9718" max="9718" width="21.42578125" style="451" customWidth="1"/>
    <col min="9719" max="9719" width="22.85546875" style="451" customWidth="1"/>
    <col min="9720" max="9721" width="17.85546875" style="451" customWidth="1"/>
    <col min="9722" max="9722" width="39.42578125" style="451" customWidth="1"/>
    <col min="9723" max="9725" width="20.7109375" style="451" customWidth="1"/>
    <col min="9726" max="9726" width="18.140625" style="451" customWidth="1"/>
    <col min="9727" max="9727" width="14.7109375" style="451" customWidth="1"/>
    <col min="9728" max="9970" width="8.85546875" style="451"/>
    <col min="9971" max="9971" width="3.85546875" style="451" customWidth="1"/>
    <col min="9972" max="9972" width="10.85546875" style="451" customWidth="1"/>
    <col min="9973" max="9973" width="17.28515625" style="451" customWidth="1"/>
    <col min="9974" max="9974" width="21.42578125" style="451" customWidth="1"/>
    <col min="9975" max="9975" width="22.85546875" style="451" customWidth="1"/>
    <col min="9976" max="9977" width="17.85546875" style="451" customWidth="1"/>
    <col min="9978" max="9978" width="39.42578125" style="451" customWidth="1"/>
    <col min="9979" max="9981" width="20.7109375" style="451" customWidth="1"/>
    <col min="9982" max="9982" width="18.140625" style="451" customWidth="1"/>
    <col min="9983" max="9983" width="14.7109375" style="451" customWidth="1"/>
    <col min="9984" max="10226" width="8.85546875" style="451"/>
    <col min="10227" max="10227" width="3.85546875" style="451" customWidth="1"/>
    <col min="10228" max="10228" width="10.85546875" style="451" customWidth="1"/>
    <col min="10229" max="10229" width="17.28515625" style="451" customWidth="1"/>
    <col min="10230" max="10230" width="21.42578125" style="451" customWidth="1"/>
    <col min="10231" max="10231" width="22.85546875" style="451" customWidth="1"/>
    <col min="10232" max="10233" width="17.85546875" style="451" customWidth="1"/>
    <col min="10234" max="10234" width="39.42578125" style="451" customWidth="1"/>
    <col min="10235" max="10237" width="20.7109375" style="451" customWidth="1"/>
    <col min="10238" max="10238" width="18.140625" style="451" customWidth="1"/>
    <col min="10239" max="10239" width="14.7109375" style="451" customWidth="1"/>
    <col min="10240" max="10482" width="8.85546875" style="451"/>
    <col min="10483" max="10483" width="3.85546875" style="451" customWidth="1"/>
    <col min="10484" max="10484" width="10.85546875" style="451" customWidth="1"/>
    <col min="10485" max="10485" width="17.28515625" style="451" customWidth="1"/>
    <col min="10486" max="10486" width="21.42578125" style="451" customWidth="1"/>
    <col min="10487" max="10487" width="22.85546875" style="451" customWidth="1"/>
    <col min="10488" max="10489" width="17.85546875" style="451" customWidth="1"/>
    <col min="10490" max="10490" width="39.42578125" style="451" customWidth="1"/>
    <col min="10491" max="10493" width="20.7109375" style="451" customWidth="1"/>
    <col min="10494" max="10494" width="18.140625" style="451" customWidth="1"/>
    <col min="10495" max="10495" width="14.7109375" style="451" customWidth="1"/>
    <col min="10496" max="10738" width="8.85546875" style="451"/>
    <col min="10739" max="10739" width="3.85546875" style="451" customWidth="1"/>
    <col min="10740" max="10740" width="10.85546875" style="451" customWidth="1"/>
    <col min="10741" max="10741" width="17.28515625" style="451" customWidth="1"/>
    <col min="10742" max="10742" width="21.42578125" style="451" customWidth="1"/>
    <col min="10743" max="10743" width="22.85546875" style="451" customWidth="1"/>
    <col min="10744" max="10745" width="17.85546875" style="451" customWidth="1"/>
    <col min="10746" max="10746" width="39.42578125" style="451" customWidth="1"/>
    <col min="10747" max="10749" width="20.7109375" style="451" customWidth="1"/>
    <col min="10750" max="10750" width="18.140625" style="451" customWidth="1"/>
    <col min="10751" max="10751" width="14.7109375" style="451" customWidth="1"/>
    <col min="10752" max="10994" width="8.85546875" style="451"/>
    <col min="10995" max="10995" width="3.85546875" style="451" customWidth="1"/>
    <col min="10996" max="10996" width="10.85546875" style="451" customWidth="1"/>
    <col min="10997" max="10997" width="17.28515625" style="451" customWidth="1"/>
    <col min="10998" max="10998" width="21.42578125" style="451" customWidth="1"/>
    <col min="10999" max="10999" width="22.85546875" style="451" customWidth="1"/>
    <col min="11000" max="11001" width="17.85546875" style="451" customWidth="1"/>
    <col min="11002" max="11002" width="39.42578125" style="451" customWidth="1"/>
    <col min="11003" max="11005" width="20.7109375" style="451" customWidth="1"/>
    <col min="11006" max="11006" width="18.140625" style="451" customWidth="1"/>
    <col min="11007" max="11007" width="14.7109375" style="451" customWidth="1"/>
    <col min="11008" max="11250" width="8.85546875" style="451"/>
    <col min="11251" max="11251" width="3.85546875" style="451" customWidth="1"/>
    <col min="11252" max="11252" width="10.85546875" style="451" customWidth="1"/>
    <col min="11253" max="11253" width="17.28515625" style="451" customWidth="1"/>
    <col min="11254" max="11254" width="21.42578125" style="451" customWidth="1"/>
    <col min="11255" max="11255" width="22.85546875" style="451" customWidth="1"/>
    <col min="11256" max="11257" width="17.85546875" style="451" customWidth="1"/>
    <col min="11258" max="11258" width="39.42578125" style="451" customWidth="1"/>
    <col min="11259" max="11261" width="20.7109375" style="451" customWidth="1"/>
    <col min="11262" max="11262" width="18.140625" style="451" customWidth="1"/>
    <col min="11263" max="11263" width="14.7109375" style="451" customWidth="1"/>
    <col min="11264" max="11506" width="8.85546875" style="451"/>
    <col min="11507" max="11507" width="3.85546875" style="451" customWidth="1"/>
    <col min="11508" max="11508" width="10.85546875" style="451" customWidth="1"/>
    <col min="11509" max="11509" width="17.28515625" style="451" customWidth="1"/>
    <col min="11510" max="11510" width="21.42578125" style="451" customWidth="1"/>
    <col min="11511" max="11511" width="22.85546875" style="451" customWidth="1"/>
    <col min="11512" max="11513" width="17.85546875" style="451" customWidth="1"/>
    <col min="11514" max="11514" width="39.42578125" style="451" customWidth="1"/>
    <col min="11515" max="11517" width="20.7109375" style="451" customWidth="1"/>
    <col min="11518" max="11518" width="18.140625" style="451" customWidth="1"/>
    <col min="11519" max="11519" width="14.7109375" style="451" customWidth="1"/>
    <col min="11520" max="11762" width="8.85546875" style="451"/>
    <col min="11763" max="11763" width="3.85546875" style="451" customWidth="1"/>
    <col min="11764" max="11764" width="10.85546875" style="451" customWidth="1"/>
    <col min="11765" max="11765" width="17.28515625" style="451" customWidth="1"/>
    <col min="11766" max="11766" width="21.42578125" style="451" customWidth="1"/>
    <col min="11767" max="11767" width="22.85546875" style="451" customWidth="1"/>
    <col min="11768" max="11769" width="17.85546875" style="451" customWidth="1"/>
    <col min="11770" max="11770" width="39.42578125" style="451" customWidth="1"/>
    <col min="11771" max="11773" width="20.7109375" style="451" customWidth="1"/>
    <col min="11774" max="11774" width="18.140625" style="451" customWidth="1"/>
    <col min="11775" max="11775" width="14.7109375" style="451" customWidth="1"/>
    <col min="11776" max="12018" width="8.85546875" style="451"/>
    <col min="12019" max="12019" width="3.85546875" style="451" customWidth="1"/>
    <col min="12020" max="12020" width="10.85546875" style="451" customWidth="1"/>
    <col min="12021" max="12021" width="17.28515625" style="451" customWidth="1"/>
    <col min="12022" max="12022" width="21.42578125" style="451" customWidth="1"/>
    <col min="12023" max="12023" width="22.85546875" style="451" customWidth="1"/>
    <col min="12024" max="12025" width="17.85546875" style="451" customWidth="1"/>
    <col min="12026" max="12026" width="39.42578125" style="451" customWidth="1"/>
    <col min="12027" max="12029" width="20.7109375" style="451" customWidth="1"/>
    <col min="12030" max="12030" width="18.140625" style="451" customWidth="1"/>
    <col min="12031" max="12031" width="14.7109375" style="451" customWidth="1"/>
    <col min="12032" max="12274" width="8.85546875" style="451"/>
    <col min="12275" max="12275" width="3.85546875" style="451" customWidth="1"/>
    <col min="12276" max="12276" width="10.85546875" style="451" customWidth="1"/>
    <col min="12277" max="12277" width="17.28515625" style="451" customWidth="1"/>
    <col min="12278" max="12278" width="21.42578125" style="451" customWidth="1"/>
    <col min="12279" max="12279" width="22.85546875" style="451" customWidth="1"/>
    <col min="12280" max="12281" width="17.85546875" style="451" customWidth="1"/>
    <col min="12282" max="12282" width="39.42578125" style="451" customWidth="1"/>
    <col min="12283" max="12285" width="20.7109375" style="451" customWidth="1"/>
    <col min="12286" max="12286" width="18.140625" style="451" customWidth="1"/>
    <col min="12287" max="12287" width="14.7109375" style="451" customWidth="1"/>
    <col min="12288" max="12530" width="8.85546875" style="451"/>
    <col min="12531" max="12531" width="3.85546875" style="451" customWidth="1"/>
    <col min="12532" max="12532" width="10.85546875" style="451" customWidth="1"/>
    <col min="12533" max="12533" width="17.28515625" style="451" customWidth="1"/>
    <col min="12534" max="12534" width="21.42578125" style="451" customWidth="1"/>
    <col min="12535" max="12535" width="22.85546875" style="451" customWidth="1"/>
    <col min="12536" max="12537" width="17.85546875" style="451" customWidth="1"/>
    <col min="12538" max="12538" width="39.42578125" style="451" customWidth="1"/>
    <col min="12539" max="12541" width="20.7109375" style="451" customWidth="1"/>
    <col min="12542" max="12542" width="18.140625" style="451" customWidth="1"/>
    <col min="12543" max="12543" width="14.7109375" style="451" customWidth="1"/>
    <col min="12544" max="12786" width="8.85546875" style="451"/>
    <col min="12787" max="12787" width="3.85546875" style="451" customWidth="1"/>
    <col min="12788" max="12788" width="10.85546875" style="451" customWidth="1"/>
    <col min="12789" max="12789" width="17.28515625" style="451" customWidth="1"/>
    <col min="12790" max="12790" width="21.42578125" style="451" customWidth="1"/>
    <col min="12791" max="12791" width="22.85546875" style="451" customWidth="1"/>
    <col min="12792" max="12793" width="17.85546875" style="451" customWidth="1"/>
    <col min="12794" max="12794" width="39.42578125" style="451" customWidth="1"/>
    <col min="12795" max="12797" width="20.7109375" style="451" customWidth="1"/>
    <col min="12798" max="12798" width="18.140625" style="451" customWidth="1"/>
    <col min="12799" max="12799" width="14.7109375" style="451" customWidth="1"/>
    <col min="12800" max="13042" width="8.85546875" style="451"/>
    <col min="13043" max="13043" width="3.85546875" style="451" customWidth="1"/>
    <col min="13044" max="13044" width="10.85546875" style="451" customWidth="1"/>
    <col min="13045" max="13045" width="17.28515625" style="451" customWidth="1"/>
    <col min="13046" max="13046" width="21.42578125" style="451" customWidth="1"/>
    <col min="13047" max="13047" width="22.85546875" style="451" customWidth="1"/>
    <col min="13048" max="13049" width="17.85546875" style="451" customWidth="1"/>
    <col min="13050" max="13050" width="39.42578125" style="451" customWidth="1"/>
    <col min="13051" max="13053" width="20.7109375" style="451" customWidth="1"/>
    <col min="13054" max="13054" width="18.140625" style="451" customWidth="1"/>
    <col min="13055" max="13055" width="14.7109375" style="451" customWidth="1"/>
    <col min="13056" max="13298" width="8.85546875" style="451"/>
    <col min="13299" max="13299" width="3.85546875" style="451" customWidth="1"/>
    <col min="13300" max="13300" width="10.85546875" style="451" customWidth="1"/>
    <col min="13301" max="13301" width="17.28515625" style="451" customWidth="1"/>
    <col min="13302" max="13302" width="21.42578125" style="451" customWidth="1"/>
    <col min="13303" max="13303" width="22.85546875" style="451" customWidth="1"/>
    <col min="13304" max="13305" width="17.85546875" style="451" customWidth="1"/>
    <col min="13306" max="13306" width="39.42578125" style="451" customWidth="1"/>
    <col min="13307" max="13309" width="20.7109375" style="451" customWidth="1"/>
    <col min="13310" max="13310" width="18.140625" style="451" customWidth="1"/>
    <col min="13311" max="13311" width="14.7109375" style="451" customWidth="1"/>
    <col min="13312" max="13554" width="8.85546875" style="451"/>
    <col min="13555" max="13555" width="3.85546875" style="451" customWidth="1"/>
    <col min="13556" max="13556" width="10.85546875" style="451" customWidth="1"/>
    <col min="13557" max="13557" width="17.28515625" style="451" customWidth="1"/>
    <col min="13558" max="13558" width="21.42578125" style="451" customWidth="1"/>
    <col min="13559" max="13559" width="22.85546875" style="451" customWidth="1"/>
    <col min="13560" max="13561" width="17.85546875" style="451" customWidth="1"/>
    <col min="13562" max="13562" width="39.42578125" style="451" customWidth="1"/>
    <col min="13563" max="13565" width="20.7109375" style="451" customWidth="1"/>
    <col min="13566" max="13566" width="18.140625" style="451" customWidth="1"/>
    <col min="13567" max="13567" width="14.7109375" style="451" customWidth="1"/>
    <col min="13568" max="13810" width="8.85546875" style="451"/>
    <col min="13811" max="13811" width="3.85546875" style="451" customWidth="1"/>
    <col min="13812" max="13812" width="10.85546875" style="451" customWidth="1"/>
    <col min="13813" max="13813" width="17.28515625" style="451" customWidth="1"/>
    <col min="13814" max="13814" width="21.42578125" style="451" customWidth="1"/>
    <col min="13815" max="13815" width="22.85546875" style="451" customWidth="1"/>
    <col min="13816" max="13817" width="17.85546875" style="451" customWidth="1"/>
    <col min="13818" max="13818" width="39.42578125" style="451" customWidth="1"/>
    <col min="13819" max="13821" width="20.7109375" style="451" customWidth="1"/>
    <col min="13822" max="13822" width="18.140625" style="451" customWidth="1"/>
    <col min="13823" max="13823" width="14.7109375" style="451" customWidth="1"/>
    <col min="13824" max="14066" width="8.85546875" style="451"/>
    <col min="14067" max="14067" width="3.85546875" style="451" customWidth="1"/>
    <col min="14068" max="14068" width="10.85546875" style="451" customWidth="1"/>
    <col min="14069" max="14069" width="17.28515625" style="451" customWidth="1"/>
    <col min="14070" max="14070" width="21.42578125" style="451" customWidth="1"/>
    <col min="14071" max="14071" width="22.85546875" style="451" customWidth="1"/>
    <col min="14072" max="14073" width="17.85546875" style="451" customWidth="1"/>
    <col min="14074" max="14074" width="39.42578125" style="451" customWidth="1"/>
    <col min="14075" max="14077" width="20.7109375" style="451" customWidth="1"/>
    <col min="14078" max="14078" width="18.140625" style="451" customWidth="1"/>
    <col min="14079" max="14079" width="14.7109375" style="451" customWidth="1"/>
    <col min="14080" max="14322" width="8.85546875" style="451"/>
    <col min="14323" max="14323" width="3.85546875" style="451" customWidth="1"/>
    <col min="14324" max="14324" width="10.85546875" style="451" customWidth="1"/>
    <col min="14325" max="14325" width="17.28515625" style="451" customWidth="1"/>
    <col min="14326" max="14326" width="21.42578125" style="451" customWidth="1"/>
    <col min="14327" max="14327" width="22.85546875" style="451" customWidth="1"/>
    <col min="14328" max="14329" width="17.85546875" style="451" customWidth="1"/>
    <col min="14330" max="14330" width="39.42578125" style="451" customWidth="1"/>
    <col min="14331" max="14333" width="20.7109375" style="451" customWidth="1"/>
    <col min="14334" max="14334" width="18.140625" style="451" customWidth="1"/>
    <col min="14335" max="14335" width="14.7109375" style="451" customWidth="1"/>
    <col min="14336" max="14578" width="8.85546875" style="451"/>
    <col min="14579" max="14579" width="3.85546875" style="451" customWidth="1"/>
    <col min="14580" max="14580" width="10.85546875" style="451" customWidth="1"/>
    <col min="14581" max="14581" width="17.28515625" style="451" customWidth="1"/>
    <col min="14582" max="14582" width="21.42578125" style="451" customWidth="1"/>
    <col min="14583" max="14583" width="22.85546875" style="451" customWidth="1"/>
    <col min="14584" max="14585" width="17.85546875" style="451" customWidth="1"/>
    <col min="14586" max="14586" width="39.42578125" style="451" customWidth="1"/>
    <col min="14587" max="14589" width="20.7109375" style="451" customWidth="1"/>
    <col min="14590" max="14590" width="18.140625" style="451" customWidth="1"/>
    <col min="14591" max="14591" width="14.7109375" style="451" customWidth="1"/>
    <col min="14592" max="14834" width="8.85546875" style="451"/>
    <col min="14835" max="14835" width="3.85546875" style="451" customWidth="1"/>
    <col min="14836" max="14836" width="10.85546875" style="451" customWidth="1"/>
    <col min="14837" max="14837" width="17.28515625" style="451" customWidth="1"/>
    <col min="14838" max="14838" width="21.42578125" style="451" customWidth="1"/>
    <col min="14839" max="14839" width="22.85546875" style="451" customWidth="1"/>
    <col min="14840" max="14841" width="17.85546875" style="451" customWidth="1"/>
    <col min="14842" max="14842" width="39.42578125" style="451" customWidth="1"/>
    <col min="14843" max="14845" width="20.7109375" style="451" customWidth="1"/>
    <col min="14846" max="14846" width="18.140625" style="451" customWidth="1"/>
    <col min="14847" max="14847" width="14.7109375" style="451" customWidth="1"/>
    <col min="14848" max="15090" width="8.85546875" style="451"/>
    <col min="15091" max="15091" width="3.85546875" style="451" customWidth="1"/>
    <col min="15092" max="15092" width="10.85546875" style="451" customWidth="1"/>
    <col min="15093" max="15093" width="17.28515625" style="451" customWidth="1"/>
    <col min="15094" max="15094" width="21.42578125" style="451" customWidth="1"/>
    <col min="15095" max="15095" width="22.85546875" style="451" customWidth="1"/>
    <col min="15096" max="15097" width="17.85546875" style="451" customWidth="1"/>
    <col min="15098" max="15098" width="39.42578125" style="451" customWidth="1"/>
    <col min="15099" max="15101" width="20.7109375" style="451" customWidth="1"/>
    <col min="15102" max="15102" width="18.140625" style="451" customWidth="1"/>
    <col min="15103" max="15103" width="14.7109375" style="451" customWidth="1"/>
    <col min="15104" max="15346" width="8.85546875" style="451"/>
    <col min="15347" max="15347" width="3.85546875" style="451" customWidth="1"/>
    <col min="15348" max="15348" width="10.85546875" style="451" customWidth="1"/>
    <col min="15349" max="15349" width="17.28515625" style="451" customWidth="1"/>
    <col min="15350" max="15350" width="21.42578125" style="451" customWidth="1"/>
    <col min="15351" max="15351" width="22.85546875" style="451" customWidth="1"/>
    <col min="15352" max="15353" width="17.85546875" style="451" customWidth="1"/>
    <col min="15354" max="15354" width="39.42578125" style="451" customWidth="1"/>
    <col min="15355" max="15357" width="20.7109375" style="451" customWidth="1"/>
    <col min="15358" max="15358" width="18.140625" style="451" customWidth="1"/>
    <col min="15359" max="15359" width="14.7109375" style="451" customWidth="1"/>
    <col min="15360" max="15602" width="8.85546875" style="451"/>
    <col min="15603" max="15603" width="3.85546875" style="451" customWidth="1"/>
    <col min="15604" max="15604" width="10.85546875" style="451" customWidth="1"/>
    <col min="15605" max="15605" width="17.28515625" style="451" customWidth="1"/>
    <col min="15606" max="15606" width="21.42578125" style="451" customWidth="1"/>
    <col min="15607" max="15607" width="22.85546875" style="451" customWidth="1"/>
    <col min="15608" max="15609" width="17.85546875" style="451" customWidth="1"/>
    <col min="15610" max="15610" width="39.42578125" style="451" customWidth="1"/>
    <col min="15611" max="15613" width="20.7109375" style="451" customWidth="1"/>
    <col min="15614" max="15614" width="18.140625" style="451" customWidth="1"/>
    <col min="15615" max="15615" width="14.7109375" style="451" customWidth="1"/>
    <col min="15616" max="15858" width="8.85546875" style="451"/>
    <col min="15859" max="15859" width="3.85546875" style="451" customWidth="1"/>
    <col min="15860" max="15860" width="10.85546875" style="451" customWidth="1"/>
    <col min="15861" max="15861" width="17.28515625" style="451" customWidth="1"/>
    <col min="15862" max="15862" width="21.42578125" style="451" customWidth="1"/>
    <col min="15863" max="15863" width="22.85546875" style="451" customWidth="1"/>
    <col min="15864" max="15865" width="17.85546875" style="451" customWidth="1"/>
    <col min="15866" max="15866" width="39.42578125" style="451" customWidth="1"/>
    <col min="15867" max="15869" width="20.7109375" style="451" customWidth="1"/>
    <col min="15870" max="15870" width="18.140625" style="451" customWidth="1"/>
    <col min="15871" max="15871" width="14.7109375" style="451" customWidth="1"/>
    <col min="15872" max="16114" width="8.85546875" style="451"/>
    <col min="16115" max="16115" width="3.85546875" style="451" customWidth="1"/>
    <col min="16116" max="16116" width="10.85546875" style="451" customWidth="1"/>
    <col min="16117" max="16117" width="17.28515625" style="451" customWidth="1"/>
    <col min="16118" max="16118" width="21.42578125" style="451" customWidth="1"/>
    <col min="16119" max="16119" width="22.85546875" style="451" customWidth="1"/>
    <col min="16120" max="16121" width="17.85546875" style="451" customWidth="1"/>
    <col min="16122" max="16122" width="39.42578125" style="451" customWidth="1"/>
    <col min="16123" max="16125" width="20.7109375" style="451" customWidth="1"/>
    <col min="16126" max="16126" width="18.140625" style="451" customWidth="1"/>
    <col min="16127" max="16127" width="14.7109375" style="451" customWidth="1"/>
    <col min="16128" max="16384" width="8.85546875" style="451"/>
  </cols>
  <sheetData>
    <row ht="72.75" customHeight="1">
      <c s="370" t="s">
        <v>987</v>
      </c>
    </row>
    <row ht="12.75" customHeight="1">
      <c r="B2" s="72"/>
      <c s="72"/>
      <c s="72"/>
      <c s="72"/>
      <c s="72"/>
      <c s="72"/>
      <c s="72"/>
      <c s="72"/>
      <c s="72"/>
      <c s="72"/>
      <c s="72"/>
      <c s="72"/>
      <c s="72"/>
      <c s="72"/>
      <c s="72"/>
      <c s="72"/>
      <c s="72"/>
      <c s="72"/>
      <c s="72"/>
      <c s="72"/>
      <c s="72"/>
      <c s="72"/>
      <c s="72"/>
      <c s="72"/>
      <c s="72"/>
      <c s="72"/>
      <c s="72"/>
      <c s="72"/>
      <c s="72"/>
      <c s="72"/>
      <c s="72"/>
      <c s="72"/>
      <c s="72"/>
      <c s="72"/>
      <c s="72"/>
      <c s="72"/>
      <c s="72"/>
      <c s="72"/>
      <c s="72"/>
      <c s="72"/>
      <c s="72"/>
      <c s="72"/>
    </row>
    <row ht="21.75" customHeight="1">
      <c s="1132" t="s">
        <v>1107</v>
      </c>
      <c s="1031">
        <f>SETTING_2!O4</f>
        <v>2025</v>
      </c>
      <c r="M3" s="1169"/>
    </row>
    <row ht="21.75" customHeight="1">
      <c r="B4" s="377">
        <v>0</v>
      </c>
      <c s="377">
        <v>0</v>
      </c>
      <c s="377">
        <v>0</v>
      </c>
      <c s="377">
        <v>0</v>
      </c>
      <c s="377">
        <v>0</v>
      </c>
      <c s="377">
        <v>0</v>
      </c>
      <c s="377"/>
      <c s="377"/>
      <c s="377"/>
      <c s="377"/>
      <c s="377"/>
      <c s="377">
        <v>0</v>
      </c>
    </row>
    <row ht="24" customHeight="1">
      <c s="1051" t="s">
        <v>357</v>
      </c>
      <c s="695"/>
      <c s="695"/>
      <c s="695"/>
      <c s="110"/>
      <c s="110"/>
      <c s="110"/>
      <c s="110"/>
      <c s="110"/>
      <c s="110"/>
      <c s="110"/>
      <c s="110"/>
      <c s="174"/>
      <c s="110"/>
      <c s="110"/>
      <c s="110"/>
      <c s="110"/>
      <c s="110"/>
      <c s="110"/>
      <c s="110"/>
      <c s="110"/>
      <c s="110"/>
      <c s="110"/>
      <c s="110"/>
      <c s="110"/>
      <c s="110"/>
      <c s="110"/>
      <c s="110"/>
      <c s="110"/>
      <c s="110"/>
      <c s="110"/>
      <c s="110"/>
      <c s="110"/>
      <c s="110"/>
      <c s="110"/>
      <c s="110"/>
      <c s="110"/>
      <c s="110"/>
      <c s="110"/>
      <c s="110"/>
      <c s="110"/>
      <c s="110"/>
      <c s="110"/>
      <c s="174"/>
    </row>
    <row ht="15.75">
      <c s="16"/>
      <c s="16"/>
      <c s="16"/>
      <c s="16"/>
      <c s="16"/>
      <c s="16"/>
      <c s="16"/>
      <c s="16"/>
      <c s="16"/>
      <c s="16"/>
      <c s="16"/>
      <c s="16"/>
      <c s="16"/>
      <c s="16"/>
      <c s="16"/>
      <c s="16"/>
      <c s="16"/>
      <c s="16"/>
      <c s="16"/>
      <c s="16"/>
      <c s="16"/>
      <c s="16"/>
      <c s="16"/>
      <c s="16"/>
      <c s="16"/>
      <c s="16"/>
      <c s="16"/>
      <c s="16"/>
      <c s="16"/>
      <c s="16"/>
      <c s="16"/>
      <c s="16"/>
      <c s="16"/>
      <c s="16"/>
      <c s="16"/>
      <c s="16"/>
      <c s="16"/>
      <c s="16"/>
      <c s="16"/>
      <c s="16"/>
      <c s="16"/>
      <c s="16"/>
      <c s="16"/>
      <c s="16"/>
    </row>
    <row ht="26.45" customHeight="1">
      <c s="319" t="str">
        <f>CF4_GRAFICI_DATI!A12</f>
        <v>ROE</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t="s">
        <v>0</v>
      </c>
      <c s="3" t="s">
        <v>0</v>
      </c>
      <c s="108"/>
      <c r="AU7" s="72"/>
      <c s="72"/>
      <c s="72"/>
      <c s="72"/>
      <c s="182"/>
      <c r="CK7" s="182"/>
    </row>
    <row ht="26.45" customHeight="1">
      <c s="328" t="str">
        <f>CF4_GRAFICI_DATI!E12</f>
        <v>Risultato netto / Patrimonio netto</v>
      </c>
      <c s="132">
        <f>CF4_GRAFICI_DATI!J12</f>
        <v>0.23050997521166899</v>
      </c>
      <c s="132">
        <f>CF4_GRAFICI_DATI!K12</f>
        <v>-0.0216318750350818</v>
      </c>
      <c s="132">
        <f>CF4_GRAFICI_DATI!L12</f>
        <v>0.051460458505711001</v>
      </c>
      <c s="132">
        <f>CF4_GRAFICI_DATI!M12</f>
        <v>0.00443491447949158</v>
      </c>
      <c s="132">
        <f>CF4_GRAFICI_DATI!N12</f>
        <v>3.7114307927803999E-03</v>
      </c>
      <c s="132">
        <f>CF4_GRAFICI_DATI!O12</f>
        <v>0.027383796321206799</v>
      </c>
      <c s="132">
        <f>CF4_GRAFICI_DATI!P12</f>
        <v>0.043931596881041403</v>
      </c>
      <c s="132">
        <f>CF4_GRAFICI_DATI!Q12</f>
        <v>0.051728276402420698</v>
      </c>
      <c s="132">
        <f>CF4_GRAFICI_DATI!R12</f>
        <v>0.056495266087168899</v>
      </c>
      <c s="132">
        <f>CF4_GRAFICI_DATI!S12</f>
        <v>0.058557438597151901</v>
      </c>
      <c s="132">
        <f>CF4_GRAFICI_DATI!T12</f>
        <v>0.118690829136972</v>
      </c>
      <c s="132">
        <f>CF4_GRAFICI_DATI!U12</f>
        <v>0.123540238711221</v>
      </c>
      <c s="132">
        <f>CF4_GRAFICI_DATI!V12</f>
        <v>0.113720436865915</v>
      </c>
      <c s="132">
        <f>CF4_GRAFICI_DATI!W12</f>
        <v>0.112590037937861</v>
      </c>
      <c s="132">
        <f>CF4_GRAFICI_DATI!X12</f>
        <v>0.10487824142372699</v>
      </c>
      <c s="132">
        <f>CF4_GRAFICI_DATI!Y12</f>
        <v>0.096937199819616002</v>
      </c>
      <c s="132">
        <f>CF4_GRAFICI_DATI!Z12</f>
        <v>0.089103503814532706</v>
      </c>
      <c s="132">
        <f>CF4_GRAFICI_DATI!AA12</f>
        <v>0.082546307877276501</v>
      </c>
      <c s="132">
        <f>CF4_GRAFICI_DATI!AB12</f>
        <v>0.076779411951070006</v>
      </c>
      <c s="132">
        <f>CF4_GRAFICI_DATI!AC12</f>
        <v>0.071799749171461202</v>
      </c>
      <c s="132">
        <f>CF4_GRAFICI_DATI!AD12</f>
        <v>0.067592892085518205</v>
      </c>
      <c s="132">
        <f>CF4_GRAFICI_DATI!AE12</f>
        <v>0.063754389261849995</v>
      </c>
      <c s="132">
        <f>CF4_GRAFICI_DATI!AF12</f>
        <v>0.060351724278344801</v>
      </c>
      <c s="132">
        <f>CF4_GRAFICI_DATI!AG12</f>
        <v>0.057314664157260602</v>
      </c>
      <c s="132">
        <f>CF4_GRAFICI_DATI!AH12</f>
        <v>0.054587296993163302</v>
      </c>
      <c s="132">
        <f>CF4_GRAFICI_DATI!AI12</f>
        <v>0</v>
      </c>
      <c s="132">
        <f>CF4_GRAFICI_DATI!AJ12</f>
        <v>0</v>
      </c>
      <c s="132">
        <f>CF4_GRAFICI_DATI!AK12</f>
        <v>0</v>
      </c>
      <c s="132">
        <f>CF4_GRAFICI_DATI!AL12</f>
        <v>0</v>
      </c>
      <c s="132">
        <f>CF4_GRAFICI_DATI!AM12</f>
        <v>0</v>
      </c>
      <c s="132">
        <f>CF4_GRAFICI_DATI!AN12</f>
        <v>0</v>
      </c>
      <c s="132">
        <f>CF4_GRAFICI_DATI!AO12</f>
        <v>0</v>
      </c>
      <c s="132">
        <f>CF4_GRAFICI_DATI!AP12</f>
        <v>0</v>
      </c>
      <c s="132">
        <f>CF4_GRAFICI_DATI!AQ12</f>
        <v>0</v>
      </c>
      <c s="132">
        <f>CF4_GRAFICI_DATI!AR12</f>
        <v>0</v>
      </c>
      <c s="132">
        <f>CF4_GRAFICI_DATI!AS12</f>
        <v>0</v>
      </c>
      <c s="132">
        <f>CF4_GRAFICI_DATI!AT12</f>
        <v>0</v>
      </c>
      <c s="132">
        <f>CF4_GRAFICI_DATI!AU12</f>
        <v>0</v>
      </c>
      <c s="132">
        <f>CF4_GRAFICI_DATI!AV12</f>
        <v>0</v>
      </c>
      <c s="132">
        <f>CF4_GRAFICI_DATI!AW12</f>
        <v>0</v>
      </c>
      <c s="112" t="s">
        <v>0</v>
      </c>
      <c s="112" t="s">
        <v>0</v>
      </c>
      <c s="622"/>
      <c r="AU8" s="72"/>
      <c s="72"/>
      <c s="72"/>
      <c s="72"/>
      <c s="182"/>
    </row>
    <row ht="30.2" customHeight="1">
      <c s="17" t="str">
        <f>CF4_GRAFICI_DATI!F12</f>
        <v>Esprime la redditività complessiva dei mezzi propri investiti nell'azienda e fornisce un indicatore di confronto con investimenti alternativi</v>
      </c>
      <c s="17"/>
      <c s="17"/>
      <c s="17"/>
      <c s="17"/>
      <c s="17"/>
      <c s="17"/>
      <c s="17"/>
      <c s="17"/>
      <c s="17"/>
      <c s="17"/>
      <c s="17"/>
      <c s="266"/>
      <c s="17"/>
      <c s="17"/>
      <c s="17"/>
      <c s="17"/>
      <c s="17"/>
      <c s="17"/>
      <c s="17"/>
      <c s="17"/>
      <c s="17"/>
      <c s="17"/>
      <c s="17"/>
      <c s="17"/>
      <c s="17"/>
      <c s="17"/>
      <c s="17"/>
      <c s="17"/>
      <c s="17"/>
      <c s="17"/>
      <c s="17"/>
      <c s="17"/>
      <c s="17"/>
      <c s="17"/>
      <c s="17"/>
      <c s="17"/>
      <c s="17"/>
      <c s="17"/>
      <c s="17"/>
      <c s="17"/>
      <c s="17"/>
      <c s="17"/>
      <c s="266"/>
      <c r="AU9" s="72"/>
      <c s="72"/>
      <c s="72"/>
      <c s="72"/>
    </row>
    <row ht="12.75" customHeight="1">
      <c s="323" t="s">
        <v>988</v>
      </c>
      <c s="18" t="s">
        <v>1489</v>
      </c>
      <c s="18"/>
      <c s="18"/>
      <c s="18"/>
      <c s="18"/>
      <c s="18"/>
      <c s="18"/>
      <c s="18"/>
      <c s="18"/>
      <c s="18"/>
      <c s="18"/>
      <c s="265"/>
      <c s="18"/>
      <c s="18"/>
      <c s="18"/>
      <c s="18"/>
      <c s="18"/>
      <c s="18"/>
      <c s="18"/>
      <c s="18"/>
      <c s="18"/>
      <c s="18"/>
      <c s="18"/>
      <c s="18"/>
      <c s="18"/>
      <c s="18"/>
      <c s="18"/>
      <c s="18"/>
      <c s="18"/>
      <c s="18"/>
      <c s="18"/>
      <c s="18"/>
      <c s="18"/>
      <c s="18"/>
      <c s="18"/>
      <c s="18"/>
      <c s="18"/>
      <c s="18"/>
      <c s="18"/>
      <c s="18"/>
      <c s="18"/>
      <c s="18"/>
      <c s="265"/>
      <c r="AU10" s="382"/>
      <c s="382"/>
      <c s="382"/>
      <c s="382"/>
    </row>
    <row ht="15" customHeight="1">
      <c s="78" t="s">
        <v>885</v>
      </c>
      <c s="78" t="s">
        <v>989</v>
      </c>
      <c s="78"/>
      <c s="78"/>
      <c s="78"/>
      <c s="78"/>
      <c s="78"/>
      <c s="78"/>
      <c s="78"/>
      <c s="78"/>
      <c s="78"/>
      <c s="78"/>
      <c s="308"/>
      <c s="49"/>
      <c s="49"/>
      <c s="49"/>
      <c s="49"/>
      <c s="49"/>
      <c s="49"/>
      <c s="49"/>
      <c s="49"/>
      <c s="49"/>
      <c s="49"/>
      <c s="49"/>
      <c s="49"/>
      <c s="49"/>
      <c s="49"/>
      <c s="49"/>
      <c s="49"/>
      <c s="49"/>
      <c s="49"/>
      <c s="49"/>
      <c s="49"/>
      <c s="49"/>
      <c s="49"/>
      <c s="49"/>
      <c s="49"/>
      <c s="49"/>
      <c s="49"/>
      <c s="49"/>
      <c s="49"/>
      <c s="49"/>
      <c s="49"/>
      <c s="308"/>
      <c r="AU11" s="72"/>
      <c s="72"/>
      <c s="72"/>
      <c s="72"/>
    </row>
    <row ht="15" customHeight="1">
      <c s="78" t="s">
        <v>1129</v>
      </c>
      <c s="78" t="s">
        <v>1490</v>
      </c>
      <c s="78"/>
      <c s="78"/>
      <c s="78"/>
      <c s="78"/>
      <c s="78"/>
      <c s="78"/>
      <c s="78"/>
      <c s="78"/>
      <c s="78"/>
      <c s="78"/>
      <c s="308"/>
      <c s="49"/>
      <c s="49"/>
      <c s="49"/>
      <c s="49"/>
      <c s="49"/>
      <c s="49"/>
      <c s="49"/>
      <c s="49"/>
      <c s="49"/>
      <c s="49"/>
      <c s="49"/>
      <c s="49"/>
      <c s="49"/>
      <c s="49"/>
      <c s="49"/>
      <c s="49"/>
      <c s="49"/>
      <c s="49"/>
      <c s="49"/>
      <c s="49"/>
      <c s="49"/>
      <c s="49"/>
      <c s="49"/>
      <c s="49"/>
      <c s="49"/>
      <c s="49"/>
      <c s="49"/>
      <c s="49"/>
      <c s="49"/>
      <c s="49"/>
      <c s="308"/>
      <c r="AU12" s="72"/>
      <c s="72"/>
      <c s="72"/>
      <c s="72"/>
    </row>
    <row ht="24" customHeight="1">
      <c s="78" t="s">
        <v>657</v>
      </c>
      <c s="78" t="s">
        <v>198</v>
      </c>
      <c s="78"/>
      <c s="78"/>
      <c s="78"/>
      <c s="78"/>
      <c s="78"/>
      <c s="78"/>
      <c s="78"/>
      <c s="78"/>
      <c s="78"/>
      <c s="78"/>
      <c s="308"/>
      <c r="AR13" s="308"/>
    </row>
    <row ht="35.45" customHeight="1">
      <c s="50" t="str">
        <f>CF4_GRAFICI_DATI!G12</f>
        <v>Il rendimento complessivo della gestione aziendale nell'esercizio 2027 non è soddisfacente e risulta peggiorato, rispetto all'esercizio precedente, di {25.21%} attestandosi ad un valore pari a -{2.16%}</v>
      </c>
      <c s="50"/>
      <c s="50"/>
      <c s="50"/>
      <c s="50"/>
      <c s="50"/>
      <c s="50"/>
      <c s="50"/>
      <c s="50"/>
      <c s="50"/>
      <c s="50"/>
      <c s="50"/>
      <c s="151"/>
      <c s="50"/>
      <c s="50"/>
      <c s="50"/>
      <c s="50"/>
      <c s="50"/>
      <c s="50"/>
      <c s="50"/>
      <c s="50"/>
      <c s="50"/>
      <c s="50"/>
      <c s="50"/>
      <c s="50"/>
      <c s="50"/>
      <c s="50"/>
      <c s="50"/>
      <c s="50"/>
      <c s="50"/>
      <c s="50"/>
      <c s="50"/>
      <c s="50"/>
      <c s="50"/>
      <c s="50"/>
      <c s="50"/>
      <c s="50"/>
      <c s="50"/>
      <c s="50"/>
      <c s="50"/>
      <c s="50"/>
      <c s="50"/>
      <c s="50"/>
      <c s="151"/>
      <c r="AU14" s="627"/>
      <c s="627"/>
      <c s="627"/>
      <c s="627"/>
    </row>
    <row ht="15.75">
      <c s="16"/>
      <c s="16"/>
      <c s="16"/>
      <c s="16"/>
      <c s="16"/>
      <c s="16"/>
      <c s="16"/>
      <c s="16"/>
      <c s="16"/>
      <c s="16"/>
      <c s="16"/>
      <c s="16"/>
      <c s="16"/>
      <c s="16"/>
      <c s="16"/>
      <c s="16"/>
      <c s="16"/>
      <c s="16"/>
      <c s="16"/>
      <c s="16"/>
      <c s="16"/>
      <c s="16"/>
      <c s="16"/>
      <c s="16"/>
      <c s="16"/>
      <c s="16"/>
      <c s="16"/>
      <c s="16"/>
      <c s="16"/>
      <c s="16"/>
      <c s="16"/>
      <c s="16"/>
      <c s="16"/>
      <c s="16"/>
      <c s="16"/>
      <c s="16"/>
      <c s="16"/>
      <c s="16"/>
      <c s="16"/>
      <c s="16"/>
      <c s="16"/>
      <c s="16"/>
      <c s="16"/>
      <c s="16"/>
      <c r="AU15" s="627"/>
      <c s="627"/>
      <c s="627"/>
      <c s="627"/>
    </row>
    <row ht="26.25">
      <c s="319" t="str">
        <f>CF4_GRAFICI_DATI!A13</f>
        <v>ROI</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t="s">
        <v>0</v>
      </c>
      <c s="3" t="s">
        <v>0</v>
      </c>
      <c s="108"/>
      <c r="AU16" s="627"/>
      <c s="627"/>
      <c s="627"/>
      <c s="627"/>
      <c s="182"/>
      <c r="CK16" s="182"/>
    </row>
    <row ht="26.45" customHeight="1">
      <c s="328" t="str">
        <f>CF4_GRAFICI_DATI!E13</f>
        <v>Risultato Operativo / Totale Attivo</v>
      </c>
      <c s="132">
        <f>CF4_GRAFICI_DATI!J13</f>
        <v>0.103468183380529</v>
      </c>
      <c s="132">
        <f>CF4_GRAFICI_DATI!K13</f>
        <v>0.016820288746507501</v>
      </c>
      <c s="132">
        <f>CF4_GRAFICI_DATI!L13</f>
        <v>0.041770030036344198</v>
      </c>
      <c s="132">
        <f>CF4_GRAFICI_DATI!M13</f>
        <v>0.023511107144894801</v>
      </c>
      <c s="132">
        <f>CF4_GRAFICI_DATI!N13</f>
        <v>0.022288202419621699</v>
      </c>
      <c s="132">
        <f>CF4_GRAFICI_DATI!O13</f>
        <v>0.032333265937130699</v>
      </c>
      <c s="132">
        <f>CF4_GRAFICI_DATI!P13</f>
        <v>0.040260508267074398</v>
      </c>
      <c s="132">
        <f>CF4_GRAFICI_DATI!Q13</f>
        <v>0.044799607018025801</v>
      </c>
      <c s="132">
        <f>CF4_GRAFICI_DATI!R13</f>
        <v>0.048290595088152498</v>
      </c>
      <c s="132">
        <f>CF4_GRAFICI_DATI!S13</f>
        <v>0.050712334921140897</v>
      </c>
      <c s="132">
        <f>CF4_GRAFICI_DATI!T13</f>
        <v>0.092732459991013802</v>
      </c>
      <c s="132">
        <f>CF4_GRAFICI_DATI!U13</f>
        <v>0.10333890597593599</v>
      </c>
      <c s="132">
        <f>CF4_GRAFICI_DATI!V13</f>
        <v>0.103113737815807</v>
      </c>
      <c s="132">
        <f>CF4_GRAFICI_DATI!W13</f>
        <v>0.109017711787572</v>
      </c>
      <c s="132">
        <f>CF4_GRAFICI_DATI!X13</f>
        <v>0.108394350253014</v>
      </c>
      <c s="132">
        <f>CF4_GRAFICI_DATI!Y13</f>
        <v>0.10177950050566301</v>
      </c>
      <c s="132">
        <f>CF4_GRAFICI_DATI!Z13</f>
        <v>0.094098008600803695</v>
      </c>
      <c s="132">
        <f>CF4_GRAFICI_DATI!AA13</f>
        <v>0.087700246935769693</v>
      </c>
      <c s="132">
        <f>CF4_GRAFICI_DATI!AB13</f>
        <v>0.082005364725922306</v>
      </c>
      <c s="132">
        <f>CF4_GRAFICI_DATI!AC13</f>
        <v>0.077038158854239105</v>
      </c>
      <c s="132">
        <f>CF4_GRAFICI_DATI!AD13</f>
        <v>0.072816944393032504</v>
      </c>
      <c s="132">
        <f>CF4_GRAFICI_DATI!AE13</f>
        <v>0.068934178862670295</v>
      </c>
      <c s="132">
        <f>CF4_GRAFICI_DATI!AF13</f>
        <v>0.065467649275837703</v>
      </c>
      <c s="132">
        <f>CF4_GRAFICI_DATI!AG13</f>
        <v>0.062356149746453697</v>
      </c>
      <c s="132">
        <f>CF4_GRAFICI_DATI!AH13</f>
        <v>0.059547816959157798</v>
      </c>
      <c s="132">
        <f>CF4_GRAFICI_DATI!AI13</f>
        <v>0</v>
      </c>
      <c s="132">
        <f>CF4_GRAFICI_DATI!AJ13</f>
        <v>0</v>
      </c>
      <c s="132">
        <f>CF4_GRAFICI_DATI!AK13</f>
        <v>0</v>
      </c>
      <c s="132">
        <f>CF4_GRAFICI_DATI!AL13</f>
        <v>0</v>
      </c>
      <c s="132">
        <f>CF4_GRAFICI_DATI!AM13</f>
        <v>0</v>
      </c>
      <c s="132">
        <f>CF4_GRAFICI_DATI!AN13</f>
        <v>0</v>
      </c>
      <c s="132">
        <f>CF4_GRAFICI_DATI!AO13</f>
        <v>0</v>
      </c>
      <c s="132">
        <f>CF4_GRAFICI_DATI!AP13</f>
        <v>0</v>
      </c>
      <c s="132">
        <f>CF4_GRAFICI_DATI!AQ13</f>
        <v>0</v>
      </c>
      <c s="132">
        <f>CF4_GRAFICI_DATI!AR13</f>
        <v>0</v>
      </c>
      <c s="132">
        <f>CF4_GRAFICI_DATI!AS13</f>
        <v>0</v>
      </c>
      <c s="132">
        <f>CF4_GRAFICI_DATI!AT13</f>
        <v>0</v>
      </c>
      <c s="132">
        <f>CF4_GRAFICI_DATI!AU13</f>
        <v>0</v>
      </c>
      <c s="132">
        <f>CF4_GRAFICI_DATI!AV13</f>
        <v>0</v>
      </c>
      <c s="132">
        <f>CF4_GRAFICI_DATI!AW13</f>
        <v>0</v>
      </c>
      <c s="112" t="s">
        <v>0</v>
      </c>
      <c s="112" t="s">
        <v>0</v>
      </c>
      <c s="622"/>
      <c r="AU17" s="859"/>
      <c s="327"/>
      <c s="616"/>
      <c s="616"/>
      <c s="182"/>
    </row>
    <row ht="30.2" customHeight="1">
      <c s="17" t="str">
        <f>CF4_GRAFICI_DATI!F13</f>
        <v>Esprime il rendimento della gestione tipica dell'azienda, in base alle risorse finanziarie raccolte a titolo di debito o di capitale di rischio</v>
      </c>
      <c s="17"/>
      <c s="17"/>
      <c s="17"/>
      <c s="17"/>
      <c s="17"/>
      <c s="17"/>
      <c s="17"/>
      <c s="17"/>
      <c s="17"/>
      <c s="17"/>
      <c s="17"/>
      <c s="266"/>
      <c s="17"/>
      <c s="17"/>
      <c s="17"/>
      <c s="17"/>
      <c s="17"/>
      <c s="17"/>
      <c s="17"/>
      <c s="17"/>
      <c s="17"/>
      <c s="17"/>
      <c s="17"/>
      <c s="17"/>
      <c s="17"/>
      <c s="17"/>
      <c s="17"/>
      <c s="17"/>
      <c s="17"/>
      <c s="17"/>
      <c s="17"/>
      <c s="17"/>
      <c s="17"/>
      <c s="17"/>
      <c s="17"/>
      <c s="17"/>
      <c s="17"/>
      <c s="17"/>
      <c s="17"/>
      <c s="17"/>
      <c s="17"/>
      <c s="17"/>
      <c s="266"/>
      <c r="AU18" s="669"/>
      <c s="327"/>
      <c s="643"/>
      <c s="327"/>
    </row>
    <row>
      <c s="323" t="s">
        <v>988</v>
      </c>
      <c s="18" t="s">
        <v>1489</v>
      </c>
      <c s="18"/>
      <c s="18"/>
      <c s="18"/>
      <c s="18"/>
      <c s="18"/>
      <c s="18"/>
      <c s="18"/>
      <c s="18"/>
      <c s="18"/>
      <c s="18"/>
      <c s="265"/>
      <c s="18"/>
      <c s="18"/>
      <c s="18"/>
      <c s="18"/>
      <c s="18"/>
      <c s="18"/>
      <c s="18"/>
      <c s="18"/>
      <c s="18"/>
      <c s="18"/>
      <c s="18"/>
      <c s="18"/>
      <c s="18"/>
      <c s="18"/>
      <c s="18"/>
      <c s="18"/>
      <c s="18"/>
      <c s="18"/>
      <c s="18"/>
      <c s="18"/>
      <c s="18"/>
      <c s="18"/>
      <c s="18"/>
      <c s="18"/>
      <c s="18"/>
      <c s="18"/>
      <c s="18"/>
      <c s="18"/>
      <c s="18"/>
      <c s="18"/>
      <c s="265"/>
      <c r="AU19" s="669"/>
      <c s="327"/>
      <c s="643"/>
      <c s="327"/>
    </row>
    <row ht="15" customHeight="1">
      <c s="78" t="s">
        <v>1130</v>
      </c>
      <c s="78" t="s">
        <v>989</v>
      </c>
      <c s="78"/>
      <c s="78"/>
      <c s="78"/>
      <c s="78"/>
      <c s="78"/>
      <c s="78"/>
      <c s="78"/>
      <c s="78"/>
      <c s="78"/>
      <c s="78"/>
      <c s="308"/>
      <c s="19"/>
      <c s="19"/>
      <c s="19"/>
      <c s="19"/>
      <c s="19"/>
      <c s="19"/>
      <c s="19"/>
      <c s="19"/>
      <c s="19"/>
      <c s="19"/>
      <c s="19"/>
      <c s="19"/>
      <c s="19"/>
      <c s="19"/>
      <c s="19"/>
      <c s="19"/>
      <c s="19"/>
      <c s="19"/>
      <c s="19"/>
      <c s="19"/>
      <c s="19"/>
      <c s="19"/>
      <c s="19"/>
      <c s="19"/>
      <c s="19"/>
      <c s="19"/>
      <c s="19"/>
      <c s="19"/>
      <c s="19"/>
      <c s="19"/>
      <c s="308"/>
      <c r="AU20" s="669"/>
      <c s="327"/>
      <c s="643"/>
      <c s="327"/>
    </row>
    <row ht="15" customHeight="1">
      <c s="78" t="s">
        <v>1242</v>
      </c>
      <c s="78" t="s">
        <v>1490</v>
      </c>
      <c s="78"/>
      <c s="78"/>
      <c s="78"/>
      <c s="78"/>
      <c s="78"/>
      <c s="78"/>
      <c s="78"/>
      <c s="78"/>
      <c s="78"/>
      <c s="78"/>
      <c s="308"/>
      <c s="19"/>
      <c s="19"/>
      <c s="19"/>
      <c s="19"/>
      <c s="19"/>
      <c s="19"/>
      <c s="19"/>
      <c s="19"/>
      <c s="19"/>
      <c s="19"/>
      <c s="19"/>
      <c s="19"/>
      <c s="19"/>
      <c s="19"/>
      <c s="19"/>
      <c s="19"/>
      <c s="19"/>
      <c s="19"/>
      <c s="19"/>
      <c s="19"/>
      <c s="19"/>
      <c s="19"/>
      <c s="19"/>
      <c s="19"/>
      <c s="19"/>
      <c s="19"/>
      <c s="19"/>
      <c s="19"/>
      <c s="19"/>
      <c s="19"/>
      <c s="308"/>
    </row>
    <row ht="15" customHeight="1">
      <c s="78" t="s">
        <v>557</v>
      </c>
      <c s="78" t="s">
        <v>198</v>
      </c>
      <c s="78"/>
      <c s="78"/>
      <c s="78"/>
      <c s="78"/>
      <c s="78"/>
      <c s="78"/>
      <c s="78"/>
      <c s="78"/>
      <c s="78"/>
      <c s="78"/>
      <c s="308"/>
      <c s="19"/>
      <c s="19"/>
      <c s="19"/>
      <c s="19"/>
      <c s="19"/>
      <c s="19"/>
      <c s="19"/>
      <c s="19"/>
      <c s="19"/>
      <c s="19"/>
      <c s="19"/>
      <c s="19"/>
      <c s="19"/>
      <c s="19"/>
      <c s="19"/>
      <c s="19"/>
      <c s="19"/>
      <c s="19"/>
      <c s="19"/>
      <c s="19"/>
      <c s="19"/>
      <c s="19"/>
      <c s="19"/>
      <c s="19"/>
      <c s="19"/>
      <c s="19"/>
      <c s="19"/>
      <c s="19"/>
      <c s="19"/>
      <c s="19"/>
      <c s="308"/>
    </row>
    <row ht="35.45" customHeight="1">
      <c s="50" t="str">
        <f>CF4_GRAFICI_DATI!G13</f>
        <v>Il rendimento della gestione caratteristica dell'azienda nell'esercizio 2027 non è soddisfacente e risulta peggiorato, rispetto all'esercizio precedente, di {8.66%} attestandosi ad un valore pari a {1.68%}</v>
      </c>
      <c s="50"/>
      <c s="50"/>
      <c s="50"/>
      <c s="50"/>
      <c s="50"/>
      <c s="50"/>
      <c s="50"/>
      <c s="50"/>
      <c s="50"/>
      <c s="50"/>
      <c s="50"/>
      <c s="151"/>
      <c s="50"/>
      <c s="50"/>
      <c s="50"/>
      <c s="50"/>
      <c s="50"/>
      <c s="50"/>
      <c s="50"/>
      <c s="50"/>
      <c s="50"/>
      <c s="50"/>
      <c s="50"/>
      <c s="50"/>
      <c s="50"/>
      <c s="50"/>
      <c s="50"/>
      <c s="50"/>
      <c s="50"/>
      <c s="50"/>
      <c s="50"/>
      <c s="50"/>
      <c s="50"/>
      <c s="50"/>
      <c s="50"/>
      <c s="50"/>
      <c s="50"/>
      <c s="50"/>
      <c s="50"/>
      <c s="50"/>
      <c s="50"/>
      <c s="50"/>
      <c s="151"/>
    </row>
    <row ht="16.5" customHeight="1">
      <c s="375"/>
      <c s="375"/>
      <c s="375"/>
      <c s="375"/>
      <c s="375"/>
      <c s="375"/>
      <c s="375"/>
      <c s="375"/>
      <c s="375"/>
      <c s="375"/>
      <c s="375"/>
      <c s="375"/>
      <c s="16"/>
      <c s="16"/>
      <c s="16"/>
      <c s="16"/>
      <c s="16"/>
      <c s="16"/>
      <c s="16"/>
      <c s="16"/>
      <c s="16"/>
      <c s="16"/>
      <c s="16"/>
      <c s="16"/>
      <c s="16"/>
      <c s="16"/>
      <c s="16"/>
      <c s="16"/>
      <c s="16"/>
      <c s="16"/>
      <c s="16"/>
      <c s="16"/>
      <c s="16"/>
      <c s="16"/>
      <c s="16"/>
      <c s="16"/>
      <c s="16"/>
      <c s="16"/>
      <c s="16"/>
      <c s="16"/>
      <c s="16"/>
      <c s="16"/>
      <c s="16"/>
      <c s="16"/>
      <c r="AU24" s="316"/>
      <c s="316"/>
      <c s="316"/>
      <c s="316"/>
    </row>
    <row ht="26.25">
      <c s="319" t="str">
        <f>CF4_GRAFICI_DATI!A14</f>
        <v>ROS</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t="s">
        <v>0</v>
      </c>
      <c s="3" t="s">
        <v>0</v>
      </c>
      <c s="108"/>
      <c r="AU25" s="316"/>
      <c s="316"/>
      <c s="316"/>
      <c s="316"/>
      <c s="182"/>
      <c r="CK25" s="182"/>
    </row>
    <row ht="26.45" customHeight="1">
      <c s="328" t="str">
        <f>CF4_GRAFICI_DATI!E14</f>
        <v>Risultato operativo / Vendite</v>
      </c>
      <c s="179">
        <f>CF4_GRAFICI_DATI!J14</f>
        <v>1.06073</v>
      </c>
      <c s="179">
        <f>CF4_GRAFICI_DATI!K14</f>
        <v>0.042637336814621403</v>
      </c>
      <c s="179">
        <f>CF4_GRAFICI_DATI!L14</f>
        <v>0.093235983859482605</v>
      </c>
      <c s="179">
        <f>CF4_GRAFICI_DATI!M14</f>
        <v>0.046134554948967503</v>
      </c>
      <c s="179">
        <f>CF4_GRAFICI_DATI!N14</f>
        <v>0.038962276935027997</v>
      </c>
      <c s="179">
        <f>CF4_GRAFICI_DATI!O14</f>
        <v>0.052798381300636299</v>
      </c>
      <c s="179">
        <f>CF4_GRAFICI_DATI!P14</f>
        <v>0.0622397885771609</v>
      </c>
      <c s="179">
        <f>CF4_GRAFICI_DATI!Q14</f>
        <v>0.065695357173450403</v>
      </c>
      <c s="179">
        <f>CF4_GRAFICI_DATI!R14</f>
        <v>0.067978218766102397</v>
      </c>
      <c s="179">
        <f>CF4_GRAFICI_DATI!S14</f>
        <v>0.069116591391891594</v>
      </c>
      <c s="179">
        <f>CF4_GRAFICI_DATI!T14</f>
        <v>0.129685133822251</v>
      </c>
      <c s="179">
        <f>CF4_GRAFICI_DATI!U14</f>
        <v>0.14648351787316199</v>
      </c>
      <c s="179">
        <f>CF4_GRAFICI_DATI!V14</f>
        <v>0.14702585874605001</v>
      </c>
      <c s="179">
        <f>CF4_GRAFICI_DATI!W14</f>
        <v>0.158045428200834</v>
      </c>
      <c s="179">
        <f>CF4_GRAFICI_DATI!X14</f>
        <v>0.15921133851260499</v>
      </c>
      <c s="179">
        <f>CF4_GRAFICI_DATI!Y14</f>
        <v>0.15925249191774801</v>
      </c>
      <c s="179">
        <f>CF4_GRAFICI_DATI!Z14</f>
        <v>0.15965393749533</v>
      </c>
      <c s="179">
        <f>CF4_GRAFICI_DATI!AA14</f>
        <v>0.16041031446648499</v>
      </c>
      <c s="179">
        <f>CF4_GRAFICI_DATI!AB14</f>
        <v>0.160808083568619</v>
      </c>
      <c s="179">
        <f>CF4_GRAFICI_DATI!AC14</f>
        <v>0.16120491486037999</v>
      </c>
      <c s="179">
        <f>CF4_GRAFICI_DATI!AD14</f>
        <v>0.161951413592196</v>
      </c>
      <c s="179">
        <f>CF4_GRAFICI_DATI!AE14</f>
        <v>0.162344637401967</v>
      </c>
      <c s="179">
        <f>CF4_GRAFICI_DATI!AF14</f>
        <v>0.16273694446159101</v>
      </c>
      <c s="179">
        <f>CF4_GRAFICI_DATI!AG14</f>
        <v>0.16312833881480701</v>
      </c>
      <c s="179">
        <f>CF4_GRAFICI_DATI!AH14</f>
        <v>0.16351882448549299</v>
      </c>
      <c s="179">
        <f>CF4_GRAFICI_DATI!AI14</f>
        <v>0</v>
      </c>
      <c s="179">
        <f>CF4_GRAFICI_DATI!AJ14</f>
        <v>0</v>
      </c>
      <c s="179">
        <f>CF4_GRAFICI_DATI!AK14</f>
        <v>0</v>
      </c>
      <c s="179">
        <f>CF4_GRAFICI_DATI!AL14</f>
        <v>0</v>
      </c>
      <c s="179">
        <f>CF4_GRAFICI_DATI!AM14</f>
        <v>0</v>
      </c>
      <c s="179">
        <f>CF4_GRAFICI_DATI!AN14</f>
        <v>0</v>
      </c>
      <c s="179">
        <f>CF4_GRAFICI_DATI!AO14</f>
        <v>0</v>
      </c>
      <c s="179">
        <f>CF4_GRAFICI_DATI!AP14</f>
        <v>0</v>
      </c>
      <c s="179">
        <f>CF4_GRAFICI_DATI!AQ14</f>
        <v>0</v>
      </c>
      <c s="179">
        <f>CF4_GRAFICI_DATI!AR14</f>
        <v>0</v>
      </c>
      <c s="179">
        <f>CF4_GRAFICI_DATI!AS14</f>
        <v>0</v>
      </c>
      <c s="179">
        <f>CF4_GRAFICI_DATI!AT14</f>
        <v>0</v>
      </c>
      <c s="179">
        <f>CF4_GRAFICI_DATI!AU14</f>
        <v>0</v>
      </c>
      <c s="179">
        <f>CF4_GRAFICI_DATI!AV14</f>
        <v>0</v>
      </c>
      <c s="179">
        <f>CF4_GRAFICI_DATI!AW14</f>
        <v>0</v>
      </c>
      <c s="107" t="s">
        <v>0</v>
      </c>
      <c s="107" t="s">
        <v>0</v>
      </c>
      <c s="777"/>
      <c r="AU26" s="316"/>
      <c s="316"/>
      <c s="316"/>
      <c s="316"/>
    </row>
    <row ht="30.2" customHeight="1">
      <c s="17" t="str">
        <f>CF4_GRAFICI_DATI!F14</f>
        <v>Indice della capacità commerciale dell'azienda ed esprime il reddito medio generato a fronte di ogni unità di ricavo realizzata (redditività delle vendite)</v>
      </c>
      <c s="17"/>
      <c s="17"/>
      <c s="17"/>
      <c s="17"/>
      <c s="17"/>
      <c s="17"/>
      <c s="17"/>
      <c s="17"/>
      <c s="17"/>
      <c s="17"/>
      <c s="17"/>
      <c s="266"/>
      <c s="17"/>
      <c s="17"/>
      <c s="17"/>
      <c s="17"/>
      <c s="17"/>
      <c s="17"/>
      <c s="17"/>
      <c s="17"/>
      <c s="17"/>
      <c s="17"/>
      <c s="17"/>
      <c s="17"/>
      <c s="17"/>
      <c s="17"/>
      <c s="17"/>
      <c s="17"/>
      <c s="17"/>
      <c s="17"/>
      <c s="17"/>
      <c s="17"/>
      <c s="17"/>
      <c s="17"/>
      <c s="17"/>
      <c s="17"/>
      <c s="17"/>
      <c s="17"/>
      <c s="17"/>
      <c s="17"/>
      <c s="17"/>
      <c s="17"/>
      <c s="266"/>
      <c r="AU27" s="316"/>
      <c s="316"/>
      <c s="316"/>
      <c s="316"/>
    </row>
    <row>
      <c s="323" t="s">
        <v>988</v>
      </c>
      <c s="18" t="s">
        <v>1489</v>
      </c>
      <c s="18"/>
      <c s="18"/>
      <c s="18"/>
      <c s="18"/>
      <c s="18"/>
      <c s="18"/>
      <c s="18"/>
      <c s="18"/>
      <c s="18"/>
      <c s="18"/>
      <c s="265"/>
      <c s="18"/>
      <c s="18"/>
      <c s="18"/>
      <c s="18"/>
      <c s="18"/>
      <c s="18"/>
      <c s="18"/>
      <c s="18"/>
      <c s="18"/>
      <c s="18"/>
      <c s="18"/>
      <c s="18"/>
      <c s="18"/>
      <c s="18"/>
      <c s="18"/>
      <c s="18"/>
      <c s="18"/>
      <c s="18"/>
      <c s="18"/>
      <c s="18"/>
      <c s="18"/>
      <c s="18"/>
      <c s="18"/>
      <c s="18"/>
      <c s="18"/>
      <c s="18"/>
      <c s="18"/>
      <c s="18"/>
      <c s="18"/>
      <c s="18"/>
      <c s="265"/>
      <c r="AY28" s="316"/>
    </row>
    <row ht="15" customHeight="1">
      <c s="78" t="s">
        <v>990</v>
      </c>
      <c s="78" t="s">
        <v>991</v>
      </c>
      <c s="78"/>
      <c s="78"/>
      <c s="78"/>
      <c s="78"/>
      <c s="78"/>
      <c s="78"/>
      <c s="78"/>
      <c s="78"/>
      <c s="78"/>
      <c s="78"/>
      <c s="308"/>
      <c s="19"/>
      <c s="19"/>
      <c s="19"/>
      <c s="19"/>
      <c s="19"/>
      <c s="19"/>
      <c s="19"/>
      <c s="19"/>
      <c s="19"/>
      <c s="19"/>
      <c s="19"/>
      <c s="19"/>
      <c s="19"/>
      <c s="19"/>
      <c s="19"/>
      <c s="19"/>
      <c s="19"/>
      <c s="19"/>
      <c s="19"/>
      <c s="19"/>
      <c s="19"/>
      <c s="19"/>
      <c s="19"/>
      <c s="19"/>
      <c s="19"/>
      <c s="19"/>
      <c s="19"/>
      <c s="19"/>
      <c s="19"/>
      <c s="19"/>
      <c s="308"/>
    </row>
    <row ht="15" customHeight="1">
      <c s="78" t="s">
        <v>93</v>
      </c>
      <c s="78" t="s">
        <v>94</v>
      </c>
      <c s="78"/>
      <c s="78"/>
      <c s="78"/>
      <c s="78"/>
      <c s="78"/>
      <c s="78"/>
      <c s="78"/>
      <c s="78"/>
      <c s="78"/>
      <c s="78"/>
      <c s="308"/>
      <c s="19"/>
      <c s="19"/>
      <c s="19"/>
      <c s="19"/>
      <c s="19"/>
      <c s="19"/>
      <c s="19"/>
      <c s="19"/>
      <c s="19"/>
      <c s="19"/>
      <c s="19"/>
      <c s="19"/>
      <c s="19"/>
      <c s="19"/>
      <c s="19"/>
      <c s="19"/>
      <c s="19"/>
      <c s="19"/>
      <c s="19"/>
      <c s="19"/>
      <c s="19"/>
      <c s="19"/>
      <c s="19"/>
      <c s="19"/>
      <c s="19"/>
      <c s="19"/>
      <c s="19"/>
      <c s="19"/>
      <c s="19"/>
      <c s="19"/>
      <c s="308"/>
    </row>
    <row ht="15" customHeight="1">
      <c s="78" t="s">
        <v>992</v>
      </c>
      <c s="78" t="s">
        <v>442</v>
      </c>
      <c s="78"/>
      <c s="78"/>
      <c s="78"/>
      <c s="78"/>
      <c s="78"/>
      <c s="78"/>
      <c s="78"/>
      <c s="78"/>
      <c s="78"/>
      <c s="78"/>
      <c s="308"/>
      <c s="19"/>
      <c s="19"/>
      <c s="19"/>
      <c s="19"/>
      <c s="19"/>
      <c s="19"/>
      <c s="19"/>
      <c s="19"/>
      <c s="19"/>
      <c s="19"/>
      <c s="19"/>
      <c s="19"/>
      <c s="19"/>
      <c s="19"/>
      <c s="19"/>
      <c s="19"/>
      <c s="19"/>
      <c s="19"/>
      <c s="19"/>
      <c s="19"/>
      <c s="19"/>
      <c s="19"/>
      <c s="19"/>
      <c s="19"/>
      <c s="19"/>
      <c s="19"/>
      <c s="19"/>
      <c s="19"/>
      <c s="19"/>
      <c s="19"/>
      <c s="308"/>
    </row>
    <row ht="15" customHeight="1">
      <c s="78" t="s">
        <v>1610</v>
      </c>
      <c s="78" t="s">
        <v>1362</v>
      </c>
      <c s="78"/>
      <c s="78"/>
      <c s="78"/>
      <c s="78"/>
      <c s="78"/>
      <c s="78"/>
      <c s="78"/>
      <c s="78"/>
      <c s="78"/>
      <c s="78"/>
      <c s="308"/>
      <c s="19"/>
      <c s="19"/>
      <c s="19"/>
      <c s="19"/>
      <c s="19"/>
      <c s="19"/>
      <c s="19"/>
      <c s="19"/>
      <c s="19"/>
      <c s="19"/>
      <c s="19"/>
      <c s="19"/>
      <c s="19"/>
      <c s="19"/>
      <c s="19"/>
      <c s="19"/>
      <c s="19"/>
      <c s="19"/>
      <c s="19"/>
      <c s="19"/>
      <c s="19"/>
      <c s="19"/>
      <c s="19"/>
      <c s="19"/>
      <c s="19"/>
      <c s="19"/>
      <c s="19"/>
      <c s="19"/>
      <c s="19"/>
      <c s="19"/>
      <c s="308"/>
    </row>
    <row ht="34.5" customHeight="1">
      <c s="50" t="str">
        <f>CF4_GRAFICI_DATI!G14</f>
        <v>La gestione caratteristica nell'esercizio 2027 è in grado di generare risorse in grado di coprire i costi dei fattori produttivi utilizzati in modo sufficiente da garantire un margine di reddito da destinare eventualmente alla copertura delle altre aree gestionali e alla remunerazione del capitale proprio sotto forma di dividendi ma in maniera non soddisfacente ma risulta peggiorato, rispetto all'esercizio precedente, di -{101.81%} attestandosi ad un valore pari a {4.26%}</v>
      </c>
      <c s="50"/>
      <c s="50"/>
      <c s="50"/>
      <c s="50"/>
      <c s="50"/>
      <c s="50"/>
      <c s="50"/>
      <c s="260"/>
      <c s="260"/>
      <c s="260"/>
      <c s="260"/>
      <c s="1101"/>
      <c s="260"/>
      <c s="260"/>
      <c s="260"/>
      <c s="260"/>
      <c s="260"/>
      <c s="260"/>
      <c s="260"/>
      <c s="260"/>
      <c s="260"/>
      <c s="260"/>
      <c s="260"/>
      <c s="260"/>
      <c s="260"/>
      <c s="260"/>
      <c s="260"/>
      <c s="260"/>
      <c s="260"/>
      <c s="260"/>
      <c s="260"/>
      <c s="260"/>
      <c s="260"/>
      <c s="260"/>
      <c s="260"/>
      <c s="260"/>
      <c s="260"/>
      <c s="260"/>
      <c s="260"/>
      <c s="260"/>
      <c s="50"/>
      <c s="50"/>
      <c s="151"/>
    </row>
    <row ht="15.75">
      <c s="16"/>
      <c s="16"/>
      <c s="16"/>
      <c s="16"/>
      <c s="16"/>
      <c s="16"/>
      <c s="16"/>
      <c s="16"/>
      <c s="570"/>
      <c s="570"/>
      <c s="570"/>
      <c s="570"/>
      <c s="570"/>
      <c s="286">
        <v>0</v>
      </c>
      <c s="286">
        <v>0</v>
      </c>
      <c s="286">
        <v>0</v>
      </c>
      <c s="286">
        <v>0</v>
      </c>
      <c s="286">
        <v>0</v>
      </c>
      <c s="286">
        <v>0</v>
      </c>
      <c s="286">
        <v>0</v>
      </c>
      <c s="286">
        <v>0</v>
      </c>
      <c s="286">
        <v>0</v>
      </c>
      <c s="286">
        <v>0</v>
      </c>
      <c s="286">
        <v>0</v>
      </c>
      <c s="286">
        <v>0</v>
      </c>
      <c s="286">
        <v>0</v>
      </c>
      <c s="286">
        <v>0</v>
      </c>
      <c s="286">
        <v>0</v>
      </c>
      <c s="286">
        <v>0</v>
      </c>
      <c s="286">
        <v>0</v>
      </c>
      <c s="286">
        <v>0</v>
      </c>
      <c s="286">
        <v>0</v>
      </c>
      <c s="286">
        <v>0</v>
      </c>
      <c s="286">
        <v>0</v>
      </c>
      <c s="286">
        <v>0</v>
      </c>
      <c s="286">
        <v>0</v>
      </c>
      <c s="286">
        <v>0</v>
      </c>
      <c s="286">
        <v>0</v>
      </c>
      <c s="286">
        <v>0</v>
      </c>
      <c s="286">
        <v>0</v>
      </c>
      <c s="286">
        <v>0</v>
      </c>
      <c s="362">
        <v>0</v>
      </c>
      <c s="362">
        <v>0</v>
      </c>
      <c s="16"/>
    </row>
    <row ht="26.45" customHeight="1">
      <c s="319" t="str">
        <f>CF4_GRAFICI_DATI!A15</f>
        <v>ROT</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t="s">
        <v>0</v>
      </c>
      <c s="3" t="s">
        <v>0</v>
      </c>
      <c s="108"/>
      <c r="AY35" s="182"/>
      <c r="CK35" s="182"/>
    </row>
    <row ht="26.45" customHeight="1">
      <c s="328" t="str">
        <f>CF4_GRAFICI_DATI!E15</f>
        <v>Vendite / Capitale investito netto</v>
      </c>
      <c s="75">
        <f>CF4_GRAFICI_DATI!J15</f>
        <v>0.127785698836551</v>
      </c>
      <c s="75">
        <f>CF4_GRAFICI_DATI!K15</f>
        <v>0.51795065861137102</v>
      </c>
      <c s="75">
        <f>CF4_GRAFICI_DATI!L15</f>
        <v>0.65481895823305403</v>
      </c>
      <c s="75">
        <f>CF4_GRAFICI_DATI!M15</f>
        <v>0.82995730288501801</v>
      </c>
      <c s="75">
        <f>CF4_GRAFICI_DATI!N15</f>
        <v>1.03001377574254</v>
      </c>
      <c s="75">
        <f>CF4_GRAFICI_DATI!O15</f>
        <v>1.2083304596761999</v>
      </c>
      <c s="75">
        <f>CF4_GRAFICI_DATI!P15</f>
        <v>1.41648416789031</v>
      </c>
      <c s="75">
        <f>CF4_GRAFICI_DATI!Q15</f>
        <v>1.7050577618957301</v>
      </c>
      <c s="75">
        <f>CF4_GRAFICI_DATI!R15</f>
        <v>2.0806114707912799</v>
      </c>
      <c s="75">
        <f>CF4_GRAFICI_DATI!S15</f>
        <v>2.55351841931525</v>
      </c>
      <c s="75">
        <f>CF4_GRAFICI_DATI!T15</f>
        <v>2.90154125672505</v>
      </c>
      <c s="75">
        <f>CF4_GRAFICI_DATI!U15</f>
        <v>2.9158023894912399</v>
      </c>
      <c s="75">
        <f>CF4_GRAFICI_DATI!V15</f>
        <v>2.9779870427722299</v>
      </c>
      <c s="75">
        <f>CF4_GRAFICI_DATI!W15</f>
        <v>3.0296260113898499</v>
      </c>
      <c s="75">
        <f>CF4_GRAFICI_DATI!X15</f>
        <v>3.0234608007061601</v>
      </c>
      <c s="75">
        <f>CF4_GRAFICI_DATI!Y15</f>
        <v>3.0050423904933399</v>
      </c>
      <c s="75">
        <f>CF4_GRAFICI_DATI!Z15</f>
        <v>3.0029273697107399</v>
      </c>
      <c s="75">
        <f>CF4_GRAFICI_DATI!AA15</f>
        <v>3.0007323655004998</v>
      </c>
      <c s="75">
        <f>CF4_GRAFICI_DATI!AB15</f>
        <v>2.9956770134605399</v>
      </c>
      <c s="75">
        <f>CF4_GRAFICI_DATI!AC15</f>
        <v>2.98996530053501</v>
      </c>
      <c s="75">
        <f>CF4_GRAFICI_DATI!AD15</f>
        <v>2.9804890081456601</v>
      </c>
      <c s="75">
        <f>CF4_GRAFICI_DATI!AE15</f>
        <v>2.9678684833217099</v>
      </c>
      <c s="75">
        <f>CF4_GRAFICI_DATI!AF15</f>
        <v>2.9547581834227801</v>
      </c>
      <c s="75">
        <f>CF4_GRAFICI_DATI!AG15</f>
        <v>2.9403406293819199</v>
      </c>
      <c s="75">
        <f>CF4_GRAFICI_DATI!AH15</f>
        <v>2.9246694968726299</v>
      </c>
      <c s="75">
        <f>CF4_GRAFICI_DATI!AI15</f>
        <v>0</v>
      </c>
      <c s="75">
        <f>CF4_GRAFICI_DATI!AJ15</f>
        <v>0</v>
      </c>
      <c s="75">
        <f>CF4_GRAFICI_DATI!AK15</f>
        <v>0</v>
      </c>
      <c s="75">
        <f>CF4_GRAFICI_DATI!AL15</f>
        <v>0</v>
      </c>
      <c s="75">
        <f>CF4_GRAFICI_DATI!AM15</f>
        <v>0</v>
      </c>
      <c s="75">
        <f>CF4_GRAFICI_DATI!AN15</f>
        <v>0</v>
      </c>
      <c s="75">
        <f>CF4_GRAFICI_DATI!AO15</f>
        <v>0</v>
      </c>
      <c s="75">
        <f>CF4_GRAFICI_DATI!AP15</f>
        <v>0</v>
      </c>
      <c s="75">
        <f>CF4_GRAFICI_DATI!AQ15</f>
        <v>0</v>
      </c>
      <c s="75">
        <f>CF4_GRAFICI_DATI!AR15</f>
        <v>0</v>
      </c>
      <c s="75">
        <f>CF4_GRAFICI_DATI!AS15</f>
        <v>0</v>
      </c>
      <c s="75">
        <f>CF4_GRAFICI_DATI!AT15</f>
        <v>0</v>
      </c>
      <c s="75">
        <f>CF4_GRAFICI_DATI!AU15</f>
        <v>0</v>
      </c>
      <c s="75">
        <f>CF4_GRAFICI_DATI!AV15</f>
        <v>0</v>
      </c>
      <c s="75">
        <f>CF4_GRAFICI_DATI!AW15</f>
        <v>0</v>
      </c>
      <c s="75" t="s">
        <v>0</v>
      </c>
      <c s="75" t="s">
        <v>0</v>
      </c>
      <c s="856"/>
    </row>
    <row ht="30.2" customHeight="1">
      <c s="17" t="str">
        <f>CF4_GRAFICI_DATI!F15</f>
        <v>Indicatore che esprime il ricavo netto medio generato da ogni unità di capitale operativo investito nell'attività dell'azienda e quindi è molto importante per valutare la capacità produttiva</v>
      </c>
      <c s="17"/>
      <c s="17"/>
      <c s="17"/>
      <c s="17"/>
      <c s="17"/>
      <c s="17"/>
      <c s="17"/>
      <c s="17"/>
      <c s="17"/>
      <c s="17"/>
      <c s="17"/>
      <c s="266"/>
      <c s="17"/>
      <c s="17"/>
      <c s="17"/>
      <c s="17"/>
      <c s="17"/>
      <c s="17"/>
      <c s="17"/>
      <c s="17"/>
      <c s="17"/>
      <c s="17"/>
      <c s="17"/>
      <c s="17"/>
      <c s="17"/>
      <c s="17"/>
      <c s="17"/>
      <c s="17"/>
      <c s="17"/>
      <c s="17"/>
      <c s="17"/>
      <c s="17"/>
      <c s="17"/>
      <c s="17"/>
      <c s="17"/>
      <c s="17"/>
      <c s="17"/>
      <c s="17"/>
      <c s="17"/>
      <c s="17"/>
      <c s="17"/>
      <c s="17"/>
      <c s="266"/>
    </row>
    <row>
      <c s="323" t="s">
        <v>988</v>
      </c>
      <c s="18" t="s">
        <v>1489</v>
      </c>
      <c s="18"/>
      <c s="18"/>
      <c s="18"/>
      <c s="18"/>
      <c s="18"/>
      <c s="18"/>
      <c s="18"/>
      <c s="18"/>
      <c s="18"/>
      <c s="18"/>
      <c s="265"/>
      <c s="18"/>
      <c s="18"/>
      <c s="18"/>
      <c s="18"/>
      <c s="18"/>
      <c s="18"/>
      <c s="18"/>
      <c s="18"/>
      <c s="18"/>
      <c s="18"/>
      <c s="18"/>
      <c s="18"/>
      <c s="18"/>
      <c s="18"/>
      <c s="18"/>
      <c s="18"/>
      <c s="18"/>
      <c s="18"/>
      <c s="18"/>
      <c s="18"/>
      <c s="18"/>
      <c s="18"/>
      <c s="18"/>
      <c s="18"/>
      <c s="18"/>
      <c s="18"/>
      <c s="18"/>
      <c s="18"/>
      <c s="18"/>
      <c s="18"/>
      <c s="265"/>
    </row>
    <row ht="15" customHeight="1">
      <c s="78" t="s">
        <v>1720</v>
      </c>
      <c s="78" t="s">
        <v>1243</v>
      </c>
      <c s="78"/>
      <c s="78"/>
      <c s="78"/>
      <c s="78"/>
      <c s="78"/>
      <c s="78"/>
      <c s="78"/>
      <c s="78"/>
      <c s="78"/>
      <c s="78"/>
      <c s="308"/>
      <c s="19"/>
      <c s="19"/>
      <c s="19"/>
      <c s="19"/>
      <c s="19"/>
      <c s="19"/>
      <c s="19"/>
      <c s="19"/>
      <c s="19"/>
      <c s="19"/>
      <c s="19"/>
      <c s="19"/>
      <c s="19"/>
      <c s="19"/>
      <c s="19"/>
      <c s="19"/>
      <c s="19"/>
      <c s="19"/>
      <c s="19"/>
      <c s="19"/>
      <c s="19"/>
      <c s="19"/>
      <c s="19"/>
      <c s="19"/>
      <c s="19"/>
      <c s="19"/>
      <c s="19"/>
      <c s="19"/>
      <c s="19"/>
      <c s="19"/>
      <c s="308"/>
    </row>
    <row ht="15" customHeight="1">
      <c s="78" t="s">
        <v>95</v>
      </c>
      <c s="78" t="s">
        <v>1363</v>
      </c>
      <c s="78"/>
      <c s="78"/>
      <c s="78"/>
      <c s="78"/>
      <c s="78"/>
      <c s="78"/>
      <c s="78"/>
      <c s="78"/>
      <c s="78"/>
      <c s="78"/>
      <c s="308"/>
      <c s="19"/>
      <c s="19"/>
      <c s="19"/>
      <c s="19"/>
      <c s="19"/>
      <c s="19"/>
      <c s="19"/>
      <c s="19"/>
      <c s="19"/>
      <c s="19"/>
      <c s="19"/>
      <c s="19"/>
      <c s="19"/>
      <c s="19"/>
      <c s="19"/>
      <c s="19"/>
      <c s="19"/>
      <c s="19"/>
      <c s="19"/>
      <c s="19"/>
      <c s="19"/>
      <c s="19"/>
      <c s="19"/>
      <c s="19"/>
      <c s="19"/>
      <c s="19"/>
      <c s="19"/>
      <c s="19"/>
      <c s="19"/>
      <c s="19"/>
      <c s="308"/>
    </row>
    <row ht="15" customHeight="1">
      <c s="78" t="s">
        <v>1364</v>
      </c>
      <c s="78" t="s">
        <v>1244</v>
      </c>
      <c s="78"/>
      <c s="78"/>
      <c s="78"/>
      <c s="78"/>
      <c s="78"/>
      <c s="78"/>
      <c s="78"/>
      <c s="78"/>
      <c s="78"/>
      <c s="78"/>
      <c s="308"/>
      <c s="19"/>
      <c s="19"/>
      <c s="19"/>
      <c s="19"/>
      <c s="19"/>
      <c s="19"/>
      <c s="19"/>
      <c s="19"/>
      <c s="19"/>
      <c s="19"/>
      <c s="19"/>
      <c s="19"/>
      <c s="19"/>
      <c s="19"/>
      <c s="19"/>
      <c s="19"/>
      <c s="19"/>
      <c s="19"/>
      <c s="19"/>
      <c s="19"/>
      <c s="19"/>
      <c s="19"/>
      <c s="19"/>
      <c s="19"/>
      <c s="19"/>
      <c s="19"/>
      <c s="19"/>
      <c s="19"/>
      <c s="19"/>
      <c s="19"/>
      <c s="308"/>
    </row>
    <row ht="15" customHeight="1">
      <c s="78" t="s">
        <v>886</v>
      </c>
      <c s="78" t="s">
        <v>1365</v>
      </c>
      <c s="78"/>
      <c s="78"/>
      <c s="78"/>
      <c s="78"/>
      <c s="78"/>
      <c s="78"/>
      <c s="78"/>
      <c s="78"/>
      <c s="78"/>
      <c s="78"/>
      <c s="308"/>
      <c s="113"/>
      <c s="113"/>
      <c s="113"/>
      <c s="113"/>
      <c s="113"/>
      <c s="113"/>
      <c s="113"/>
      <c s="113"/>
      <c s="113"/>
      <c s="113"/>
      <c s="113"/>
      <c s="113"/>
      <c s="113"/>
      <c s="113"/>
      <c s="113"/>
      <c s="113"/>
      <c s="113"/>
      <c s="113"/>
      <c s="113"/>
      <c s="113"/>
      <c s="113"/>
      <c s="113"/>
      <c s="113"/>
      <c s="113"/>
      <c s="113"/>
      <c s="113"/>
      <c s="113"/>
      <c s="113"/>
      <c s="113"/>
      <c s="113"/>
      <c s="308"/>
    </row>
    <row ht="34.5" customHeight="1">
      <c s="50" t="str">
        <f>CF4_GRAFICI_DATI!G15</f>
        <v>Il grado di efficienza produttiva dell'azienda nell'esercizio 2027 è poco soddisfacente ma è migliorato, rispetto all'esercizio precedente, di {39.02%} attestandosi ad un valore pari a {0.52}</v>
      </c>
      <c s="50"/>
      <c s="50"/>
      <c s="50"/>
      <c s="50"/>
      <c s="50"/>
      <c s="50"/>
      <c s="50"/>
      <c s="50"/>
      <c s="50"/>
      <c s="50"/>
      <c s="50"/>
      <c s="151"/>
      <c s="55"/>
      <c s="55"/>
      <c s="55"/>
      <c s="55"/>
      <c s="55"/>
      <c s="55"/>
      <c s="55"/>
      <c s="55"/>
      <c s="55"/>
      <c s="55"/>
      <c s="55"/>
      <c s="55"/>
      <c s="55"/>
      <c s="55"/>
      <c s="55"/>
      <c s="55"/>
      <c s="55"/>
      <c s="55"/>
      <c s="55"/>
      <c s="55"/>
      <c s="55"/>
      <c s="55"/>
      <c s="55"/>
      <c s="55"/>
      <c s="55"/>
      <c s="55"/>
      <c s="55"/>
      <c s="55"/>
      <c s="55"/>
      <c s="55"/>
      <c s="151"/>
    </row>
    <row ht="15.75">
      <c s="16"/>
      <c s="16"/>
      <c s="16"/>
      <c s="16"/>
      <c s="16"/>
      <c s="16"/>
      <c s="16"/>
      <c s="16"/>
      <c s="16"/>
      <c s="16"/>
      <c s="16"/>
      <c s="16"/>
      <c s="16"/>
      <c s="16"/>
      <c s="16"/>
      <c s="16"/>
      <c s="16"/>
      <c s="16"/>
      <c s="16"/>
      <c s="16"/>
      <c s="16"/>
      <c s="16"/>
      <c s="16"/>
      <c s="16"/>
      <c s="16"/>
      <c s="16"/>
      <c s="16"/>
      <c s="16"/>
      <c s="16"/>
      <c s="16"/>
      <c s="16"/>
      <c s="16"/>
      <c s="16"/>
      <c s="16"/>
      <c s="16"/>
      <c s="16"/>
      <c s="16"/>
      <c s="16"/>
      <c s="16"/>
      <c s="16"/>
      <c s="16"/>
      <c s="16"/>
      <c s="16"/>
      <c s="16"/>
    </row>
    <row ht="26.45" customHeight="1">
      <c s="619" t="s">
        <v>1491</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t="s">
        <v>0</v>
      </c>
      <c s="3" t="s">
        <v>0</v>
      </c>
      <c s="16"/>
      <c r="AY45" s="182"/>
      <c r="CK45" s="182"/>
    </row>
    <row ht="19.5" customHeight="1">
      <c s="538" t="str">
        <f>CF4_GRAFICI_DATI!A4</f>
        <v>Ricavi delle vendite</v>
      </c>
      <c s="120">
        <f>CF4_GRAFICI_DATI!J4</f>
        <v>43200</v>
      </c>
      <c s="120">
        <f>CF4_GRAFICI_DATI!K4</f>
        <v>168520</v>
      </c>
      <c s="120">
        <f>CF4_GRAFICI_DATI!L4</f>
        <v>189585</v>
      </c>
      <c s="120">
        <f>CF4_GRAFICI_DATI!M4</f>
        <v>210650</v>
      </c>
      <c s="120">
        <f>CF4_GRAFICI_DATI!N4</f>
        <v>231715</v>
      </c>
      <c s="120">
        <f>CF4_GRAFICI_DATI!O4</f>
        <v>240983.60000000001</v>
      </c>
      <c s="120">
        <f>CF4_GRAFICI_DATI!P4</f>
        <v>248213.10800000001</v>
      </c>
      <c s="120">
        <f>CF4_GRAFICI_DATI!Q4</f>
        <v>255659.50124000001</v>
      </c>
      <c s="120">
        <f>CF4_GRAFICI_DATI!R4</f>
        <v>260772.6912648</v>
      </c>
      <c s="120">
        <f>CF4_GRAFICI_DATI!S4</f>
        <v>263380.41817744798</v>
      </c>
      <c s="120">
        <f>CF4_GRAFICI_DATI!T4</f>
        <v>266014.222359223</v>
      </c>
      <c s="120">
        <f>CF4_GRAFICI_DATI!U4</f>
        <v>268674.36458281497</v>
      </c>
      <c s="120">
        <f>CF4_GRAFICI_DATI!V4</f>
        <v>271361.10822864302</v>
      </c>
      <c s="120">
        <f>CF4_GRAFICI_DATI!W4</f>
        <v>274074.71931092901</v>
      </c>
      <c s="120">
        <f>CF4_GRAFICI_DATI!X4</f>
        <v>276815.46650403901</v>
      </c>
      <c s="120">
        <f>CF4_GRAFICI_DATI!Y4</f>
        <v>278199.54383655899</v>
      </c>
      <c s="120">
        <f>CF4_GRAFICI_DATI!Z4</f>
        <v>279590.54155574198</v>
      </c>
      <c s="120">
        <f>CF4_GRAFICI_DATI!AA4</f>
        <v>280988.49426352</v>
      </c>
      <c s="120">
        <f>CF4_GRAFICI_DATI!AB4</f>
        <v>282393.436734838</v>
      </c>
      <c s="120">
        <f>CF4_GRAFICI_DATI!AC4</f>
        <v>283805.40391851199</v>
      </c>
      <c s="120">
        <f>CF4_GRAFICI_DATI!AD4</f>
        <v>285224.43093810498</v>
      </c>
      <c s="120">
        <f>CF4_GRAFICI_DATI!AE4</f>
        <v>286650.55309279502</v>
      </c>
      <c s="120">
        <f>CF4_GRAFICI_DATI!AF4</f>
        <v>288083.80585825897</v>
      </c>
      <c s="120">
        <f>CF4_GRAFICI_DATI!AG4</f>
        <v>289524.22488754999</v>
      </c>
      <c s="120">
        <f>CF4_GRAFICI_DATI!AH4</f>
        <v>290971.846011988</v>
      </c>
      <c s="120">
        <f>CF4_GRAFICI_DATI!AI4</f>
        <v>0</v>
      </c>
      <c s="120">
        <f>CF4_GRAFICI_DATI!AJ4</f>
        <v>0</v>
      </c>
      <c s="120">
        <f>CF4_GRAFICI_DATI!AK4</f>
        <v>0</v>
      </c>
      <c s="120">
        <f>CF4_GRAFICI_DATI!AL4</f>
        <v>0</v>
      </c>
      <c s="120">
        <f>CF4_GRAFICI_DATI!AM4</f>
        <v>0</v>
      </c>
      <c s="120">
        <f>CF4_GRAFICI_DATI!AN4</f>
        <v>0</v>
      </c>
      <c s="120">
        <f>CF4_GRAFICI_DATI!AO4</f>
        <v>0</v>
      </c>
      <c s="120">
        <f>CF4_GRAFICI_DATI!AP4</f>
        <v>0</v>
      </c>
      <c s="120">
        <f>CF4_GRAFICI_DATI!AQ4</f>
        <v>0</v>
      </c>
      <c s="120">
        <f>CF4_GRAFICI_DATI!AR4</f>
        <v>0</v>
      </c>
      <c s="120">
        <f>CF4_GRAFICI_DATI!AS4</f>
        <v>0</v>
      </c>
      <c s="120">
        <f>CF4_GRAFICI_DATI!AT4</f>
        <v>0</v>
      </c>
      <c s="120">
        <f>CF4_GRAFICI_DATI!AU4</f>
        <v>0</v>
      </c>
      <c s="120">
        <f>CF4_GRAFICI_DATI!AV4</f>
        <v>0</v>
      </c>
      <c s="120">
        <f>CF4_GRAFICI_DATI!AW4</f>
        <v>0</v>
      </c>
      <c s="188" t="s">
        <v>0</v>
      </c>
      <c s="188" t="s">
        <v>0</v>
      </c>
      <c s="16"/>
    </row>
    <row ht="19.5" customHeight="1">
      <c s="538" t="str">
        <f>CF4_GRAFICI_DATI!A5</f>
        <v>Mol</v>
      </c>
      <c s="120">
        <f>CF4_GRAFICI_DATI!J5</f>
        <v>50975</v>
      </c>
      <c s="120">
        <f>CF4_GRAFICI_DATI!K5</f>
        <v>26991.099999999999</v>
      </c>
      <c s="120">
        <f>CF4_GRAFICI_DATI!L5</f>
        <v>37482</v>
      </c>
      <c s="120">
        <f>CF4_GRAFICI_DATI!M5</f>
        <v>29524.099999999999</v>
      </c>
      <c s="120">
        <f>CF4_GRAFICI_DATI!N5</f>
        <v>28934</v>
      </c>
      <c s="120">
        <f>CF4_GRAFICI_DATI!O5</f>
        <v>31853.900000000001</v>
      </c>
      <c s="120">
        <f>CF4_GRAFICI_DATI!P5</f>
        <v>33152.587363999999</v>
      </c>
      <c s="120">
        <f>CF4_GRAFICI_DATI!Q5</f>
        <v>34499.498248748001</v>
      </c>
      <c s="120">
        <f>CF4_GRAFICI_DATI!R5</f>
        <v>35430.719055023903</v>
      </c>
      <c s="120">
        <f>CF4_GRAFICI_DATI!S5</f>
        <v>35907.812743796203</v>
      </c>
      <c s="120">
        <f>CF4_GRAFICI_DATI!T5</f>
        <v>50826.946025277903</v>
      </c>
      <c s="120">
        <f>CF4_GRAFICI_DATI!U5</f>
        <v>51460.2220864271</v>
      </c>
      <c s="120">
        <f>CF4_GRAFICI_DATI!V5</f>
        <v>52100.955967595997</v>
      </c>
      <c s="120">
        <f>CF4_GRAFICI_DATI!W5</f>
        <v>52749.232372519298</v>
      </c>
      <c s="120">
        <f>CF4_GRAFICI_DATI!X5</f>
        <v>53405.136943099002</v>
      </c>
      <c s="120">
        <f>CF4_GRAFICI_DATI!Y5</f>
        <v>53736.9466063527</v>
      </c>
      <c s="120">
        <f>CF4_GRAFICI_DATI!Z5</f>
        <v>54070.706845825902</v>
      </c>
      <c s="120">
        <f>CF4_GRAFICI_DATI!AA5</f>
        <v>54406.428726275502</v>
      </c>
      <c s="120">
        <f>CF4_GRAFICI_DATI!AB5</f>
        <v>54744.123373685397</v>
      </c>
      <c s="120">
        <f>CF4_GRAFICI_DATI!AC5</f>
        <v>55083.801975599403</v>
      </c>
      <c s="120">
        <f>CF4_GRAFICI_DATI!AD5</f>
        <v>55425.4757814556</v>
      </c>
      <c s="120">
        <f>CF4_GRAFICI_DATI!AE5</f>
        <v>55769.156102923</v>
      </c>
      <c s="120">
        <f>CF4_GRAFICI_DATI!AF5</f>
        <v>56114.854314239201</v>
      </c>
      <c s="120">
        <f>CF4_GRAFICI_DATI!AG5</f>
        <v>56462.581852550698</v>
      </c>
      <c s="120">
        <f>CF4_GRAFICI_DATI!AH5</f>
        <v>56812.350218254003</v>
      </c>
      <c s="120">
        <f>CF4_GRAFICI_DATI!AI5</f>
        <v>0</v>
      </c>
      <c s="120">
        <f>CF4_GRAFICI_DATI!AJ5</f>
        <v>0</v>
      </c>
      <c s="120">
        <f>CF4_GRAFICI_DATI!AK5</f>
        <v>0</v>
      </c>
      <c s="120">
        <f>CF4_GRAFICI_DATI!AL5</f>
        <v>0</v>
      </c>
      <c s="120">
        <f>CF4_GRAFICI_DATI!AM5</f>
        <v>0</v>
      </c>
      <c s="120">
        <f>CF4_GRAFICI_DATI!AN5</f>
        <v>0</v>
      </c>
      <c s="120">
        <f>CF4_GRAFICI_DATI!AO5</f>
        <v>0</v>
      </c>
      <c s="120">
        <f>CF4_GRAFICI_DATI!AP5</f>
        <v>0</v>
      </c>
      <c s="120">
        <f>CF4_GRAFICI_DATI!AQ5</f>
        <v>0</v>
      </c>
      <c s="120">
        <f>CF4_GRAFICI_DATI!AR5</f>
        <v>0</v>
      </c>
      <c s="120">
        <f>CF4_GRAFICI_DATI!AS5</f>
        <v>0</v>
      </c>
      <c s="120">
        <f>CF4_GRAFICI_DATI!AT5</f>
        <v>0</v>
      </c>
      <c s="120">
        <f>CF4_GRAFICI_DATI!AU5</f>
        <v>0</v>
      </c>
      <c s="120">
        <f>CF4_GRAFICI_DATI!AV5</f>
        <v>0</v>
      </c>
      <c s="120">
        <f>CF4_GRAFICI_DATI!AW5</f>
        <v>0</v>
      </c>
      <c s="74" t="s">
        <v>0</v>
      </c>
      <c s="74" t="s">
        <v>0</v>
      </c>
      <c s="16"/>
    </row>
    <row ht="19.5" customHeight="1">
      <c s="538" t="str">
        <f>CF4_GRAFICI_DATI!A6</f>
        <v>Ebit</v>
      </c>
      <c s="120">
        <f>CF4_GRAFICI_DATI!J6</f>
        <v>45823.536</v>
      </c>
      <c s="120">
        <f>CF4_GRAFICI_DATI!K6</f>
        <v>7185.2440000000097</v>
      </c>
      <c s="120">
        <f>CF4_GRAFICI_DATI!L6</f>
        <v>17676.144</v>
      </c>
      <c s="120">
        <f>CF4_GRAFICI_DATI!M6</f>
        <v>9718.2440000000097</v>
      </c>
      <c s="120">
        <f>CF4_GRAFICI_DATI!N6</f>
        <v>9028.1440000000002</v>
      </c>
      <c s="120">
        <f>CF4_GRAFICI_DATI!O6</f>
        <v>12723.544</v>
      </c>
      <c s="120">
        <f>CF4_GRAFICI_DATI!P6</f>
        <v>15448.731363999999</v>
      </c>
      <c s="120">
        <f>CF4_GRAFICI_DATI!Q6</f>
        <v>16795.642248748001</v>
      </c>
      <c s="120">
        <f>CF4_GRAFICI_DATI!R6</f>
        <v>17726.8630550239</v>
      </c>
      <c s="120">
        <f>CF4_GRAFICI_DATI!S6</f>
        <v>18203.9567437962</v>
      </c>
      <c s="120">
        <f>CF4_GRAFICI_DATI!T6</f>
        <v>34498.090025277903</v>
      </c>
      <c s="120">
        <f>CF4_GRAFICI_DATI!U6</f>
        <v>39356.366086427101</v>
      </c>
      <c s="120">
        <f>CF4_GRAFICI_DATI!V6</f>
        <v>39897.099967595997</v>
      </c>
      <c s="120">
        <f>CF4_GRAFICI_DATI!W6</f>
        <v>43316.256372519303</v>
      </c>
      <c s="120">
        <f>CF4_GRAFICI_DATI!X6</f>
        <v>44072.160943099101</v>
      </c>
      <c s="120">
        <f>CF4_GRAFICI_DATI!Y6</f>
        <v>44303.970606352697</v>
      </c>
      <c s="120">
        <f>CF4_GRAFICI_DATI!Z6</f>
        <v>44637.730845825899</v>
      </c>
      <c s="120">
        <f>CF4_GRAFICI_DATI!AA6</f>
        <v>45073.4527262755</v>
      </c>
      <c s="120">
        <f>CF4_GRAFICI_DATI!AB6</f>
        <v>45411.147373685402</v>
      </c>
      <c s="120">
        <f>CF4_GRAFICI_DATI!AC6</f>
        <v>45750.8259755994</v>
      </c>
      <c s="120">
        <f>CF4_GRAFICI_DATI!AD6</f>
        <v>46192.499781455597</v>
      </c>
      <c s="120">
        <f>CF4_GRAFICI_DATI!AE6</f>
        <v>46536.180102922997</v>
      </c>
      <c s="120">
        <f>CF4_GRAFICI_DATI!AF6</f>
        <v>46881.878314239199</v>
      </c>
      <c s="120">
        <f>CF4_GRAFICI_DATI!AG6</f>
        <v>47229.605852550703</v>
      </c>
      <c s="120">
        <f>CF4_GRAFICI_DATI!AH6</f>
        <v>47579.374218254001</v>
      </c>
      <c s="120">
        <f>CF4_GRAFICI_DATI!AI6</f>
        <v>0</v>
      </c>
      <c s="120">
        <f>CF4_GRAFICI_DATI!AJ6</f>
        <v>0</v>
      </c>
      <c s="120">
        <f>CF4_GRAFICI_DATI!AK6</f>
        <v>0</v>
      </c>
      <c s="120">
        <f>CF4_GRAFICI_DATI!AL6</f>
        <v>0</v>
      </c>
      <c s="120">
        <f>CF4_GRAFICI_DATI!AM6</f>
        <v>0</v>
      </c>
      <c s="120">
        <f>CF4_GRAFICI_DATI!AN6</f>
        <v>0</v>
      </c>
      <c s="120">
        <f>CF4_GRAFICI_DATI!AO6</f>
        <v>0</v>
      </c>
      <c s="120">
        <f>CF4_GRAFICI_DATI!AP6</f>
        <v>0</v>
      </c>
      <c s="120">
        <f>CF4_GRAFICI_DATI!AQ6</f>
        <v>0</v>
      </c>
      <c s="120">
        <f>CF4_GRAFICI_DATI!AR6</f>
        <v>0</v>
      </c>
      <c s="120">
        <f>CF4_GRAFICI_DATI!AS6</f>
        <v>0</v>
      </c>
      <c s="120">
        <f>CF4_GRAFICI_DATI!AT6</f>
        <v>0</v>
      </c>
      <c s="120">
        <f>CF4_GRAFICI_DATI!AU6</f>
        <v>0</v>
      </c>
      <c s="120">
        <f>CF4_GRAFICI_DATI!AV6</f>
        <v>0</v>
      </c>
      <c s="120">
        <f>CF4_GRAFICI_DATI!AW6</f>
        <v>0</v>
      </c>
      <c s="106" t="s">
        <v>0</v>
      </c>
      <c s="106" t="s">
        <v>0</v>
      </c>
      <c s="16"/>
    </row>
    <row ht="19.5" customHeight="1">
      <c s="538" t="str">
        <f>CF4_GRAFICI_DATI!A7</f>
        <v>Utile netto</v>
      </c>
      <c s="120">
        <f>CF4_GRAFICI_DATI!J7</f>
        <v>28039.003735944701</v>
      </c>
      <c s="120">
        <f>CF4_GRAFICI_DATI!K7</f>
        <v>-2575.56541892102</v>
      </c>
      <c s="120">
        <f>CF4_GRAFICI_DATI!L7</f>
        <v>6459.4662204678998</v>
      </c>
      <c s="120">
        <f>CF4_GRAFICI_DATI!M7</f>
        <v>559.16318775895195</v>
      </c>
      <c s="120">
        <f>CF4_GRAFICI_DATI!N7</f>
        <v>469.68808338860799</v>
      </c>
      <c s="120">
        <f>CF4_GRAFICI_DATI!O7</f>
        <v>3563.0369842155601</v>
      </c>
      <c s="120">
        <f>CF4_GRAFICI_DATI!P7</f>
        <v>5978.80926363456</v>
      </c>
      <c s="120">
        <f>CF4_GRAFICI_DATI!Q7</f>
        <v>7423.9137249300202</v>
      </c>
      <c s="120">
        <f>CF4_GRAFICI_DATI!R7</f>
        <v>8593.5554436654493</v>
      </c>
      <c s="120">
        <f>CF4_GRAFICI_DATI!S7</f>
        <v>9461.2619806960793</v>
      </c>
      <c s="120">
        <f>CF4_GRAFICI_DATI!T7</f>
        <v>21759.848674909201</v>
      </c>
      <c s="120">
        <f>CF4_GRAFICI_DATI!U7</f>
        <v>25841.3477872453</v>
      </c>
      <c s="120">
        <f>CF4_GRAFICI_DATI!V7</f>
        <v>26839.505460901801</v>
      </c>
      <c s="120">
        <f>CF4_GRAFICI_DATI!W7</f>
        <v>29944.1269706243</v>
      </c>
      <c s="120">
        <f>CF4_GRAFICI_DATI!X7</f>
        <v>31161.257323698301</v>
      </c>
      <c s="120">
        <f>CF4_GRAFICI_DATI!Y7</f>
        <v>31893.493551011299</v>
      </c>
      <c s="120">
        <f>CF4_GRAFICI_DATI!Z7</f>
        <v>32183.803939840502</v>
      </c>
      <c s="120">
        <f>CF4_GRAFICI_DATI!AA7</f>
        <v>32497.9594156446</v>
      </c>
      <c s="120">
        <f>CF4_GRAFICI_DATI!AB7</f>
        <v>32741.437256427202</v>
      </c>
      <c s="120">
        <f>CF4_GRAFICI_DATI!AC7</f>
        <v>32986.345528407197</v>
      </c>
      <c s="120">
        <f>CF4_GRAFICI_DATI!AD7</f>
        <v>33304.7923424295</v>
      </c>
      <c s="120">
        <f>CF4_GRAFICI_DATI!AE7</f>
        <v>33552.585854207398</v>
      </c>
      <c s="120">
        <f>CF4_GRAFICI_DATI!AF7</f>
        <v>33801.834264566503</v>
      </c>
      <c s="120">
        <f>CF4_GRAFICI_DATI!AG7</f>
        <v>34052.545819689098</v>
      </c>
      <c s="120">
        <f>CF4_GRAFICI_DATI!AH7</f>
        <v>34304.728811361099</v>
      </c>
      <c s="120">
        <f>CF4_GRAFICI_DATI!AI7</f>
        <v>0</v>
      </c>
      <c s="120">
        <f>CF4_GRAFICI_DATI!AJ7</f>
        <v>0</v>
      </c>
      <c s="120">
        <f>CF4_GRAFICI_DATI!AK7</f>
        <v>0</v>
      </c>
      <c s="120">
        <f>CF4_GRAFICI_DATI!AL7</f>
        <v>0</v>
      </c>
      <c s="120">
        <f>CF4_GRAFICI_DATI!AM7</f>
        <v>0</v>
      </c>
      <c s="120">
        <f>CF4_GRAFICI_DATI!AN7</f>
        <v>0</v>
      </c>
      <c s="120">
        <f>CF4_GRAFICI_DATI!AO7</f>
        <v>0</v>
      </c>
      <c s="120">
        <f>CF4_GRAFICI_DATI!AP7</f>
        <v>0</v>
      </c>
      <c s="120">
        <f>CF4_GRAFICI_DATI!AQ7</f>
        <v>0</v>
      </c>
      <c s="120">
        <f>CF4_GRAFICI_DATI!AR7</f>
        <v>0</v>
      </c>
      <c s="120">
        <f>CF4_GRAFICI_DATI!AS7</f>
        <v>0</v>
      </c>
      <c s="120">
        <f>CF4_GRAFICI_DATI!AT7</f>
        <v>0</v>
      </c>
      <c s="120">
        <f>CF4_GRAFICI_DATI!AU7</f>
        <v>0</v>
      </c>
      <c s="120">
        <f>CF4_GRAFICI_DATI!AV7</f>
        <v>0</v>
      </c>
      <c s="120">
        <f>CF4_GRAFICI_DATI!AW7</f>
        <v>0</v>
      </c>
      <c s="74" t="s">
        <v>0</v>
      </c>
      <c s="74" t="s">
        <v>0</v>
      </c>
      <c s="16"/>
    </row>
    <row ht="19.5" customHeight="1">
      <c s="538" t="str">
        <f>CF4_GRAFICI_DATI!A8</f>
        <v>Flusso di cassa operativo lordo</v>
      </c>
      <c s="120">
        <f>CF4_GRAFICI_DATI!J8</f>
        <v>38440.233456000002</v>
      </c>
      <c s="120">
        <f>CF4_GRAFICI_DATI!K8</f>
        <v>28844.535107299002</v>
      </c>
      <c s="120">
        <f>CF4_GRAFICI_DATI!L8</f>
        <v>37510.237640701002</v>
      </c>
      <c s="120">
        <f>CF4_GRAFICI_DATI!M8</f>
        <v>31221.709923999999</v>
      </c>
      <c s="120">
        <f>CF4_GRAFICI_DATI!N8</f>
        <v>32325.147824</v>
      </c>
      <c s="120">
        <f>CF4_GRAFICI_DATI!O8</f>
        <v>34426.791224000001</v>
      </c>
      <c s="120">
        <f>CF4_GRAFICI_DATI!P8</f>
        <v>35130.465833444003</v>
      </c>
      <c s="120">
        <f>CF4_GRAFICI_DATI!Q8</f>
        <v>36271.366593387298</v>
      </c>
      <c s="120">
        <f>CF4_GRAFICI_DATI!R8</f>
        <v>37059.018140288899</v>
      </c>
      <c s="120">
        <f>CF4_GRAFICI_DATI!S8</f>
        <v>37462.169534792301</v>
      </c>
      <c s="120">
        <f>CF4_GRAFICI_DATI!T8</f>
        <v>47894.938977243197</v>
      </c>
      <c s="120">
        <f>CF4_GRAFICI_DATI!U8</f>
        <v>47232.992657953</v>
      </c>
      <c s="120">
        <f>CF4_GRAFICI_DATI!V8</f>
        <v>47783.640556662504</v>
      </c>
      <c s="120">
        <f>CF4_GRAFICI_DATI!W8</f>
        <v>47539.298103932502</v>
      </c>
      <c s="120">
        <f>CF4_GRAFICI_DATI!X8</f>
        <v>48046.183010654597</v>
      </c>
      <c s="120">
        <f>CF4_GRAFICI_DATI!Y8</f>
        <v>48344.535083228497</v>
      </c>
      <c s="120">
        <f>CF4_GRAFICI_DATI!Z8</f>
        <v>48616.533999130901</v>
      </c>
      <c s="120">
        <f>CF4_GRAFICI_DATI!AA8</f>
        <v>48862.188368201903</v>
      </c>
      <c s="120">
        <f>CF4_GRAFICI_DATI!AB8</f>
        <v>49137.306847271</v>
      </c>
      <c s="120">
        <f>CF4_GRAFICI_DATI!AC8</f>
        <v>49413.998140409698</v>
      </c>
      <c s="120">
        <f>CF4_GRAFICI_DATI!AD8</f>
        <v>49664.370999186103</v>
      </c>
      <c s="120">
        <f>CF4_GRAFICI_DATI!AE8</f>
        <v>49944.234222919396</v>
      </c>
      <c s="120">
        <f>CF4_GRAFICI_DATI!AF8</f>
        <v>50225.696658937697</v>
      </c>
      <c s="120">
        <f>CF4_GRAFICI_DATI!AG8</f>
        <v>50508.767202834897</v>
      </c>
      <c s="120">
        <f>CF4_GRAFICI_DATI!AH8</f>
        <v>50793.454798731102</v>
      </c>
      <c s="120">
        <f>CF4_GRAFICI_DATI!AI8</f>
        <v>0</v>
      </c>
      <c s="120">
        <f>CF4_GRAFICI_DATI!AJ8</f>
        <v>0</v>
      </c>
      <c s="120">
        <f>CF4_GRAFICI_DATI!AK8</f>
        <v>0</v>
      </c>
      <c s="120">
        <f>CF4_GRAFICI_DATI!AL8</f>
        <v>0</v>
      </c>
      <c s="120">
        <f>CF4_GRAFICI_DATI!AM8</f>
        <v>0</v>
      </c>
      <c s="120">
        <f>CF4_GRAFICI_DATI!AN8</f>
        <v>0</v>
      </c>
      <c s="120">
        <f>CF4_GRAFICI_DATI!AO8</f>
        <v>0</v>
      </c>
      <c s="120">
        <f>CF4_GRAFICI_DATI!AP8</f>
        <v>0</v>
      </c>
      <c s="120">
        <f>CF4_GRAFICI_DATI!AQ8</f>
        <v>0</v>
      </c>
      <c s="120">
        <f>CF4_GRAFICI_DATI!AR8</f>
        <v>0</v>
      </c>
      <c s="120">
        <f>CF4_GRAFICI_DATI!AS8</f>
        <v>0</v>
      </c>
      <c s="120">
        <f>CF4_GRAFICI_DATI!AT8</f>
        <v>0</v>
      </c>
      <c s="120">
        <f>CF4_GRAFICI_DATI!AU8</f>
        <v>0</v>
      </c>
      <c s="120">
        <f>CF4_GRAFICI_DATI!AV8</f>
        <v>0</v>
      </c>
      <c s="120">
        <f>CF4_GRAFICI_DATI!AW8</f>
        <v>0</v>
      </c>
      <c s="74" t="s">
        <v>0</v>
      </c>
      <c s="74" t="s">
        <v>0</v>
      </c>
      <c s="16"/>
    </row>
    <row ht="15.75">
      <c s="16"/>
      <c s="16"/>
      <c s="16"/>
      <c s="16"/>
      <c s="16"/>
      <c s="16"/>
      <c s="16"/>
      <c s="16"/>
      <c s="16"/>
      <c s="16"/>
      <c s="16"/>
      <c s="16"/>
      <c s="16"/>
      <c s="16"/>
      <c s="16"/>
      <c s="16"/>
      <c s="16"/>
      <c s="16"/>
      <c s="16"/>
      <c s="16"/>
      <c s="16"/>
      <c s="16"/>
      <c s="16"/>
      <c s="16"/>
      <c s="16"/>
      <c s="16"/>
      <c s="16"/>
      <c s="16"/>
      <c s="16"/>
      <c s="16"/>
      <c s="16"/>
      <c s="16"/>
      <c s="16"/>
      <c s="16"/>
      <c s="16"/>
      <c s="16"/>
      <c s="16"/>
      <c s="16"/>
      <c s="16"/>
      <c s="16"/>
      <c s="16"/>
      <c s="16"/>
      <c s="16"/>
      <c s="16"/>
    </row>
    <row>
      <c r="M52" s="108"/>
      <c s="108"/>
      <c s="108"/>
      <c s="108"/>
      <c s="108"/>
      <c s="108"/>
      <c s="108"/>
      <c s="108"/>
      <c s="108"/>
      <c s="108"/>
      <c s="108"/>
      <c s="108"/>
      <c s="108"/>
      <c s="108"/>
      <c s="108"/>
      <c s="108"/>
      <c s="108"/>
      <c s="108"/>
      <c s="108"/>
      <c s="108"/>
      <c s="108"/>
      <c s="108"/>
      <c s="108"/>
      <c s="108"/>
      <c s="108"/>
      <c s="108"/>
      <c s="108"/>
      <c s="108"/>
      <c s="108"/>
      <c s="108"/>
      <c s="108"/>
      <c s="108"/>
    </row>
    <row ht="26.25">
      <c s="619" t="s">
        <v>495</v>
      </c>
      <c s="68" t="str">
        <f>CF4_GRAFICI_DATI!J3</f>
        <v>2026E</v>
      </c>
      <c s="68" t="str">
        <f>CF4_GRAFICI_DATI!K3</f>
        <v>2027E</v>
      </c>
      <c s="68" t="str">
        <f>CF4_GRAFICI_DATI!L3</f>
        <v>2028E</v>
      </c>
      <c s="68" t="str">
        <f>CF4_GRAFICI_DATI!M3</f>
        <v>2029E</v>
      </c>
      <c s="68" t="str">
        <f>CF4_GRAFICI_DATI!N3</f>
        <v>2030E</v>
      </c>
      <c s="68" t="str">
        <f>CF4_GRAFICI_DATI!O3</f>
        <v>2031E</v>
      </c>
      <c s="68" t="str">
        <f>CF4_GRAFICI_DATI!P3</f>
        <v>2032E</v>
      </c>
      <c s="68" t="str">
        <f>CF4_GRAFICI_DATI!Q3</f>
        <v>2033E</v>
      </c>
      <c s="68" t="str">
        <f>CF4_GRAFICI_DATI!R3</f>
        <v>2034E</v>
      </c>
      <c s="68" t="str">
        <f>CF4_GRAFICI_DATI!S3</f>
        <v>2035E</v>
      </c>
      <c s="68" t="str">
        <f>CF4_GRAFICI_DATI!T3</f>
        <v>2036E</v>
      </c>
      <c s="68" t="str">
        <f>CF4_GRAFICI_DATI!U3</f>
        <v>2037E</v>
      </c>
      <c s="68" t="str">
        <f>CF4_GRAFICI_DATI!V3</f>
        <v>2038E</v>
      </c>
      <c s="68" t="str">
        <f>CF4_GRAFICI_DATI!W3</f>
        <v>2039E</v>
      </c>
      <c s="68" t="str">
        <f>CF4_GRAFICI_DATI!X3</f>
        <v>2040E</v>
      </c>
      <c s="68" t="str">
        <f>CF4_GRAFICI_DATI!Y3</f>
        <v>2041E</v>
      </c>
      <c s="68" t="str">
        <f>CF4_GRAFICI_DATI!Z3</f>
        <v>2042E</v>
      </c>
      <c s="68" t="str">
        <f>CF4_GRAFICI_DATI!AA3</f>
        <v>2043E</v>
      </c>
      <c s="68" t="str">
        <f>CF4_GRAFICI_DATI!AB3</f>
        <v>2044E</v>
      </c>
      <c s="68" t="str">
        <f>CF4_GRAFICI_DATI!AC3</f>
        <v>2045E</v>
      </c>
      <c s="68" t="str">
        <f>CF4_GRAFICI_DATI!AD3</f>
        <v>2046E</v>
      </c>
      <c s="68" t="str">
        <f>CF4_GRAFICI_DATI!AE3</f>
        <v>2047E</v>
      </c>
      <c s="68" t="str">
        <f>CF4_GRAFICI_DATI!AF3</f>
        <v>2048E</v>
      </c>
      <c s="68" t="str">
        <f>CF4_GRAFICI_DATI!AG3</f>
        <v>2049E</v>
      </c>
      <c s="68" t="str">
        <f>CF4_GRAFICI_DATI!AH3</f>
        <v>2050E</v>
      </c>
      <c s="68">
        <f>CF4_GRAFICI_DATI!AI3</f>
        <v>0</v>
      </c>
      <c s="68">
        <f>CF4_GRAFICI_DATI!AJ3</f>
        <v>0</v>
      </c>
      <c s="68">
        <f>CF4_GRAFICI_DATI!AK3</f>
        <v>0</v>
      </c>
      <c s="68">
        <f>CF4_GRAFICI_DATI!AL3</f>
        <v>0</v>
      </c>
      <c s="68">
        <f>CF4_GRAFICI_DATI!AM3</f>
        <v>0</v>
      </c>
      <c s="68">
        <f>CF4_GRAFICI_DATI!AN3</f>
        <v>0</v>
      </c>
      <c s="68">
        <f>CF4_GRAFICI_DATI!AO3</f>
        <v>0</v>
      </c>
      <c s="68">
        <f>CF4_GRAFICI_DATI!AP3</f>
        <v>0</v>
      </c>
      <c s="68">
        <f>CF4_GRAFICI_DATI!AQ3</f>
        <v>0</v>
      </c>
      <c s="68">
        <f>CF4_GRAFICI_DATI!AR3</f>
        <v>0</v>
      </c>
      <c s="68">
        <f>CF4_GRAFICI_DATI!AS3</f>
        <v>0</v>
      </c>
      <c s="68">
        <f>CF4_GRAFICI_DATI!AT3</f>
        <v>0</v>
      </c>
      <c s="68">
        <f>CF4_GRAFICI_DATI!AU3</f>
        <v>0</v>
      </c>
      <c s="68">
        <f>CF4_GRAFICI_DATI!AV3</f>
        <v>0</v>
      </c>
      <c s="68">
        <f>CF4_GRAFICI_DATI!AW3</f>
        <v>0</v>
      </c>
    </row>
    <row ht="15.75">
      <c s="490" t="str">
        <f>CF4_GRAFICI_DATI!A61</f>
        <v>Nopat</v>
      </c>
      <c s="120">
        <f>CF4_GRAFICI_DATI!J61</f>
        <v>33038.769456000002</v>
      </c>
      <c s="120">
        <f>CF4_GRAFICI_DATI!K61</f>
        <v>4629.6791072989599</v>
      </c>
      <c s="120">
        <f>CF4_GRAFICI_DATI!L61</f>
        <v>13295.381640701</v>
      </c>
      <c s="120">
        <f>CF4_GRAFICI_DATI!M61</f>
        <v>7006.85392400001</v>
      </c>
      <c s="120">
        <f>CF4_GRAFICI_DATI!N61</f>
        <v>6509.2918239999999</v>
      </c>
      <c s="120">
        <f>CF4_GRAFICI_DATI!O61</f>
        <v>9173.6752240000205</v>
      </c>
      <c s="120">
        <f>CF4_GRAFICI_DATI!P61</f>
        <v>11138.535313443999</v>
      </c>
      <c s="120">
        <f>CF4_GRAFICI_DATI!Q61</f>
        <v>12109.6580613473</v>
      </c>
      <c s="120">
        <f>CF4_GRAFICI_DATI!R61</f>
        <v>12781.068262672199</v>
      </c>
      <c s="120">
        <f>CF4_GRAFICI_DATI!S61</f>
        <v>13125.052812277099</v>
      </c>
      <c s="120">
        <f>CF4_GRAFICI_DATI!T61</f>
        <v>12109.6580613473</v>
      </c>
      <c s="120">
        <f>CF4_GRAFICI_DATI!U61</f>
        <v>12109.6580613473</v>
      </c>
      <c s="120">
        <f>CF4_GRAFICI_DATI!V61</f>
        <v>12109.6580613473</v>
      </c>
      <c s="120">
        <f>CF4_GRAFICI_DATI!W61</f>
        <v>12109.6580613473</v>
      </c>
      <c s="120">
        <f>CF4_GRAFICI_DATI!X61</f>
        <v>12109.6580613473</v>
      </c>
      <c s="120">
        <f>CF4_GRAFICI_DATI!Y61</f>
        <v>12109.6580613473</v>
      </c>
      <c s="120">
        <f>CF4_GRAFICI_DATI!Z61</f>
        <v>12109.6580613473</v>
      </c>
      <c s="120">
        <f>CF4_GRAFICI_DATI!AA61</f>
        <v>12109.6580613473</v>
      </c>
      <c s="120">
        <f>CF4_GRAFICI_DATI!AB61</f>
        <v>12109.6580613473</v>
      </c>
      <c s="120">
        <f>CF4_GRAFICI_DATI!AC61</f>
        <v>12109.6580613473</v>
      </c>
      <c s="120">
        <f>CF4_GRAFICI_DATI!AD61</f>
        <v>12109.6580613473</v>
      </c>
      <c s="120">
        <f>CF4_GRAFICI_DATI!AE61</f>
        <v>12109.6580613473</v>
      </c>
      <c s="120">
        <f>CF4_GRAFICI_DATI!AF61</f>
        <v>12109.6580613473</v>
      </c>
      <c s="120">
        <f>CF4_GRAFICI_DATI!AG61</f>
        <v>12109.6580613473</v>
      </c>
      <c s="120">
        <f>CF4_GRAFICI_DATI!AH61</f>
        <v>12109.6580613473</v>
      </c>
      <c s="120">
        <f>CF4_GRAFICI_DATI!AI61</f>
        <v>0</v>
      </c>
      <c s="120">
        <f>CF4_GRAFICI_DATI!AJ61</f>
        <v>0</v>
      </c>
      <c s="120">
        <f>CF4_GRAFICI_DATI!AK61</f>
        <v>0</v>
      </c>
      <c s="120">
        <f>CF4_GRAFICI_DATI!AL61</f>
        <v>0</v>
      </c>
      <c s="120">
        <f>CF4_GRAFICI_DATI!AM61</f>
        <v>0</v>
      </c>
      <c s="120">
        <f>CF4_GRAFICI_DATI!AN61</f>
        <v>0</v>
      </c>
      <c s="120">
        <f>CF4_GRAFICI_DATI!AO61</f>
        <v>0</v>
      </c>
      <c s="120">
        <f>CF4_GRAFICI_DATI!AP61</f>
        <v>0</v>
      </c>
      <c s="120">
        <f>CF4_GRAFICI_DATI!AQ61</f>
        <v>0</v>
      </c>
      <c s="120">
        <f>CF4_GRAFICI_DATI!AR61</f>
        <v>0</v>
      </c>
      <c s="120">
        <f>CF4_GRAFICI_DATI!AS61</f>
        <v>0</v>
      </c>
      <c s="120">
        <f>CF4_GRAFICI_DATI!AT61</f>
        <v>0</v>
      </c>
      <c s="120">
        <f>CF4_GRAFICI_DATI!AU61</f>
        <v>0</v>
      </c>
      <c s="120">
        <f>CF4_GRAFICI_DATI!AV61</f>
        <v>0</v>
      </c>
      <c s="120">
        <f>CF4_GRAFICI_DATI!AW61</f>
        <v>0</v>
      </c>
    </row>
    <row ht="15.75">
      <c s="490" t="str">
        <f>CF4_GRAFICI_DATI!A62</f>
        <v>ROA</v>
      </c>
      <c s="199">
        <f>CF4_GRAFICI_DATI!J62</f>
        <v>0.103468183380529</v>
      </c>
      <c s="199">
        <f>CF4_GRAFICI_DATI!K62</f>
        <v>0.016820288746507501</v>
      </c>
      <c s="199">
        <f>CF4_GRAFICI_DATI!L62</f>
        <v>0.041770030036344198</v>
      </c>
      <c s="199">
        <f>CF4_GRAFICI_DATI!M62</f>
        <v>0.023511107144894801</v>
      </c>
      <c s="199">
        <f>CF4_GRAFICI_DATI!N62</f>
        <v>0.022288202419621699</v>
      </c>
      <c s="199">
        <f>CF4_GRAFICI_DATI!O62</f>
        <v>0.032333265937130699</v>
      </c>
      <c s="199">
        <f>CF4_GRAFICI_DATI!P62</f>
        <v>0.040260508267074398</v>
      </c>
      <c s="199">
        <f>CF4_GRAFICI_DATI!Q62</f>
        <v>0.044799607018025801</v>
      </c>
      <c s="199">
        <f>CF4_GRAFICI_DATI!R62</f>
        <v>0.048290595088152498</v>
      </c>
      <c s="199">
        <f>CF4_GRAFICI_DATI!S62</f>
        <v>0.050712334921140897</v>
      </c>
      <c s="199">
        <f>CF4_GRAFICI_DATI!T62</f>
        <v>0.044799607018025801</v>
      </c>
      <c s="199">
        <f>CF4_GRAFICI_DATI!U62</f>
        <v>0.044799607018025801</v>
      </c>
      <c s="199">
        <f>CF4_GRAFICI_DATI!V62</f>
        <v>0.044799607018025801</v>
      </c>
      <c s="199">
        <f>CF4_GRAFICI_DATI!W62</f>
        <v>0.044799607018025801</v>
      </c>
      <c s="199">
        <f>CF4_GRAFICI_DATI!X62</f>
        <v>0.044799607018025801</v>
      </c>
      <c s="199">
        <f>CF4_GRAFICI_DATI!Y62</f>
        <v>0.044799607018025801</v>
      </c>
      <c s="199">
        <f>CF4_GRAFICI_DATI!Z62</f>
        <v>0.044799607018025801</v>
      </c>
      <c s="199">
        <f>CF4_GRAFICI_DATI!AA62</f>
        <v>0.044799607018025801</v>
      </c>
      <c s="199">
        <f>CF4_GRAFICI_DATI!AB62</f>
        <v>0.044799607018025801</v>
      </c>
      <c s="199">
        <f>CF4_GRAFICI_DATI!AC62</f>
        <v>0.044799607018025801</v>
      </c>
      <c s="199">
        <f>CF4_GRAFICI_DATI!AD62</f>
        <v>0.044799607018025801</v>
      </c>
      <c s="199">
        <f>CF4_GRAFICI_DATI!AE62</f>
        <v>0.044799607018025801</v>
      </c>
      <c s="199">
        <f>CF4_GRAFICI_DATI!AF62</f>
        <v>0.044799607018025801</v>
      </c>
      <c s="199">
        <f>CF4_GRAFICI_DATI!AG62</f>
        <v>0.044799607018025801</v>
      </c>
      <c s="199">
        <f>CF4_GRAFICI_DATI!AH62</f>
        <v>0.044799607018025801</v>
      </c>
      <c s="199">
        <f>CF4_GRAFICI_DATI!AI62</f>
        <v>0</v>
      </c>
      <c s="199">
        <f>CF4_GRAFICI_DATI!AJ62</f>
        <v>0</v>
      </c>
      <c s="199">
        <f>CF4_GRAFICI_DATI!AK62</f>
        <v>0</v>
      </c>
      <c s="199">
        <f>CF4_GRAFICI_DATI!AL62</f>
        <v>0</v>
      </c>
      <c s="199">
        <f>CF4_GRAFICI_DATI!AM62</f>
        <v>0</v>
      </c>
      <c s="199">
        <f>CF4_GRAFICI_DATI!AN62</f>
        <v>0</v>
      </c>
      <c s="199">
        <f>CF4_GRAFICI_DATI!AO62</f>
        <v>0</v>
      </c>
      <c s="199">
        <f>CF4_GRAFICI_DATI!AP62</f>
        <v>0</v>
      </c>
      <c s="199">
        <f>CF4_GRAFICI_DATI!AQ62</f>
        <v>0</v>
      </c>
      <c s="199">
        <f>CF4_GRAFICI_DATI!AR62</f>
        <v>0</v>
      </c>
      <c s="199">
        <f>CF4_GRAFICI_DATI!AS62</f>
        <v>0</v>
      </c>
      <c s="199">
        <f>CF4_GRAFICI_DATI!AT62</f>
        <v>0</v>
      </c>
      <c s="199">
        <f>CF4_GRAFICI_DATI!AU62</f>
        <v>0</v>
      </c>
      <c s="199">
        <f>CF4_GRAFICI_DATI!AV62</f>
        <v>0</v>
      </c>
      <c s="199">
        <f>CF4_GRAFICI_DATI!AW62</f>
        <v>0</v>
      </c>
    </row>
    <row ht="15.75">
      <c s="490" t="str">
        <f>CF4_GRAFICI_DATI!A63</f>
        <v>ROIC</v>
      </c>
      <c s="195">
        <f>CF4_GRAFICI_DATI!J63</f>
        <v>0.27161328555206599</v>
      </c>
      <c s="195">
        <f>CF4_GRAFICI_DATI!K63</f>
        <v>0.038884137504678597</v>
      </c>
      <c s="195">
        <f>CF4_GRAFICI_DATI!L63</f>
        <v>0.10591996488362</v>
      </c>
      <c s="195">
        <f>CF4_GRAFICI_DATI!M63</f>
        <v>0.055573754859960502</v>
      </c>
      <c s="195">
        <f>CF4_GRAFICI_DATI!N63</f>
        <v>0.051435808080314602</v>
      </c>
      <c s="195">
        <f>CF4_GRAFICI_DATI!O63</f>
        <v>0.070504475525735993</v>
      </c>
      <c s="195">
        <f>CF4_GRAFICI_DATI!P63</f>
        <v>0.081844665326887694</v>
      </c>
      <c s="195">
        <f>CF4_GRAFICI_DATI!Q63</f>
        <v>0.084377561828694297</v>
      </c>
      <c s="195">
        <f>CF4_GRAFICI_DATI!R63</f>
        <v>0.084024575987368899</v>
      </c>
      <c s="195">
        <f>CF4_GRAFICI_DATI!S63</f>
        <v>0.081233293793936998</v>
      </c>
      <c s="195">
        <f>CF4_GRAFICI_DATI!T63</f>
        <v>0.084377561828694297</v>
      </c>
      <c s="195">
        <f>CF4_GRAFICI_DATI!U63</f>
        <v>0.084377561828694297</v>
      </c>
      <c s="195">
        <f>CF4_GRAFICI_DATI!V63</f>
        <v>0.084377561828694297</v>
      </c>
      <c s="195">
        <f>CF4_GRAFICI_DATI!W63</f>
        <v>0.084377561828694297</v>
      </c>
      <c s="195">
        <f>CF4_GRAFICI_DATI!X63</f>
        <v>0.084377561828694297</v>
      </c>
      <c s="195">
        <f>CF4_GRAFICI_DATI!Y63</f>
        <v>0.084377561828694297</v>
      </c>
      <c s="195">
        <f>CF4_GRAFICI_DATI!Z63</f>
        <v>0.084377561828694297</v>
      </c>
      <c s="195">
        <f>CF4_GRAFICI_DATI!AA63</f>
        <v>0.084377561828694297</v>
      </c>
      <c s="195">
        <f>CF4_GRAFICI_DATI!AB63</f>
        <v>0.084377561828694297</v>
      </c>
      <c s="195">
        <f>CF4_GRAFICI_DATI!AC63</f>
        <v>0.084377561828694297</v>
      </c>
      <c s="195">
        <f>CF4_GRAFICI_DATI!AD63</f>
        <v>0.084377561828694297</v>
      </c>
      <c s="195">
        <f>CF4_GRAFICI_DATI!AE63</f>
        <v>0.084377561828694297</v>
      </c>
      <c s="195">
        <f>CF4_GRAFICI_DATI!AF63</f>
        <v>0.084377561828694297</v>
      </c>
      <c s="195">
        <f>CF4_GRAFICI_DATI!AG63</f>
        <v>0.084377561828694297</v>
      </c>
      <c s="195">
        <f>CF4_GRAFICI_DATI!AH63</f>
        <v>0.084377561828694297</v>
      </c>
      <c s="195">
        <f>CF4_GRAFICI_DATI!AI63</f>
        <v>0</v>
      </c>
      <c s="195">
        <f>CF4_GRAFICI_DATI!AJ63</f>
        <v>0</v>
      </c>
      <c s="195">
        <f>CF4_GRAFICI_DATI!AK63</f>
        <v>0</v>
      </c>
      <c s="195">
        <f>CF4_GRAFICI_DATI!AL63</f>
        <v>0</v>
      </c>
      <c s="195">
        <f>CF4_GRAFICI_DATI!AM63</f>
        <v>0</v>
      </c>
      <c s="195">
        <f>CF4_GRAFICI_DATI!AN63</f>
        <v>0</v>
      </c>
      <c s="195">
        <f>CF4_GRAFICI_DATI!AO63</f>
        <v>0</v>
      </c>
      <c s="195">
        <f>CF4_GRAFICI_DATI!AP63</f>
        <v>0</v>
      </c>
      <c s="195">
        <f>CF4_GRAFICI_DATI!AQ63</f>
        <v>0</v>
      </c>
      <c s="195">
        <f>CF4_GRAFICI_DATI!AR63</f>
        <v>0</v>
      </c>
      <c s="195">
        <f>CF4_GRAFICI_DATI!AS63</f>
        <v>0</v>
      </c>
      <c s="195">
        <f>CF4_GRAFICI_DATI!AT63</f>
        <v>0</v>
      </c>
      <c s="195">
        <f>CF4_GRAFICI_DATI!AU63</f>
        <v>0</v>
      </c>
      <c s="195">
        <f>CF4_GRAFICI_DATI!AV63</f>
        <v>0</v>
      </c>
      <c s="195">
        <f>CF4_GRAFICI_DATI!AW63</f>
        <v>0</v>
      </c>
    </row>
    <row>
      <c s="72"/>
      <c s="72"/>
      <c s="72"/>
      <c s="72"/>
      <c s="72"/>
      <c s="72"/>
      <c s="72"/>
      <c s="72"/>
      <c s="72"/>
      <c s="72"/>
      <c s="72"/>
    </row>
  </sheetData>
  <mergeCells count="28">
    <mergeCell ref="A5:D5"/>
    <mergeCell ref="A9:G9"/>
    <mergeCell ref="B10:G10"/>
    <mergeCell ref="B11:G11"/>
    <mergeCell ref="B12:G12"/>
    <mergeCell ref="B13:G13"/>
    <mergeCell ref="A14:G14"/>
    <mergeCell ref="AU14:AX16"/>
    <mergeCell ref="A18:G18"/>
    <mergeCell ref="B19:G19"/>
    <mergeCell ref="B20:G20"/>
    <mergeCell ref="B21:G21"/>
    <mergeCell ref="B22:G22"/>
    <mergeCell ref="A23:G23"/>
    <mergeCell ref="A27:G27"/>
    <mergeCell ref="B28:G28"/>
    <mergeCell ref="B29:G29"/>
    <mergeCell ref="B30:G30"/>
    <mergeCell ref="B31:G31"/>
    <mergeCell ref="B32:G32"/>
    <mergeCell ref="A33:G33"/>
    <mergeCell ref="A37:G37"/>
    <mergeCell ref="B38:G38"/>
    <mergeCell ref="B39:G39"/>
    <mergeCell ref="B40:G40"/>
    <mergeCell ref="B41:G41"/>
    <mergeCell ref="B42:G42"/>
    <mergeCell ref="A43:G43"/>
  </mergeCells>
  <conditionalFormatting sqref="B26:AO26">
    <cfRule type="cellIs" dxfId="2" priority="20" operator="lessThan">
      <formula>0.06</formula>
    </cfRule>
    <cfRule type="cellIs" dxfId="2" priority="21" operator="lessThan">
      <formula>0</formula>
    </cfRule>
  </conditionalFormatting>
  <conditionalFormatting sqref="B36:AO36 AR35:AV36 AR38:AV38">
    <cfRule type="containsText" dxfId="12" priority="28" stopIfTrue="1" operator="containsText" text="errore">
      <formula>NOT(ISERROR(SEARCH("errore",B35)))</formula>
    </cfRule>
  </conditionalFormatting>
  <conditionalFormatting sqref="B36:AO36">
    <cfRule type="cellIs" dxfId="2" priority="24" operator="lessThan">
      <formula>1</formula>
    </cfRule>
    <cfRule type="cellIs" dxfId="2" priority="25" operator="lessThan">
      <formula>0.06</formula>
    </cfRule>
    <cfRule type="cellIs" dxfId="2" priority="26" operator="lessThan">
      <formula>0</formula>
    </cfRule>
  </conditionalFormatting>
  <conditionalFormatting sqref="B7:AQ7">
    <cfRule type="expression" dxfId="11" priority="15">
      <formula>IF(B7="",TRUE,FALSE)</formula>
    </cfRule>
  </conditionalFormatting>
  <conditionalFormatting sqref="B17:AQ17">
    <cfRule type="cellIs" dxfId="2" priority="9" operator="lessThan">
      <formula>0.07</formula>
    </cfRule>
  </conditionalFormatting>
  <conditionalFormatting sqref="C7:AO8">
    <cfRule type="expression" dxfId="0" priority="6">
      <formula>IF(C$7=0,TRUE,FALSE)</formula>
    </cfRule>
  </conditionalFormatting>
  <conditionalFormatting sqref="C16:AO17">
    <cfRule type="expression" dxfId="0" priority="5">
      <formula>IF(C$16=0,TRUE,FALSE)</formula>
    </cfRule>
  </conditionalFormatting>
  <conditionalFormatting sqref="C25:AO26">
    <cfRule type="expression" dxfId="0" priority="4">
      <formula>IF(C$25=0,TRUE,FALSE)</formula>
    </cfRule>
  </conditionalFormatting>
  <conditionalFormatting sqref="C35:AO36">
    <cfRule type="expression" dxfId="0" priority="3">
      <formula>IF(C$35=0,TRUE,FALSE)</formula>
    </cfRule>
  </conditionalFormatting>
  <conditionalFormatting sqref="C45:AO50">
    <cfRule type="expression" dxfId="0" priority="2">
      <formula>IF(C$45=0,TRUE,FALSE)</formula>
    </cfRule>
  </conditionalFormatting>
  <conditionalFormatting sqref="C53:AO56">
    <cfRule type="expression" dxfId="0" priority="29">
      <formula>IF(C$53=0,TRUE,FALSE)</formula>
    </cfRule>
  </conditionalFormatting>
  <conditionalFormatting sqref="H36:AO36">
    <cfRule type="cellIs" dxfId="2" priority="16" operator="lessThan">
      <formula>1</formula>
    </cfRule>
    <cfRule type="cellIs" dxfId="2" priority="17" operator="lessThan">
      <formula>0.06</formula>
    </cfRule>
    <cfRule type="cellIs" dxfId="2" priority="18" operator="lessThan">
      <formula>0</formula>
    </cfRule>
    <cfRule type="containsText" dxfId="12" priority="19" stopIfTrue="1" operator="containsText" text="errore">
      <formula>NOT(ISERROR(SEARCH("errore",H36)))</formula>
    </cfRule>
  </conditionalFormatting>
  <conditionalFormatting sqref="N34:X34">
    <cfRule type="expression" dxfId="25" priority="1">
      <formula>IF(N$25="",TRUE,FALSE)</formula>
    </cfRule>
  </conditionalFormatting>
  <conditionalFormatting sqref="B8:M8 B17:M17 B47:M50 N8:AO8 N17:AO17 N34:AO34 N47:AO50 AP34:AQ34">
    <cfRule type="cellIs" dxfId="2" priority="22" operator="lessThan">
      <formula>0</formula>
    </cfRule>
  </conditionalFormatting>
  <conditionalFormatting sqref="N34:AR34">
    <cfRule type="expression" dxfId="19" priority="7">
      <formula>IF(N$25="",TRUE,FALSE)</formula>
    </cfRule>
  </conditionalFormatting>
  <conditionalFormatting sqref="AP8:AQ8">
    <cfRule type="cellIs" dxfId="2" priority="10" operator="lessThan">
      <formula>1</formula>
    </cfRule>
  </conditionalFormatting>
  <conditionalFormatting sqref="AP26:AQ26">
    <cfRule type="cellIs" dxfId="2" priority="8" operator="greaterThan">
      <formula>3</formula>
    </cfRule>
  </conditionalFormatting>
  <conditionalFormatting sqref="AP16:AQ16 AP25:AQ25 AP35:AQ35 AP45:AQ45">
    <cfRule type="expression" dxfId="11" priority="11">
      <formula>IF(AP16="",TRUE,FALSE)</formula>
    </cfRule>
  </conditionalFormatting>
  <conditionalFormatting sqref="AY27:AY34 AY41:AY44 AY46:AY47">
    <cfRule type="cellIs" dxfId="12" priority="27" stopIfTrue="1" operator="lessThan">
      <formula>0</formula>
    </cfRule>
  </conditionalFormatting>
  <pageMargins left="0.7" right="0.7" top="0.75" bottom="0.75" header="0.3" footer="0.3"/>
</worksheet>
</file>

<file path=xl/worksheets/sheet18.xml><?xml version="1.0" encoding="utf-8"?>
<worksheet xmlns:r="http://schemas.openxmlformats.org/officeDocument/2006/relationships" xmlns="http://schemas.openxmlformats.org/spreadsheetml/2006/main">
  <dimension ref="A1:CV66"/>
  <sheetViews>
    <sheetView workbookViewId="0">
      <selection activeCell="K54" sqref="K54:AO58"/>
    </sheetView>
  </sheetViews>
  <sheetFormatPr defaultColWidth="8.85546875" defaultRowHeight="12"/>
  <cols>
    <col min="1" max="1" width="50.7109375" style="451" customWidth="1"/>
    <col min="2" max="32" width="14.140625" style="451" customWidth="1"/>
    <col min="33" max="54" width="14.28515625" style="451" customWidth="1"/>
    <col min="55" max="55" width="7.85546875" style="451" customWidth="1"/>
    <col min="56" max="56" width="9.42578125" style="451" customWidth="1"/>
    <col min="57" max="57" width="8.7109375" style="451" customWidth="1"/>
    <col min="58" max="58" width="18.28515625" style="451" customWidth="1"/>
    <col min="59" max="59" width="18" style="451" customWidth="1"/>
    <col min="60" max="60" width="8.85546875" style="451"/>
    <col min="61" max="61" width="11.7109375" style="451" customWidth="1"/>
    <col min="62" max="62" width="35.5703125" style="451" customWidth="1"/>
    <col min="63" max="96" width="15.42578125" style="451" customWidth="1"/>
    <col min="97" max="99" width="8.85546875" style="451"/>
    <col min="100" max="100" width="51" style="451" customWidth="1"/>
    <col min="101" max="134" width="14.28515625" style="451" customWidth="1"/>
    <col min="135" max="253" width="8.85546875" style="451"/>
    <col min="254" max="254" width="3.85546875" style="451" customWidth="1"/>
    <col min="255" max="255" width="10.85546875" style="451" customWidth="1"/>
    <col min="256" max="256" width="17.28515625" style="451" customWidth="1"/>
    <col min="257" max="257" width="21.42578125" style="451" customWidth="1"/>
    <col min="258" max="258" width="22.85546875" style="451" customWidth="1"/>
    <col min="259" max="260" width="17.85546875" style="451" customWidth="1"/>
    <col min="261" max="261" width="39.42578125" style="451" customWidth="1"/>
    <col min="262" max="264" width="20.7109375" style="451" customWidth="1"/>
    <col min="265" max="265" width="18.140625" style="451" customWidth="1"/>
    <col min="266" max="266" width="14.7109375" style="451" customWidth="1"/>
    <col min="267" max="509" width="8.85546875" style="451"/>
    <col min="510" max="510" width="3.85546875" style="451" customWidth="1"/>
    <col min="511" max="511" width="10.85546875" style="451" customWidth="1"/>
    <col min="512" max="512" width="17.28515625" style="451" customWidth="1"/>
    <col min="513" max="513" width="21.42578125" style="451" customWidth="1"/>
    <col min="514" max="514" width="22.85546875" style="451" customWidth="1"/>
    <col min="515" max="516" width="17.85546875" style="451" customWidth="1"/>
    <col min="517" max="517" width="39.42578125" style="451" customWidth="1"/>
    <col min="518" max="520" width="20.7109375" style="451" customWidth="1"/>
    <col min="521" max="521" width="18.140625" style="451" customWidth="1"/>
    <col min="522" max="522" width="14.7109375" style="451" customWidth="1"/>
    <col min="523" max="765" width="8.85546875" style="451"/>
    <col min="766" max="766" width="3.85546875" style="451" customWidth="1"/>
    <col min="767" max="767" width="10.85546875" style="451" customWidth="1"/>
    <col min="768" max="768" width="17.28515625" style="451" customWidth="1"/>
    <col min="769" max="769" width="21.42578125" style="451" customWidth="1"/>
    <col min="770" max="770" width="22.85546875" style="451" customWidth="1"/>
    <col min="771" max="772" width="17.85546875" style="451" customWidth="1"/>
    <col min="773" max="773" width="39.42578125" style="451" customWidth="1"/>
    <col min="774" max="776" width="20.7109375" style="451" customWidth="1"/>
    <col min="777" max="777" width="18.140625" style="451" customWidth="1"/>
    <col min="778" max="778" width="14.7109375" style="451" customWidth="1"/>
    <col min="779" max="1021" width="8.85546875" style="451"/>
    <col min="1022" max="1022" width="3.85546875" style="451" customWidth="1"/>
    <col min="1023" max="1023" width="10.85546875" style="451" customWidth="1"/>
    <col min="1024" max="1024" width="17.28515625" style="451" customWidth="1"/>
    <col min="1025" max="1025" width="21.42578125" style="451" customWidth="1"/>
    <col min="1026" max="1026" width="22.85546875" style="451" customWidth="1"/>
    <col min="1027" max="1028" width="17.85546875" style="451" customWidth="1"/>
    <col min="1029" max="1029" width="39.42578125" style="451" customWidth="1"/>
    <col min="1030" max="1032" width="20.7109375" style="451" customWidth="1"/>
    <col min="1033" max="1033" width="18.140625" style="451" customWidth="1"/>
    <col min="1034" max="1034" width="14.7109375" style="451" customWidth="1"/>
    <col min="1035" max="1277" width="8.85546875" style="451"/>
    <col min="1278" max="1278" width="3.85546875" style="451" customWidth="1"/>
    <col min="1279" max="1279" width="10.85546875" style="451" customWidth="1"/>
    <col min="1280" max="1280" width="17.28515625" style="451" customWidth="1"/>
    <col min="1281" max="1281" width="21.42578125" style="451" customWidth="1"/>
    <col min="1282" max="1282" width="22.85546875" style="451" customWidth="1"/>
    <col min="1283" max="1284" width="17.85546875" style="451" customWidth="1"/>
    <col min="1285" max="1285" width="39.42578125" style="451" customWidth="1"/>
    <col min="1286" max="1288" width="20.7109375" style="451" customWidth="1"/>
    <col min="1289" max="1289" width="18.140625" style="451" customWidth="1"/>
    <col min="1290" max="1290" width="14.7109375" style="451" customWidth="1"/>
    <col min="1291" max="1533" width="8.85546875" style="451"/>
    <col min="1534" max="1534" width="3.85546875" style="451" customWidth="1"/>
    <col min="1535" max="1535" width="10.85546875" style="451" customWidth="1"/>
    <col min="1536" max="1536" width="17.28515625" style="451" customWidth="1"/>
    <col min="1537" max="1537" width="21.42578125" style="451" customWidth="1"/>
    <col min="1538" max="1538" width="22.85546875" style="451" customWidth="1"/>
    <col min="1539" max="1540" width="17.85546875" style="451" customWidth="1"/>
    <col min="1541" max="1541" width="39.42578125" style="451" customWidth="1"/>
    <col min="1542" max="1544" width="20.7109375" style="451" customWidth="1"/>
    <col min="1545" max="1545" width="18.140625" style="451" customWidth="1"/>
    <col min="1546" max="1546" width="14.7109375" style="451" customWidth="1"/>
    <col min="1547" max="1789" width="8.85546875" style="451"/>
    <col min="1790" max="1790" width="3.85546875" style="451" customWidth="1"/>
    <col min="1791" max="1791" width="10.85546875" style="451" customWidth="1"/>
    <col min="1792" max="1792" width="17.28515625" style="451" customWidth="1"/>
    <col min="1793" max="1793" width="21.42578125" style="451" customWidth="1"/>
    <col min="1794" max="1794" width="22.85546875" style="451" customWidth="1"/>
    <col min="1795" max="1796" width="17.85546875" style="451" customWidth="1"/>
    <col min="1797" max="1797" width="39.42578125" style="451" customWidth="1"/>
    <col min="1798" max="1800" width="20.7109375" style="451" customWidth="1"/>
    <col min="1801" max="1801" width="18.140625" style="451" customWidth="1"/>
    <col min="1802" max="1802" width="14.7109375" style="451" customWidth="1"/>
    <col min="1803" max="2045" width="8.85546875" style="451"/>
    <col min="2046" max="2046" width="3.85546875" style="451" customWidth="1"/>
    <col min="2047" max="2047" width="10.85546875" style="451" customWidth="1"/>
    <col min="2048" max="2048" width="17.28515625" style="451" customWidth="1"/>
    <col min="2049" max="2049" width="21.42578125" style="451" customWidth="1"/>
    <col min="2050" max="2050" width="22.85546875" style="451" customWidth="1"/>
    <col min="2051" max="2052" width="17.85546875" style="451" customWidth="1"/>
    <col min="2053" max="2053" width="39.42578125" style="451" customWidth="1"/>
    <col min="2054" max="2056" width="20.7109375" style="451" customWidth="1"/>
    <col min="2057" max="2057" width="18.140625" style="451" customWidth="1"/>
    <col min="2058" max="2058" width="14.7109375" style="451" customWidth="1"/>
    <col min="2059" max="2301" width="8.85546875" style="451"/>
    <col min="2302" max="2302" width="3.85546875" style="451" customWidth="1"/>
    <col min="2303" max="2303" width="10.85546875" style="451" customWidth="1"/>
    <col min="2304" max="2304" width="17.28515625" style="451" customWidth="1"/>
    <col min="2305" max="2305" width="21.42578125" style="451" customWidth="1"/>
    <col min="2306" max="2306" width="22.85546875" style="451" customWidth="1"/>
    <col min="2307" max="2308" width="17.85546875" style="451" customWidth="1"/>
    <col min="2309" max="2309" width="39.42578125" style="451" customWidth="1"/>
    <col min="2310" max="2312" width="20.7109375" style="451" customWidth="1"/>
    <col min="2313" max="2313" width="18.140625" style="451" customWidth="1"/>
    <col min="2314" max="2314" width="14.7109375" style="451" customWidth="1"/>
    <col min="2315" max="2557" width="8.85546875" style="451"/>
    <col min="2558" max="2558" width="3.85546875" style="451" customWidth="1"/>
    <col min="2559" max="2559" width="10.85546875" style="451" customWidth="1"/>
    <col min="2560" max="2560" width="17.28515625" style="451" customWidth="1"/>
    <col min="2561" max="2561" width="21.42578125" style="451" customWidth="1"/>
    <col min="2562" max="2562" width="22.85546875" style="451" customWidth="1"/>
    <col min="2563" max="2564" width="17.85546875" style="451" customWidth="1"/>
    <col min="2565" max="2565" width="39.42578125" style="451" customWidth="1"/>
    <col min="2566" max="2568" width="20.7109375" style="451" customWidth="1"/>
    <col min="2569" max="2569" width="18.140625" style="451" customWidth="1"/>
    <col min="2570" max="2570" width="14.7109375" style="451" customWidth="1"/>
    <col min="2571" max="2813" width="8.85546875" style="451"/>
    <col min="2814" max="2814" width="3.85546875" style="451" customWidth="1"/>
    <col min="2815" max="2815" width="10.85546875" style="451" customWidth="1"/>
    <col min="2816" max="2816" width="17.28515625" style="451" customWidth="1"/>
    <col min="2817" max="2817" width="21.42578125" style="451" customWidth="1"/>
    <col min="2818" max="2818" width="22.85546875" style="451" customWidth="1"/>
    <col min="2819" max="2820" width="17.85546875" style="451" customWidth="1"/>
    <col min="2821" max="2821" width="39.42578125" style="451" customWidth="1"/>
    <col min="2822" max="2824" width="20.7109375" style="451" customWidth="1"/>
    <col min="2825" max="2825" width="18.140625" style="451" customWidth="1"/>
    <col min="2826" max="2826" width="14.7109375" style="451" customWidth="1"/>
    <col min="2827" max="3069" width="8.85546875" style="451"/>
    <col min="3070" max="3070" width="3.85546875" style="451" customWidth="1"/>
    <col min="3071" max="3071" width="10.85546875" style="451" customWidth="1"/>
    <col min="3072" max="3072" width="17.28515625" style="451" customWidth="1"/>
    <col min="3073" max="3073" width="21.42578125" style="451" customWidth="1"/>
    <col min="3074" max="3074" width="22.85546875" style="451" customWidth="1"/>
    <col min="3075" max="3076" width="17.85546875" style="451" customWidth="1"/>
    <col min="3077" max="3077" width="39.42578125" style="451" customWidth="1"/>
    <col min="3078" max="3080" width="20.7109375" style="451" customWidth="1"/>
    <col min="3081" max="3081" width="18.140625" style="451" customWidth="1"/>
    <col min="3082" max="3082" width="14.7109375" style="451" customWidth="1"/>
    <col min="3083" max="3325" width="8.85546875" style="451"/>
    <col min="3326" max="3326" width="3.85546875" style="451" customWidth="1"/>
    <col min="3327" max="3327" width="10.85546875" style="451" customWidth="1"/>
    <col min="3328" max="3328" width="17.28515625" style="451" customWidth="1"/>
    <col min="3329" max="3329" width="21.42578125" style="451" customWidth="1"/>
    <col min="3330" max="3330" width="22.85546875" style="451" customWidth="1"/>
    <col min="3331" max="3332" width="17.85546875" style="451" customWidth="1"/>
    <col min="3333" max="3333" width="39.42578125" style="451" customWidth="1"/>
    <col min="3334" max="3336" width="20.7109375" style="451" customWidth="1"/>
    <col min="3337" max="3337" width="18.140625" style="451" customWidth="1"/>
    <col min="3338" max="3338" width="14.7109375" style="451" customWidth="1"/>
    <col min="3339" max="3581" width="8.85546875" style="451"/>
    <col min="3582" max="3582" width="3.85546875" style="451" customWidth="1"/>
    <col min="3583" max="3583" width="10.85546875" style="451" customWidth="1"/>
    <col min="3584" max="3584" width="17.28515625" style="451" customWidth="1"/>
    <col min="3585" max="3585" width="21.42578125" style="451" customWidth="1"/>
    <col min="3586" max="3586" width="22.85546875" style="451" customWidth="1"/>
    <col min="3587" max="3588" width="17.85546875" style="451" customWidth="1"/>
    <col min="3589" max="3589" width="39.42578125" style="451" customWidth="1"/>
    <col min="3590" max="3592" width="20.7109375" style="451" customWidth="1"/>
    <col min="3593" max="3593" width="18.140625" style="451" customWidth="1"/>
    <col min="3594" max="3594" width="14.7109375" style="451" customWidth="1"/>
    <col min="3595" max="3837" width="8.85546875" style="451"/>
    <col min="3838" max="3838" width="3.85546875" style="451" customWidth="1"/>
    <col min="3839" max="3839" width="10.85546875" style="451" customWidth="1"/>
    <col min="3840" max="3840" width="17.28515625" style="451" customWidth="1"/>
    <col min="3841" max="3841" width="21.42578125" style="451" customWidth="1"/>
    <col min="3842" max="3842" width="22.85546875" style="451" customWidth="1"/>
    <col min="3843" max="3844" width="17.85546875" style="451" customWidth="1"/>
    <col min="3845" max="3845" width="39.42578125" style="451" customWidth="1"/>
    <col min="3846" max="3848" width="20.7109375" style="451" customWidth="1"/>
    <col min="3849" max="3849" width="18.140625" style="451" customWidth="1"/>
    <col min="3850" max="3850" width="14.7109375" style="451" customWidth="1"/>
    <col min="3851" max="4093" width="8.85546875" style="451"/>
    <col min="4094" max="4094" width="3.85546875" style="451" customWidth="1"/>
    <col min="4095" max="4095" width="10.85546875" style="451" customWidth="1"/>
    <col min="4096" max="4096" width="17.28515625" style="451" customWidth="1"/>
    <col min="4097" max="4097" width="21.42578125" style="451" customWidth="1"/>
    <col min="4098" max="4098" width="22.85546875" style="451" customWidth="1"/>
    <col min="4099" max="4100" width="17.85546875" style="451" customWidth="1"/>
    <col min="4101" max="4101" width="39.42578125" style="451" customWidth="1"/>
    <col min="4102" max="4104" width="20.7109375" style="451" customWidth="1"/>
    <col min="4105" max="4105" width="18.140625" style="451" customWidth="1"/>
    <col min="4106" max="4106" width="14.7109375" style="451" customWidth="1"/>
    <col min="4107" max="4349" width="8.85546875" style="451"/>
    <col min="4350" max="4350" width="3.85546875" style="451" customWidth="1"/>
    <col min="4351" max="4351" width="10.85546875" style="451" customWidth="1"/>
    <col min="4352" max="4352" width="17.28515625" style="451" customWidth="1"/>
    <col min="4353" max="4353" width="21.42578125" style="451" customWidth="1"/>
    <col min="4354" max="4354" width="22.85546875" style="451" customWidth="1"/>
    <col min="4355" max="4356" width="17.85546875" style="451" customWidth="1"/>
    <col min="4357" max="4357" width="39.42578125" style="451" customWidth="1"/>
    <col min="4358" max="4360" width="20.7109375" style="451" customWidth="1"/>
    <col min="4361" max="4361" width="18.140625" style="451" customWidth="1"/>
    <col min="4362" max="4362" width="14.7109375" style="451" customWidth="1"/>
    <col min="4363" max="4605" width="8.85546875" style="451"/>
    <col min="4606" max="4606" width="3.85546875" style="451" customWidth="1"/>
    <col min="4607" max="4607" width="10.85546875" style="451" customWidth="1"/>
    <col min="4608" max="4608" width="17.28515625" style="451" customWidth="1"/>
    <col min="4609" max="4609" width="21.42578125" style="451" customWidth="1"/>
    <col min="4610" max="4610" width="22.85546875" style="451" customWidth="1"/>
    <col min="4611" max="4612" width="17.85546875" style="451" customWidth="1"/>
    <col min="4613" max="4613" width="39.42578125" style="451" customWidth="1"/>
    <col min="4614" max="4616" width="20.7109375" style="451" customWidth="1"/>
    <col min="4617" max="4617" width="18.140625" style="451" customWidth="1"/>
    <col min="4618" max="4618" width="14.7109375" style="451" customWidth="1"/>
    <col min="4619" max="4861" width="8.85546875" style="451"/>
    <col min="4862" max="4862" width="3.85546875" style="451" customWidth="1"/>
    <col min="4863" max="4863" width="10.85546875" style="451" customWidth="1"/>
    <col min="4864" max="4864" width="17.28515625" style="451" customWidth="1"/>
    <col min="4865" max="4865" width="21.42578125" style="451" customWidth="1"/>
    <col min="4866" max="4866" width="22.85546875" style="451" customWidth="1"/>
    <col min="4867" max="4868" width="17.85546875" style="451" customWidth="1"/>
    <col min="4869" max="4869" width="39.42578125" style="451" customWidth="1"/>
    <col min="4870" max="4872" width="20.7109375" style="451" customWidth="1"/>
    <col min="4873" max="4873" width="18.140625" style="451" customWidth="1"/>
    <col min="4874" max="4874" width="14.7109375" style="451" customWidth="1"/>
    <col min="4875" max="5117" width="8.85546875" style="451"/>
    <col min="5118" max="5118" width="3.85546875" style="451" customWidth="1"/>
    <col min="5119" max="5119" width="10.85546875" style="451" customWidth="1"/>
    <col min="5120" max="5120" width="17.28515625" style="451" customWidth="1"/>
    <col min="5121" max="5121" width="21.42578125" style="451" customWidth="1"/>
    <col min="5122" max="5122" width="22.85546875" style="451" customWidth="1"/>
    <col min="5123" max="5124" width="17.85546875" style="451" customWidth="1"/>
    <col min="5125" max="5125" width="39.42578125" style="451" customWidth="1"/>
    <col min="5126" max="5128" width="20.7109375" style="451" customWidth="1"/>
    <col min="5129" max="5129" width="18.140625" style="451" customWidth="1"/>
    <col min="5130" max="5130" width="14.7109375" style="451" customWidth="1"/>
    <col min="5131" max="5373" width="8.85546875" style="451"/>
    <col min="5374" max="5374" width="3.85546875" style="451" customWidth="1"/>
    <col min="5375" max="5375" width="10.85546875" style="451" customWidth="1"/>
    <col min="5376" max="5376" width="17.28515625" style="451" customWidth="1"/>
    <col min="5377" max="5377" width="21.42578125" style="451" customWidth="1"/>
    <col min="5378" max="5378" width="22.85546875" style="451" customWidth="1"/>
    <col min="5379" max="5380" width="17.85546875" style="451" customWidth="1"/>
    <col min="5381" max="5381" width="39.42578125" style="451" customWidth="1"/>
    <col min="5382" max="5384" width="20.7109375" style="451" customWidth="1"/>
    <col min="5385" max="5385" width="18.140625" style="451" customWidth="1"/>
    <col min="5386" max="5386" width="14.7109375" style="451" customWidth="1"/>
    <col min="5387" max="5629" width="8.85546875" style="451"/>
    <col min="5630" max="5630" width="3.85546875" style="451" customWidth="1"/>
    <col min="5631" max="5631" width="10.85546875" style="451" customWidth="1"/>
    <col min="5632" max="5632" width="17.28515625" style="451" customWidth="1"/>
    <col min="5633" max="5633" width="21.42578125" style="451" customWidth="1"/>
    <col min="5634" max="5634" width="22.85546875" style="451" customWidth="1"/>
    <col min="5635" max="5636" width="17.85546875" style="451" customWidth="1"/>
    <col min="5637" max="5637" width="39.42578125" style="451" customWidth="1"/>
    <col min="5638" max="5640" width="20.7109375" style="451" customWidth="1"/>
    <col min="5641" max="5641" width="18.140625" style="451" customWidth="1"/>
    <col min="5642" max="5642" width="14.7109375" style="451" customWidth="1"/>
    <col min="5643" max="5885" width="8.85546875" style="451"/>
    <col min="5886" max="5886" width="3.85546875" style="451" customWidth="1"/>
    <col min="5887" max="5887" width="10.85546875" style="451" customWidth="1"/>
    <col min="5888" max="5888" width="17.28515625" style="451" customWidth="1"/>
    <col min="5889" max="5889" width="21.42578125" style="451" customWidth="1"/>
    <col min="5890" max="5890" width="22.85546875" style="451" customWidth="1"/>
    <col min="5891" max="5892" width="17.85546875" style="451" customWidth="1"/>
    <col min="5893" max="5893" width="39.42578125" style="451" customWidth="1"/>
    <col min="5894" max="5896" width="20.7109375" style="451" customWidth="1"/>
    <col min="5897" max="5897" width="18.140625" style="451" customWidth="1"/>
    <col min="5898" max="5898" width="14.7109375" style="451" customWidth="1"/>
    <col min="5899" max="6141" width="8.85546875" style="451"/>
    <col min="6142" max="6142" width="3.85546875" style="451" customWidth="1"/>
    <col min="6143" max="6143" width="10.85546875" style="451" customWidth="1"/>
    <col min="6144" max="6144" width="17.28515625" style="451" customWidth="1"/>
    <col min="6145" max="6145" width="21.42578125" style="451" customWidth="1"/>
    <col min="6146" max="6146" width="22.85546875" style="451" customWidth="1"/>
    <col min="6147" max="6148" width="17.85546875" style="451" customWidth="1"/>
    <col min="6149" max="6149" width="39.42578125" style="451" customWidth="1"/>
    <col min="6150" max="6152" width="20.7109375" style="451" customWidth="1"/>
    <col min="6153" max="6153" width="18.140625" style="451" customWidth="1"/>
    <col min="6154" max="6154" width="14.7109375" style="451" customWidth="1"/>
    <col min="6155" max="6397" width="8.85546875" style="451"/>
    <col min="6398" max="6398" width="3.85546875" style="451" customWidth="1"/>
    <col min="6399" max="6399" width="10.85546875" style="451" customWidth="1"/>
    <col min="6400" max="6400" width="17.28515625" style="451" customWidth="1"/>
    <col min="6401" max="6401" width="21.42578125" style="451" customWidth="1"/>
    <col min="6402" max="6402" width="22.85546875" style="451" customWidth="1"/>
    <col min="6403" max="6404" width="17.85546875" style="451" customWidth="1"/>
    <col min="6405" max="6405" width="39.42578125" style="451" customWidth="1"/>
    <col min="6406" max="6408" width="20.7109375" style="451" customWidth="1"/>
    <col min="6409" max="6409" width="18.140625" style="451" customWidth="1"/>
    <col min="6410" max="6410" width="14.7109375" style="451" customWidth="1"/>
    <col min="6411" max="6653" width="8.85546875" style="451"/>
    <col min="6654" max="6654" width="3.85546875" style="451" customWidth="1"/>
    <col min="6655" max="6655" width="10.85546875" style="451" customWidth="1"/>
    <col min="6656" max="6656" width="17.28515625" style="451" customWidth="1"/>
    <col min="6657" max="6657" width="21.42578125" style="451" customWidth="1"/>
    <col min="6658" max="6658" width="22.85546875" style="451" customWidth="1"/>
    <col min="6659" max="6660" width="17.85546875" style="451" customWidth="1"/>
    <col min="6661" max="6661" width="39.42578125" style="451" customWidth="1"/>
    <col min="6662" max="6664" width="20.7109375" style="451" customWidth="1"/>
    <col min="6665" max="6665" width="18.140625" style="451" customWidth="1"/>
    <col min="6666" max="6666" width="14.7109375" style="451" customWidth="1"/>
    <col min="6667" max="6909" width="8.85546875" style="451"/>
    <col min="6910" max="6910" width="3.85546875" style="451" customWidth="1"/>
    <col min="6911" max="6911" width="10.85546875" style="451" customWidth="1"/>
    <col min="6912" max="6912" width="17.28515625" style="451" customWidth="1"/>
    <col min="6913" max="6913" width="21.42578125" style="451" customWidth="1"/>
    <col min="6914" max="6914" width="22.85546875" style="451" customWidth="1"/>
    <col min="6915" max="6916" width="17.85546875" style="451" customWidth="1"/>
    <col min="6917" max="6917" width="39.42578125" style="451" customWidth="1"/>
    <col min="6918" max="6920" width="20.7109375" style="451" customWidth="1"/>
    <col min="6921" max="6921" width="18.140625" style="451" customWidth="1"/>
    <col min="6922" max="6922" width="14.7109375" style="451" customWidth="1"/>
    <col min="6923" max="7165" width="8.85546875" style="451"/>
    <col min="7166" max="7166" width="3.85546875" style="451" customWidth="1"/>
    <col min="7167" max="7167" width="10.85546875" style="451" customWidth="1"/>
    <col min="7168" max="7168" width="17.28515625" style="451" customWidth="1"/>
    <col min="7169" max="7169" width="21.42578125" style="451" customWidth="1"/>
    <col min="7170" max="7170" width="22.85546875" style="451" customWidth="1"/>
    <col min="7171" max="7172" width="17.85546875" style="451" customWidth="1"/>
    <col min="7173" max="7173" width="39.42578125" style="451" customWidth="1"/>
    <col min="7174" max="7176" width="20.7109375" style="451" customWidth="1"/>
    <col min="7177" max="7177" width="18.140625" style="451" customWidth="1"/>
    <col min="7178" max="7178" width="14.7109375" style="451" customWidth="1"/>
    <col min="7179" max="7421" width="8.85546875" style="451"/>
    <col min="7422" max="7422" width="3.85546875" style="451" customWidth="1"/>
    <col min="7423" max="7423" width="10.85546875" style="451" customWidth="1"/>
    <col min="7424" max="7424" width="17.28515625" style="451" customWidth="1"/>
    <col min="7425" max="7425" width="21.42578125" style="451" customWidth="1"/>
    <col min="7426" max="7426" width="22.85546875" style="451" customWidth="1"/>
    <col min="7427" max="7428" width="17.85546875" style="451" customWidth="1"/>
    <col min="7429" max="7429" width="39.42578125" style="451" customWidth="1"/>
    <col min="7430" max="7432" width="20.7109375" style="451" customWidth="1"/>
    <col min="7433" max="7433" width="18.140625" style="451" customWidth="1"/>
    <col min="7434" max="7434" width="14.7109375" style="451" customWidth="1"/>
    <col min="7435" max="7677" width="8.85546875" style="451"/>
    <col min="7678" max="7678" width="3.85546875" style="451" customWidth="1"/>
    <col min="7679" max="7679" width="10.85546875" style="451" customWidth="1"/>
    <col min="7680" max="7680" width="17.28515625" style="451" customWidth="1"/>
    <col min="7681" max="7681" width="21.42578125" style="451" customWidth="1"/>
    <col min="7682" max="7682" width="22.85546875" style="451" customWidth="1"/>
    <col min="7683" max="7684" width="17.85546875" style="451" customWidth="1"/>
    <col min="7685" max="7685" width="39.42578125" style="451" customWidth="1"/>
    <col min="7686" max="7688" width="20.7109375" style="451" customWidth="1"/>
    <col min="7689" max="7689" width="18.140625" style="451" customWidth="1"/>
    <col min="7690" max="7690" width="14.7109375" style="451" customWidth="1"/>
    <col min="7691" max="7933" width="8.85546875" style="451"/>
    <col min="7934" max="7934" width="3.85546875" style="451" customWidth="1"/>
    <col min="7935" max="7935" width="10.85546875" style="451" customWidth="1"/>
    <col min="7936" max="7936" width="17.28515625" style="451" customWidth="1"/>
    <col min="7937" max="7937" width="21.42578125" style="451" customWidth="1"/>
    <col min="7938" max="7938" width="22.85546875" style="451" customWidth="1"/>
    <col min="7939" max="7940" width="17.85546875" style="451" customWidth="1"/>
    <col min="7941" max="7941" width="39.42578125" style="451" customWidth="1"/>
    <col min="7942" max="7944" width="20.7109375" style="451" customWidth="1"/>
    <col min="7945" max="7945" width="18.140625" style="451" customWidth="1"/>
    <col min="7946" max="7946" width="14.7109375" style="451" customWidth="1"/>
    <col min="7947" max="8189" width="8.85546875" style="451"/>
    <col min="8190" max="8190" width="3.85546875" style="451" customWidth="1"/>
    <col min="8191" max="8191" width="10.85546875" style="451" customWidth="1"/>
    <col min="8192" max="8192" width="17.28515625" style="451" customWidth="1"/>
    <col min="8193" max="8193" width="21.42578125" style="451" customWidth="1"/>
    <col min="8194" max="8194" width="22.85546875" style="451" customWidth="1"/>
    <col min="8195" max="8196" width="17.85546875" style="451" customWidth="1"/>
    <col min="8197" max="8197" width="39.42578125" style="451" customWidth="1"/>
    <col min="8198" max="8200" width="20.7109375" style="451" customWidth="1"/>
    <col min="8201" max="8201" width="18.140625" style="451" customWidth="1"/>
    <col min="8202" max="8202" width="14.7109375" style="451" customWidth="1"/>
    <col min="8203" max="8445" width="8.85546875" style="451"/>
    <col min="8446" max="8446" width="3.85546875" style="451" customWidth="1"/>
    <col min="8447" max="8447" width="10.85546875" style="451" customWidth="1"/>
    <col min="8448" max="8448" width="17.28515625" style="451" customWidth="1"/>
    <col min="8449" max="8449" width="21.42578125" style="451" customWidth="1"/>
    <col min="8450" max="8450" width="22.85546875" style="451" customWidth="1"/>
    <col min="8451" max="8452" width="17.85546875" style="451" customWidth="1"/>
    <col min="8453" max="8453" width="39.42578125" style="451" customWidth="1"/>
    <col min="8454" max="8456" width="20.7109375" style="451" customWidth="1"/>
    <col min="8457" max="8457" width="18.140625" style="451" customWidth="1"/>
    <col min="8458" max="8458" width="14.7109375" style="451" customWidth="1"/>
    <col min="8459" max="8701" width="8.85546875" style="451"/>
    <col min="8702" max="8702" width="3.85546875" style="451" customWidth="1"/>
    <col min="8703" max="8703" width="10.85546875" style="451" customWidth="1"/>
    <col min="8704" max="8704" width="17.28515625" style="451" customWidth="1"/>
    <col min="8705" max="8705" width="21.42578125" style="451" customWidth="1"/>
    <col min="8706" max="8706" width="22.85546875" style="451" customWidth="1"/>
    <col min="8707" max="8708" width="17.85546875" style="451" customWidth="1"/>
    <col min="8709" max="8709" width="39.42578125" style="451" customWidth="1"/>
    <col min="8710" max="8712" width="20.7109375" style="451" customWidth="1"/>
    <col min="8713" max="8713" width="18.140625" style="451" customWidth="1"/>
    <col min="8714" max="8714" width="14.7109375" style="451" customWidth="1"/>
    <col min="8715" max="8957" width="8.85546875" style="451"/>
    <col min="8958" max="8958" width="3.85546875" style="451" customWidth="1"/>
    <col min="8959" max="8959" width="10.85546875" style="451" customWidth="1"/>
    <col min="8960" max="8960" width="17.28515625" style="451" customWidth="1"/>
    <col min="8961" max="8961" width="21.42578125" style="451" customWidth="1"/>
    <col min="8962" max="8962" width="22.85546875" style="451" customWidth="1"/>
    <col min="8963" max="8964" width="17.85546875" style="451" customWidth="1"/>
    <col min="8965" max="8965" width="39.42578125" style="451" customWidth="1"/>
    <col min="8966" max="8968" width="20.7109375" style="451" customWidth="1"/>
    <col min="8969" max="8969" width="18.140625" style="451" customWidth="1"/>
    <col min="8970" max="8970" width="14.7109375" style="451" customWidth="1"/>
    <col min="8971" max="9213" width="8.85546875" style="451"/>
    <col min="9214" max="9214" width="3.85546875" style="451" customWidth="1"/>
    <col min="9215" max="9215" width="10.85546875" style="451" customWidth="1"/>
    <col min="9216" max="9216" width="17.28515625" style="451" customWidth="1"/>
    <col min="9217" max="9217" width="21.42578125" style="451" customWidth="1"/>
    <col min="9218" max="9218" width="22.85546875" style="451" customWidth="1"/>
    <col min="9219" max="9220" width="17.85546875" style="451" customWidth="1"/>
    <col min="9221" max="9221" width="39.42578125" style="451" customWidth="1"/>
    <col min="9222" max="9224" width="20.7109375" style="451" customWidth="1"/>
    <col min="9225" max="9225" width="18.140625" style="451" customWidth="1"/>
    <col min="9226" max="9226" width="14.7109375" style="451" customWidth="1"/>
    <col min="9227" max="9469" width="8.85546875" style="451"/>
    <col min="9470" max="9470" width="3.85546875" style="451" customWidth="1"/>
    <col min="9471" max="9471" width="10.85546875" style="451" customWidth="1"/>
    <col min="9472" max="9472" width="17.28515625" style="451" customWidth="1"/>
    <col min="9473" max="9473" width="21.42578125" style="451" customWidth="1"/>
    <col min="9474" max="9474" width="22.85546875" style="451" customWidth="1"/>
    <col min="9475" max="9476" width="17.85546875" style="451" customWidth="1"/>
    <col min="9477" max="9477" width="39.42578125" style="451" customWidth="1"/>
    <col min="9478" max="9480" width="20.7109375" style="451" customWidth="1"/>
    <col min="9481" max="9481" width="18.140625" style="451" customWidth="1"/>
    <col min="9482" max="9482" width="14.7109375" style="451" customWidth="1"/>
    <col min="9483" max="9725" width="8.85546875" style="451"/>
    <col min="9726" max="9726" width="3.85546875" style="451" customWidth="1"/>
    <col min="9727" max="9727" width="10.85546875" style="451" customWidth="1"/>
    <col min="9728" max="9728" width="17.28515625" style="451" customWidth="1"/>
    <col min="9729" max="9729" width="21.42578125" style="451" customWidth="1"/>
    <col min="9730" max="9730" width="22.85546875" style="451" customWidth="1"/>
    <col min="9731" max="9732" width="17.85546875" style="451" customWidth="1"/>
    <col min="9733" max="9733" width="39.42578125" style="451" customWidth="1"/>
    <col min="9734" max="9736" width="20.7109375" style="451" customWidth="1"/>
    <col min="9737" max="9737" width="18.140625" style="451" customWidth="1"/>
    <col min="9738" max="9738" width="14.7109375" style="451" customWidth="1"/>
    <col min="9739" max="9981" width="8.85546875" style="451"/>
    <col min="9982" max="9982" width="3.85546875" style="451" customWidth="1"/>
    <col min="9983" max="9983" width="10.85546875" style="451" customWidth="1"/>
    <col min="9984" max="9984" width="17.28515625" style="451" customWidth="1"/>
    <col min="9985" max="9985" width="21.42578125" style="451" customWidth="1"/>
    <col min="9986" max="9986" width="22.85546875" style="451" customWidth="1"/>
    <col min="9987" max="9988" width="17.85546875" style="451" customWidth="1"/>
    <col min="9989" max="9989" width="39.42578125" style="451" customWidth="1"/>
    <col min="9990" max="9992" width="20.7109375" style="451" customWidth="1"/>
    <col min="9993" max="9993" width="18.140625" style="451" customWidth="1"/>
    <col min="9994" max="9994" width="14.7109375" style="451" customWidth="1"/>
    <col min="9995" max="10237" width="8.85546875" style="451"/>
    <col min="10238" max="10238" width="3.85546875" style="451" customWidth="1"/>
    <col min="10239" max="10239" width="10.85546875" style="451" customWidth="1"/>
    <col min="10240" max="10240" width="17.28515625" style="451" customWidth="1"/>
    <col min="10241" max="10241" width="21.42578125" style="451" customWidth="1"/>
    <col min="10242" max="10242" width="22.85546875" style="451" customWidth="1"/>
    <col min="10243" max="10244" width="17.85546875" style="451" customWidth="1"/>
    <col min="10245" max="10245" width="39.42578125" style="451" customWidth="1"/>
    <col min="10246" max="10248" width="20.7109375" style="451" customWidth="1"/>
    <col min="10249" max="10249" width="18.140625" style="451" customWidth="1"/>
    <col min="10250" max="10250" width="14.7109375" style="451" customWidth="1"/>
    <col min="10251" max="10493" width="8.85546875" style="451"/>
    <col min="10494" max="10494" width="3.85546875" style="451" customWidth="1"/>
    <col min="10495" max="10495" width="10.85546875" style="451" customWidth="1"/>
    <col min="10496" max="10496" width="17.28515625" style="451" customWidth="1"/>
    <col min="10497" max="10497" width="21.42578125" style="451" customWidth="1"/>
    <col min="10498" max="10498" width="22.85546875" style="451" customWidth="1"/>
    <col min="10499" max="10500" width="17.85546875" style="451" customWidth="1"/>
    <col min="10501" max="10501" width="39.42578125" style="451" customWidth="1"/>
    <col min="10502" max="10504" width="20.7109375" style="451" customWidth="1"/>
    <col min="10505" max="10505" width="18.140625" style="451" customWidth="1"/>
    <col min="10506" max="10506" width="14.7109375" style="451" customWidth="1"/>
    <col min="10507" max="10749" width="8.85546875" style="451"/>
    <col min="10750" max="10750" width="3.85546875" style="451" customWidth="1"/>
    <col min="10751" max="10751" width="10.85546875" style="451" customWidth="1"/>
    <col min="10752" max="10752" width="17.28515625" style="451" customWidth="1"/>
    <col min="10753" max="10753" width="21.42578125" style="451" customWidth="1"/>
    <col min="10754" max="10754" width="22.85546875" style="451" customWidth="1"/>
    <col min="10755" max="10756" width="17.85546875" style="451" customWidth="1"/>
    <col min="10757" max="10757" width="39.42578125" style="451" customWidth="1"/>
    <col min="10758" max="10760" width="20.7109375" style="451" customWidth="1"/>
    <col min="10761" max="10761" width="18.140625" style="451" customWidth="1"/>
    <col min="10762" max="10762" width="14.7109375" style="451" customWidth="1"/>
    <col min="10763" max="11005" width="8.85546875" style="451"/>
    <col min="11006" max="11006" width="3.85546875" style="451" customWidth="1"/>
    <col min="11007" max="11007" width="10.85546875" style="451" customWidth="1"/>
    <col min="11008" max="11008" width="17.28515625" style="451" customWidth="1"/>
    <col min="11009" max="11009" width="21.42578125" style="451" customWidth="1"/>
    <col min="11010" max="11010" width="22.85546875" style="451" customWidth="1"/>
    <col min="11011" max="11012" width="17.85546875" style="451" customWidth="1"/>
    <col min="11013" max="11013" width="39.42578125" style="451" customWidth="1"/>
    <col min="11014" max="11016" width="20.7109375" style="451" customWidth="1"/>
    <col min="11017" max="11017" width="18.140625" style="451" customWidth="1"/>
    <col min="11018" max="11018" width="14.7109375" style="451" customWidth="1"/>
    <col min="11019" max="11261" width="8.85546875" style="451"/>
    <col min="11262" max="11262" width="3.85546875" style="451" customWidth="1"/>
    <col min="11263" max="11263" width="10.85546875" style="451" customWidth="1"/>
    <col min="11264" max="11264" width="17.28515625" style="451" customWidth="1"/>
    <col min="11265" max="11265" width="21.42578125" style="451" customWidth="1"/>
    <col min="11266" max="11266" width="22.85546875" style="451" customWidth="1"/>
    <col min="11267" max="11268" width="17.85546875" style="451" customWidth="1"/>
    <col min="11269" max="11269" width="39.42578125" style="451" customWidth="1"/>
    <col min="11270" max="11272" width="20.7109375" style="451" customWidth="1"/>
    <col min="11273" max="11273" width="18.140625" style="451" customWidth="1"/>
    <col min="11274" max="11274" width="14.7109375" style="451" customWidth="1"/>
    <col min="11275" max="11517" width="8.85546875" style="451"/>
    <col min="11518" max="11518" width="3.85546875" style="451" customWidth="1"/>
    <col min="11519" max="11519" width="10.85546875" style="451" customWidth="1"/>
    <col min="11520" max="11520" width="17.28515625" style="451" customWidth="1"/>
    <col min="11521" max="11521" width="21.42578125" style="451" customWidth="1"/>
    <col min="11522" max="11522" width="22.85546875" style="451" customWidth="1"/>
    <col min="11523" max="11524" width="17.85546875" style="451" customWidth="1"/>
    <col min="11525" max="11525" width="39.42578125" style="451" customWidth="1"/>
    <col min="11526" max="11528" width="20.7109375" style="451" customWidth="1"/>
    <col min="11529" max="11529" width="18.140625" style="451" customWidth="1"/>
    <col min="11530" max="11530" width="14.7109375" style="451" customWidth="1"/>
    <col min="11531" max="11773" width="8.85546875" style="451"/>
    <col min="11774" max="11774" width="3.85546875" style="451" customWidth="1"/>
    <col min="11775" max="11775" width="10.85546875" style="451" customWidth="1"/>
    <col min="11776" max="11776" width="17.28515625" style="451" customWidth="1"/>
    <col min="11777" max="11777" width="21.42578125" style="451" customWidth="1"/>
    <col min="11778" max="11778" width="22.85546875" style="451" customWidth="1"/>
    <col min="11779" max="11780" width="17.85546875" style="451" customWidth="1"/>
    <col min="11781" max="11781" width="39.42578125" style="451" customWidth="1"/>
    <col min="11782" max="11784" width="20.7109375" style="451" customWidth="1"/>
    <col min="11785" max="11785" width="18.140625" style="451" customWidth="1"/>
    <col min="11786" max="11786" width="14.7109375" style="451" customWidth="1"/>
    <col min="11787" max="12029" width="8.85546875" style="451"/>
    <col min="12030" max="12030" width="3.85546875" style="451" customWidth="1"/>
    <col min="12031" max="12031" width="10.85546875" style="451" customWidth="1"/>
    <col min="12032" max="12032" width="17.28515625" style="451" customWidth="1"/>
    <col min="12033" max="12033" width="21.42578125" style="451" customWidth="1"/>
    <col min="12034" max="12034" width="22.85546875" style="451" customWidth="1"/>
    <col min="12035" max="12036" width="17.85546875" style="451" customWidth="1"/>
    <col min="12037" max="12037" width="39.42578125" style="451" customWidth="1"/>
    <col min="12038" max="12040" width="20.7109375" style="451" customWidth="1"/>
    <col min="12041" max="12041" width="18.140625" style="451" customWidth="1"/>
    <col min="12042" max="12042" width="14.7109375" style="451" customWidth="1"/>
    <col min="12043" max="12285" width="8.85546875" style="451"/>
    <col min="12286" max="12286" width="3.85546875" style="451" customWidth="1"/>
    <col min="12287" max="12287" width="10.85546875" style="451" customWidth="1"/>
    <col min="12288" max="12288" width="17.28515625" style="451" customWidth="1"/>
    <col min="12289" max="12289" width="21.42578125" style="451" customWidth="1"/>
    <col min="12290" max="12290" width="22.85546875" style="451" customWidth="1"/>
    <col min="12291" max="12292" width="17.85546875" style="451" customWidth="1"/>
    <col min="12293" max="12293" width="39.42578125" style="451" customWidth="1"/>
    <col min="12294" max="12296" width="20.7109375" style="451" customWidth="1"/>
    <col min="12297" max="12297" width="18.140625" style="451" customWidth="1"/>
    <col min="12298" max="12298" width="14.7109375" style="451" customWidth="1"/>
    <col min="12299" max="12541" width="8.85546875" style="451"/>
    <col min="12542" max="12542" width="3.85546875" style="451" customWidth="1"/>
    <col min="12543" max="12543" width="10.85546875" style="451" customWidth="1"/>
    <col min="12544" max="12544" width="17.28515625" style="451" customWidth="1"/>
    <col min="12545" max="12545" width="21.42578125" style="451" customWidth="1"/>
    <col min="12546" max="12546" width="22.85546875" style="451" customWidth="1"/>
    <col min="12547" max="12548" width="17.85546875" style="451" customWidth="1"/>
    <col min="12549" max="12549" width="39.42578125" style="451" customWidth="1"/>
    <col min="12550" max="12552" width="20.7109375" style="451" customWidth="1"/>
    <col min="12553" max="12553" width="18.140625" style="451" customWidth="1"/>
    <col min="12554" max="12554" width="14.7109375" style="451" customWidth="1"/>
    <col min="12555" max="12797" width="8.85546875" style="451"/>
    <col min="12798" max="12798" width="3.85546875" style="451" customWidth="1"/>
    <col min="12799" max="12799" width="10.85546875" style="451" customWidth="1"/>
    <col min="12800" max="12800" width="17.28515625" style="451" customWidth="1"/>
    <col min="12801" max="12801" width="21.42578125" style="451" customWidth="1"/>
    <col min="12802" max="12802" width="22.85546875" style="451" customWidth="1"/>
    <col min="12803" max="12804" width="17.85546875" style="451" customWidth="1"/>
    <col min="12805" max="12805" width="39.42578125" style="451" customWidth="1"/>
    <col min="12806" max="12808" width="20.7109375" style="451" customWidth="1"/>
    <col min="12809" max="12809" width="18.140625" style="451" customWidth="1"/>
    <col min="12810" max="12810" width="14.7109375" style="451" customWidth="1"/>
    <col min="12811" max="13053" width="8.85546875" style="451"/>
    <col min="13054" max="13054" width="3.85546875" style="451" customWidth="1"/>
    <col min="13055" max="13055" width="10.85546875" style="451" customWidth="1"/>
    <col min="13056" max="13056" width="17.28515625" style="451" customWidth="1"/>
    <col min="13057" max="13057" width="21.42578125" style="451" customWidth="1"/>
    <col min="13058" max="13058" width="22.85546875" style="451" customWidth="1"/>
    <col min="13059" max="13060" width="17.85546875" style="451" customWidth="1"/>
    <col min="13061" max="13061" width="39.42578125" style="451" customWidth="1"/>
    <col min="13062" max="13064" width="20.7109375" style="451" customWidth="1"/>
    <col min="13065" max="13065" width="18.140625" style="451" customWidth="1"/>
    <col min="13066" max="13066" width="14.7109375" style="451" customWidth="1"/>
    <col min="13067" max="13309" width="8.85546875" style="451"/>
    <col min="13310" max="13310" width="3.85546875" style="451" customWidth="1"/>
    <col min="13311" max="13311" width="10.85546875" style="451" customWidth="1"/>
    <col min="13312" max="13312" width="17.28515625" style="451" customWidth="1"/>
    <col min="13313" max="13313" width="21.42578125" style="451" customWidth="1"/>
    <col min="13314" max="13314" width="22.85546875" style="451" customWidth="1"/>
    <col min="13315" max="13316" width="17.85546875" style="451" customWidth="1"/>
    <col min="13317" max="13317" width="39.42578125" style="451" customWidth="1"/>
    <col min="13318" max="13320" width="20.7109375" style="451" customWidth="1"/>
    <col min="13321" max="13321" width="18.140625" style="451" customWidth="1"/>
    <col min="13322" max="13322" width="14.7109375" style="451" customWidth="1"/>
    <col min="13323" max="13565" width="8.85546875" style="451"/>
    <col min="13566" max="13566" width="3.85546875" style="451" customWidth="1"/>
    <col min="13567" max="13567" width="10.85546875" style="451" customWidth="1"/>
    <col min="13568" max="13568" width="17.28515625" style="451" customWidth="1"/>
    <col min="13569" max="13569" width="21.42578125" style="451" customWidth="1"/>
    <col min="13570" max="13570" width="22.85546875" style="451" customWidth="1"/>
    <col min="13571" max="13572" width="17.85546875" style="451" customWidth="1"/>
    <col min="13573" max="13573" width="39.42578125" style="451" customWidth="1"/>
    <col min="13574" max="13576" width="20.7109375" style="451" customWidth="1"/>
    <col min="13577" max="13577" width="18.140625" style="451" customWidth="1"/>
    <col min="13578" max="13578" width="14.7109375" style="451" customWidth="1"/>
    <col min="13579" max="13821" width="8.85546875" style="451"/>
    <col min="13822" max="13822" width="3.85546875" style="451" customWidth="1"/>
    <col min="13823" max="13823" width="10.85546875" style="451" customWidth="1"/>
    <col min="13824" max="13824" width="17.28515625" style="451" customWidth="1"/>
    <col min="13825" max="13825" width="21.42578125" style="451" customWidth="1"/>
    <col min="13826" max="13826" width="22.85546875" style="451" customWidth="1"/>
    <col min="13827" max="13828" width="17.85546875" style="451" customWidth="1"/>
    <col min="13829" max="13829" width="39.42578125" style="451" customWidth="1"/>
    <col min="13830" max="13832" width="20.7109375" style="451" customWidth="1"/>
    <col min="13833" max="13833" width="18.140625" style="451" customWidth="1"/>
    <col min="13834" max="13834" width="14.7109375" style="451" customWidth="1"/>
    <col min="13835" max="14077" width="8.85546875" style="451"/>
    <col min="14078" max="14078" width="3.85546875" style="451" customWidth="1"/>
    <col min="14079" max="14079" width="10.85546875" style="451" customWidth="1"/>
    <col min="14080" max="14080" width="17.28515625" style="451" customWidth="1"/>
    <col min="14081" max="14081" width="21.42578125" style="451" customWidth="1"/>
    <col min="14082" max="14082" width="22.85546875" style="451" customWidth="1"/>
    <col min="14083" max="14084" width="17.85546875" style="451" customWidth="1"/>
    <col min="14085" max="14085" width="39.42578125" style="451" customWidth="1"/>
    <col min="14086" max="14088" width="20.7109375" style="451" customWidth="1"/>
    <col min="14089" max="14089" width="18.140625" style="451" customWidth="1"/>
    <col min="14090" max="14090" width="14.7109375" style="451" customWidth="1"/>
    <col min="14091" max="14333" width="8.85546875" style="451"/>
    <col min="14334" max="14334" width="3.85546875" style="451" customWidth="1"/>
    <col min="14335" max="14335" width="10.85546875" style="451" customWidth="1"/>
    <col min="14336" max="14336" width="17.28515625" style="451" customWidth="1"/>
    <col min="14337" max="14337" width="21.42578125" style="451" customWidth="1"/>
    <col min="14338" max="14338" width="22.85546875" style="451" customWidth="1"/>
    <col min="14339" max="14340" width="17.85546875" style="451" customWidth="1"/>
    <col min="14341" max="14341" width="39.42578125" style="451" customWidth="1"/>
    <col min="14342" max="14344" width="20.7109375" style="451" customWidth="1"/>
    <col min="14345" max="14345" width="18.140625" style="451" customWidth="1"/>
    <col min="14346" max="14346" width="14.7109375" style="451" customWidth="1"/>
    <col min="14347" max="14589" width="8.85546875" style="451"/>
    <col min="14590" max="14590" width="3.85546875" style="451" customWidth="1"/>
    <col min="14591" max="14591" width="10.85546875" style="451" customWidth="1"/>
    <col min="14592" max="14592" width="17.28515625" style="451" customWidth="1"/>
    <col min="14593" max="14593" width="21.42578125" style="451" customWidth="1"/>
    <col min="14594" max="14594" width="22.85546875" style="451" customWidth="1"/>
    <col min="14595" max="14596" width="17.85546875" style="451" customWidth="1"/>
    <col min="14597" max="14597" width="39.42578125" style="451" customWidth="1"/>
    <col min="14598" max="14600" width="20.7109375" style="451" customWidth="1"/>
    <col min="14601" max="14601" width="18.140625" style="451" customWidth="1"/>
    <col min="14602" max="14602" width="14.7109375" style="451" customWidth="1"/>
    <col min="14603" max="14845" width="8.85546875" style="451"/>
    <col min="14846" max="14846" width="3.85546875" style="451" customWidth="1"/>
    <col min="14847" max="14847" width="10.85546875" style="451" customWidth="1"/>
    <col min="14848" max="14848" width="17.28515625" style="451" customWidth="1"/>
    <col min="14849" max="14849" width="21.42578125" style="451" customWidth="1"/>
    <col min="14850" max="14850" width="22.85546875" style="451" customWidth="1"/>
    <col min="14851" max="14852" width="17.85546875" style="451" customWidth="1"/>
    <col min="14853" max="14853" width="39.42578125" style="451" customWidth="1"/>
    <col min="14854" max="14856" width="20.7109375" style="451" customWidth="1"/>
    <col min="14857" max="14857" width="18.140625" style="451" customWidth="1"/>
    <col min="14858" max="14858" width="14.7109375" style="451" customWidth="1"/>
    <col min="14859" max="15101" width="8.85546875" style="451"/>
    <col min="15102" max="15102" width="3.85546875" style="451" customWidth="1"/>
    <col min="15103" max="15103" width="10.85546875" style="451" customWidth="1"/>
    <col min="15104" max="15104" width="17.28515625" style="451" customWidth="1"/>
    <col min="15105" max="15105" width="21.42578125" style="451" customWidth="1"/>
    <col min="15106" max="15106" width="22.85546875" style="451" customWidth="1"/>
    <col min="15107" max="15108" width="17.85546875" style="451" customWidth="1"/>
    <col min="15109" max="15109" width="39.42578125" style="451" customWidth="1"/>
    <col min="15110" max="15112" width="20.7109375" style="451" customWidth="1"/>
    <col min="15113" max="15113" width="18.140625" style="451" customWidth="1"/>
    <col min="15114" max="15114" width="14.7109375" style="451" customWidth="1"/>
    <col min="15115" max="15357" width="8.85546875" style="451"/>
    <col min="15358" max="15358" width="3.85546875" style="451" customWidth="1"/>
    <col min="15359" max="15359" width="10.85546875" style="451" customWidth="1"/>
    <col min="15360" max="15360" width="17.28515625" style="451" customWidth="1"/>
    <col min="15361" max="15361" width="21.42578125" style="451" customWidth="1"/>
    <col min="15362" max="15362" width="22.85546875" style="451" customWidth="1"/>
    <col min="15363" max="15364" width="17.85546875" style="451" customWidth="1"/>
    <col min="15365" max="15365" width="39.42578125" style="451" customWidth="1"/>
    <col min="15366" max="15368" width="20.7109375" style="451" customWidth="1"/>
    <col min="15369" max="15369" width="18.140625" style="451" customWidth="1"/>
    <col min="15370" max="15370" width="14.7109375" style="451" customWidth="1"/>
    <col min="15371" max="15613" width="8.85546875" style="451"/>
    <col min="15614" max="15614" width="3.85546875" style="451" customWidth="1"/>
    <col min="15615" max="15615" width="10.85546875" style="451" customWidth="1"/>
    <col min="15616" max="15616" width="17.28515625" style="451" customWidth="1"/>
    <col min="15617" max="15617" width="21.42578125" style="451" customWidth="1"/>
    <col min="15618" max="15618" width="22.85546875" style="451" customWidth="1"/>
    <col min="15619" max="15620" width="17.85546875" style="451" customWidth="1"/>
    <col min="15621" max="15621" width="39.42578125" style="451" customWidth="1"/>
    <col min="15622" max="15624" width="20.7109375" style="451" customWidth="1"/>
    <col min="15625" max="15625" width="18.140625" style="451" customWidth="1"/>
    <col min="15626" max="15626" width="14.7109375" style="451" customWidth="1"/>
    <col min="15627" max="15869" width="8.85546875" style="451"/>
    <col min="15870" max="15870" width="3.85546875" style="451" customWidth="1"/>
    <col min="15871" max="15871" width="10.85546875" style="451" customWidth="1"/>
    <col min="15872" max="15872" width="17.28515625" style="451" customWidth="1"/>
    <col min="15873" max="15873" width="21.42578125" style="451" customWidth="1"/>
    <col min="15874" max="15874" width="22.85546875" style="451" customWidth="1"/>
    <col min="15875" max="15876" width="17.85546875" style="451" customWidth="1"/>
    <col min="15877" max="15877" width="39.42578125" style="451" customWidth="1"/>
    <col min="15878" max="15880" width="20.7109375" style="451" customWidth="1"/>
    <col min="15881" max="15881" width="18.140625" style="451" customWidth="1"/>
    <col min="15882" max="15882" width="14.7109375" style="451" customWidth="1"/>
    <col min="15883" max="16125" width="8.85546875" style="451"/>
    <col min="16126" max="16126" width="3.85546875" style="451" customWidth="1"/>
    <col min="16127" max="16127" width="10.85546875" style="451" customWidth="1"/>
    <col min="16128" max="16128" width="17.28515625" style="451" customWidth="1"/>
    <col min="16129" max="16129" width="21.42578125" style="451" customWidth="1"/>
    <col min="16130" max="16130" width="22.85546875" style="451" customWidth="1"/>
    <col min="16131" max="16132" width="17.85546875" style="451" customWidth="1"/>
    <col min="16133" max="16133" width="39.42578125" style="451" customWidth="1"/>
    <col min="16134" max="16136" width="20.7109375" style="451" customWidth="1"/>
    <col min="16137" max="16137" width="18.140625" style="451" customWidth="1"/>
    <col min="16138" max="16138" width="14.7109375" style="451" customWidth="1"/>
    <col min="16139" max="16384" width="8.85546875" style="451"/>
  </cols>
  <sheetData>
    <row ht="15.75">
      <c s="16"/>
      <c s="16"/>
      <c s="16"/>
      <c s="16"/>
      <c s="16"/>
      <c s="16"/>
      <c s="16"/>
      <c s="16"/>
      <c s="16"/>
      <c s="16"/>
      <c s="16"/>
      <c s="16"/>
      <c s="16"/>
      <c s="16"/>
      <c s="16"/>
      <c s="16"/>
      <c s="16"/>
      <c s="16"/>
      <c s="16"/>
      <c s="16"/>
      <c s="16"/>
      <c s="16"/>
      <c s="16"/>
      <c s="16"/>
      <c s="16"/>
      <c s="16"/>
      <c s="16"/>
      <c s="16"/>
      <c s="16"/>
      <c s="16"/>
      <c s="16"/>
      <c s="16"/>
      <c s="16"/>
      <c s="16"/>
      <c s="16"/>
      <c s="16"/>
      <c s="16"/>
      <c s="16"/>
      <c s="16"/>
      <c s="16"/>
      <c s="16"/>
      <c s="16"/>
      <c s="16"/>
      <c s="16"/>
      <c s="16"/>
      <c s="16"/>
      <c s="16"/>
      <c s="16"/>
      <c s="16"/>
      <c s="16"/>
      <c s="16"/>
      <c s="16"/>
      <c s="16"/>
      <c s="16"/>
      <c s="16"/>
    </row>
    <row ht="36">
      <c s="370" t="s">
        <v>358</v>
      </c>
      <c s="370"/>
      <c s="370"/>
      <c s="370"/>
      <c s="110"/>
      <c s="110"/>
      <c s="110"/>
      <c s="110"/>
      <c s="110"/>
      <c s="110"/>
      <c s="110"/>
      <c s="110"/>
      <c s="174"/>
      <c s="8"/>
      <c s="8"/>
      <c s="8"/>
      <c s="8"/>
      <c s="8"/>
      <c s="8"/>
      <c s="8"/>
      <c s="8"/>
      <c s="8"/>
      <c s="8"/>
      <c s="8"/>
      <c s="8"/>
      <c s="110"/>
      <c s="110"/>
      <c s="110"/>
      <c s="110"/>
      <c s="110"/>
      <c s="110"/>
      <c s="110"/>
      <c s="110"/>
      <c s="110"/>
      <c s="110"/>
      <c s="110"/>
      <c s="110"/>
      <c s="110"/>
      <c s="110"/>
      <c s="110"/>
      <c s="110"/>
      <c s="110"/>
      <c s="110"/>
      <c s="110"/>
      <c s="110"/>
      <c s="110"/>
      <c s="110"/>
      <c s="110"/>
      <c s="110"/>
      <c s="110"/>
      <c s="110"/>
      <c s="110"/>
      <c s="110"/>
      <c s="110"/>
      <c s="174"/>
    </row>
    <row ht="18.75">
      <c s="174"/>
      <c s="174"/>
      <c s="174"/>
      <c s="174"/>
      <c s="174"/>
      <c s="174"/>
      <c s="174"/>
      <c s="174"/>
      <c s="174"/>
      <c s="174"/>
      <c s="174"/>
      <c s="174"/>
      <c s="174"/>
      <c s="8"/>
      <c s="8"/>
      <c s="8"/>
      <c s="8"/>
      <c s="8"/>
      <c s="8"/>
      <c s="8"/>
      <c s="8"/>
      <c s="8"/>
      <c s="8"/>
      <c s="8"/>
      <c s="8"/>
      <c s="174"/>
      <c s="174"/>
      <c s="174"/>
      <c s="174"/>
      <c s="174"/>
      <c s="174"/>
      <c s="174"/>
      <c s="174"/>
      <c s="174"/>
      <c s="174"/>
      <c s="174"/>
      <c s="174"/>
      <c s="174"/>
      <c s="174"/>
      <c s="174"/>
      <c s="174"/>
      <c s="174"/>
      <c s="174"/>
      <c s="174"/>
      <c s="174"/>
      <c s="174"/>
      <c s="174"/>
      <c s="174"/>
      <c s="174"/>
      <c s="174"/>
      <c s="174"/>
      <c s="174"/>
      <c s="174"/>
      <c s="174"/>
      <c s="174"/>
    </row>
    <row ht="26.45" customHeight="1">
      <c s="319" t="str">
        <f>CF4_GRAFICI_DATI!A16</f>
        <v>Margine di Tesoreria</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t="s">
        <v>0</v>
      </c>
      <c s="3" t="s">
        <v>0</v>
      </c>
      <c s="3" t="s">
        <v>0</v>
      </c>
      <c s="3" t="s">
        <v>0</v>
      </c>
      <c s="3" t="s">
        <v>0</v>
      </c>
      <c s="3" t="s">
        <v>0</v>
      </c>
      <c s="3" t="s">
        <v>0</v>
      </c>
      <c s="3" t="s">
        <v>0</v>
      </c>
      <c s="3" t="s">
        <v>0</v>
      </c>
      <c s="3" t="s">
        <v>0</v>
      </c>
      <c s="3" t="s">
        <v>0</v>
      </c>
      <c s="3" t="s">
        <v>0</v>
      </c>
      <c s="3" t="s">
        <v>0</v>
      </c>
      <c s="108"/>
      <c r="BJ4" s="182"/>
      <c r="CV4" s="182"/>
    </row>
    <row ht="26.45" customHeight="1">
      <c s="328" t="str">
        <f>CF4_GRAFICI_DATI!E16</f>
        <v>(Attività correnti - Magazzino netto) - Passività correnti</v>
      </c>
      <c s="128">
        <f>CF4_GRAFICI_DATI!J16</f>
        <v>97492.008813416003</v>
      </c>
      <c s="128">
        <f>CF4_GRAFICI_DATI!K16</f>
        <v>108870.73725561899</v>
      </c>
      <c s="128">
        <f>CF4_GRAFICI_DATI!L16</f>
        <v>124433.63798722799</v>
      </c>
      <c s="128">
        <f>CF4_GRAFICI_DATI!M16</f>
        <v>133585.31373350701</v>
      </c>
      <c s="128">
        <f>CF4_GRAFICI_DATI!N16</f>
        <v>143211.65780221901</v>
      </c>
      <c s="128">
        <f>CF4_GRAFICI_DATI!O16</f>
        <v>148978.09448119599</v>
      </c>
      <c s="128">
        <f>CF4_GRAFICI_DATI!P16</f>
        <v>154762.21980646701</v>
      </c>
      <c s="128">
        <f>CF4_GRAFICI_DATI!Q16</f>
        <v>161992.667036673</v>
      </c>
      <c s="128">
        <f>CF4_GRAFICI_DATI!R16</f>
        <v>169822.59792394101</v>
      </c>
      <c s="128">
        <f>CF4_GRAFICI_DATI!S16</f>
        <v>177374.570188143</v>
      </c>
      <c s="128">
        <f>CF4_GRAFICI_DATI!T16</f>
        <v>186233.41960256599</v>
      </c>
      <c s="128">
        <f>CF4_GRAFICI_DATI!U16</f>
        <v>194087.179173146</v>
      </c>
      <c s="128">
        <f>CF4_GRAFICI_DATI!V16</f>
        <v>196637.48968715599</v>
      </c>
      <c s="128">
        <f>CF4_GRAFICI_DATI!W16</f>
        <v>199077.91298855501</v>
      </c>
      <c s="128">
        <f>CF4_GRAFICI_DATI!X16</f>
        <v>201647.70962546</v>
      </c>
      <c s="128">
        <f>CF4_GRAFICI_DATI!Y16</f>
        <v>222656.645882874</v>
      </c>
      <c s="128">
        <f>CF4_GRAFICI_DATI!Z16</f>
        <v>254414.370367658</v>
      </c>
      <c s="128">
        <f>CF4_GRAFICI_DATI!AA16</f>
        <v>286333.45517394203</v>
      </c>
      <c s="128">
        <f>CF4_GRAFICI_DATI!AB16</f>
        <v>318442.94294148497</v>
      </c>
      <c s="128">
        <f>CF4_GRAFICI_DATI!AC16</f>
        <v>350743.98290676798</v>
      </c>
      <c s="128">
        <f>CF4_GRAFICI_DATI!AD16</f>
        <v>383209.83093995199</v>
      </c>
      <c s="128">
        <f>CF4_GRAFICI_DATI!AE16</f>
        <v>415869.54958204</v>
      </c>
      <c s="128">
        <f>CF4_GRAFICI_DATI!AF16</f>
        <v>448724.30808224098</v>
      </c>
      <c s="128">
        <f>CF4_GRAFICI_DATI!AG16</f>
        <v>481775.28243554599</v>
      </c>
      <c s="128">
        <f>CF4_GRAFICI_DATI!AH16</f>
        <v>515023.65542049898</v>
      </c>
      <c s="128">
        <f>CF4_GRAFICI_DATI!AI16</f>
        <v>0</v>
      </c>
      <c s="128">
        <f>CF4_GRAFICI_DATI!AJ16</f>
        <v>0</v>
      </c>
      <c s="128">
        <f>CF4_GRAFICI_DATI!AK16</f>
        <v>0</v>
      </c>
      <c s="128">
        <f>CF4_GRAFICI_DATI!AL16</f>
        <v>0</v>
      </c>
      <c s="128">
        <f>CF4_GRAFICI_DATI!AM16</f>
        <v>0</v>
      </c>
      <c s="128">
        <f>CF4_GRAFICI_DATI!AN16</f>
        <v>0</v>
      </c>
      <c s="128">
        <f>CF4_GRAFICI_DATI!AO16</f>
        <v>0</v>
      </c>
      <c s="128">
        <f>CF4_GRAFICI_DATI!AP16</f>
        <v>0</v>
      </c>
      <c s="128">
        <f>CF4_GRAFICI_DATI!AQ16</f>
        <v>0</v>
      </c>
      <c s="128">
        <f>CF4_GRAFICI_DATI!AR16</f>
        <v>0</v>
      </c>
      <c s="128">
        <f>CF4_GRAFICI_DATI!AS16</f>
        <v>0</v>
      </c>
      <c s="128">
        <f>CF4_GRAFICI_DATI!AT16</f>
        <v>0</v>
      </c>
      <c s="128">
        <f>CF4_GRAFICI_DATI!AU16</f>
        <v>0</v>
      </c>
      <c s="128">
        <f>CF4_GRAFICI_DATI!AV16</f>
        <v>0</v>
      </c>
      <c s="128">
        <f>CF4_GRAFICI_DATI!AW16</f>
        <v>0</v>
      </c>
      <c s="107" t="s">
        <v>0</v>
      </c>
      <c s="107" t="s">
        <v>0</v>
      </c>
      <c s="107" t="s">
        <v>0</v>
      </c>
      <c s="107" t="s">
        <v>0</v>
      </c>
      <c s="107" t="s">
        <v>0</v>
      </c>
      <c s="107" t="s">
        <v>0</v>
      </c>
      <c s="107" t="s">
        <v>0</v>
      </c>
      <c s="107" t="s">
        <v>0</v>
      </c>
      <c s="107" t="s">
        <v>0</v>
      </c>
      <c s="107" t="s">
        <v>0</v>
      </c>
      <c s="107" t="s">
        <v>0</v>
      </c>
      <c s="107" t="s">
        <v>0</v>
      </c>
      <c s="107" t="s">
        <v>0</v>
      </c>
      <c s="560"/>
    </row>
    <row ht="30.2" customHeight="1">
      <c s="17" t="str">
        <f>CF4_GRAFICI_DATI!F16</f>
        <v>Il margine di tesoreria esprime la capacità dell'azienda a far fronte alle passività correnti con l'utilizzo delle disponibilità liquide e dei crediti a breve e rappresenta un indicatore della liquidità netta</v>
      </c>
      <c s="17"/>
      <c s="17"/>
      <c s="17"/>
      <c s="17"/>
      <c s="17"/>
      <c s="17"/>
      <c s="17"/>
      <c s="17"/>
      <c s="17"/>
      <c s="17"/>
      <c s="17"/>
      <c s="266"/>
      <c s="8"/>
      <c s="8"/>
      <c s="8"/>
      <c s="8"/>
      <c s="8"/>
      <c s="8"/>
      <c s="8"/>
      <c s="8"/>
      <c s="8"/>
      <c s="8"/>
      <c s="8"/>
      <c s="8"/>
      <c s="17"/>
      <c s="17"/>
      <c s="17"/>
      <c s="17"/>
      <c s="17"/>
      <c s="17"/>
      <c s="17"/>
      <c s="17"/>
      <c s="17"/>
      <c s="17"/>
      <c s="17"/>
      <c s="17"/>
      <c s="17"/>
      <c s="17"/>
      <c s="17"/>
      <c s="17"/>
      <c s="17"/>
      <c s="17"/>
      <c s="17"/>
      <c s="17"/>
      <c s="17"/>
      <c s="17"/>
      <c s="17"/>
      <c s="17"/>
      <c s="17"/>
      <c s="17"/>
      <c s="17"/>
      <c s="17"/>
      <c s="17"/>
      <c s="266"/>
    </row>
    <row ht="15" customHeight="1">
      <c s="323" t="s">
        <v>988</v>
      </c>
      <c s="18" t="s">
        <v>1489</v>
      </c>
      <c s="18"/>
      <c s="18"/>
      <c s="18"/>
      <c s="18"/>
      <c s="18"/>
      <c s="18"/>
      <c s="18"/>
      <c s="18"/>
      <c s="18"/>
      <c s="18"/>
      <c s="265"/>
      <c s="8"/>
      <c s="8"/>
      <c s="8"/>
      <c s="8"/>
      <c s="8"/>
      <c s="8"/>
      <c s="8"/>
      <c s="8"/>
      <c s="8"/>
      <c s="8"/>
      <c s="8"/>
      <c s="8"/>
      <c s="18"/>
      <c s="18"/>
      <c s="18"/>
      <c s="18"/>
      <c s="18"/>
      <c s="18"/>
      <c s="18"/>
      <c s="18"/>
      <c s="18"/>
      <c s="18"/>
      <c s="18"/>
      <c s="18"/>
      <c s="18"/>
      <c s="18"/>
      <c s="18"/>
      <c s="18"/>
      <c s="18"/>
      <c s="18"/>
      <c s="18"/>
      <c s="18"/>
      <c s="18"/>
      <c s="18"/>
      <c s="18"/>
      <c s="18"/>
      <c s="18"/>
      <c s="18"/>
      <c s="18"/>
      <c s="18"/>
      <c s="18"/>
      <c s="265"/>
    </row>
    <row ht="15" customHeight="1">
      <c s="49" t="s">
        <v>448</v>
      </c>
      <c s="49" t="s">
        <v>449</v>
      </c>
      <c s="49"/>
      <c s="49"/>
      <c s="49"/>
      <c s="49"/>
      <c s="49"/>
      <c s="49"/>
      <c s="49"/>
      <c s="49"/>
      <c s="49"/>
      <c s="49"/>
      <c s="308"/>
      <c s="8"/>
      <c s="8"/>
      <c s="8"/>
      <c s="8"/>
      <c s="8"/>
      <c s="8"/>
      <c s="8"/>
      <c s="8"/>
      <c s="8"/>
      <c s="8"/>
      <c s="8"/>
      <c s="8"/>
      <c s="19"/>
      <c s="19"/>
      <c s="19"/>
      <c s="19"/>
      <c s="19"/>
      <c s="19"/>
      <c s="19"/>
      <c s="19"/>
      <c s="19"/>
      <c s="19"/>
      <c s="19"/>
      <c s="19"/>
      <c s="19"/>
      <c s="19"/>
      <c s="19"/>
      <c s="19"/>
      <c s="19"/>
      <c s="19"/>
      <c s="19"/>
      <c s="19"/>
      <c s="19"/>
      <c s="19"/>
      <c s="19"/>
      <c s="19"/>
      <c s="19"/>
      <c s="19"/>
      <c s="19"/>
      <c s="19"/>
      <c s="19"/>
      <c s="308"/>
    </row>
    <row ht="15" customHeight="1">
      <c s="49" t="s">
        <v>450</v>
      </c>
      <c s="49" t="s">
        <v>102</v>
      </c>
      <c s="49"/>
      <c s="49"/>
      <c s="49"/>
      <c s="49"/>
      <c s="49"/>
      <c s="49"/>
      <c s="49"/>
      <c s="49"/>
      <c s="49"/>
      <c s="49"/>
      <c s="308"/>
      <c s="8"/>
      <c s="8"/>
      <c s="8"/>
      <c s="8"/>
      <c s="8"/>
      <c s="8"/>
      <c s="8"/>
      <c s="8"/>
      <c s="8"/>
      <c s="8"/>
      <c s="8"/>
      <c s="8"/>
      <c s="49"/>
      <c s="49"/>
      <c s="49"/>
      <c s="49"/>
      <c s="49"/>
      <c s="49"/>
      <c s="49"/>
      <c s="49"/>
      <c s="49"/>
      <c s="49"/>
      <c s="49"/>
      <c s="49"/>
      <c s="49"/>
      <c s="49"/>
      <c s="49"/>
      <c s="49"/>
      <c s="49"/>
      <c s="49"/>
      <c s="49"/>
      <c s="49"/>
      <c s="49"/>
      <c s="49"/>
      <c s="49"/>
      <c s="49"/>
      <c s="49"/>
      <c s="49"/>
      <c s="49"/>
      <c s="49"/>
      <c s="49"/>
      <c s="308"/>
    </row>
    <row ht="15" customHeight="1">
      <c r="M10" s="308"/>
      <c s="8"/>
      <c s="8"/>
      <c s="8"/>
      <c s="8"/>
      <c s="8"/>
      <c s="8"/>
      <c s="8"/>
      <c s="8"/>
      <c s="8"/>
      <c s="8"/>
      <c s="8"/>
      <c s="8"/>
      <c s="19"/>
      <c s="19"/>
      <c s="19"/>
      <c s="19"/>
      <c s="19"/>
      <c s="19"/>
      <c s="19"/>
      <c s="19"/>
      <c s="19"/>
      <c s="19"/>
      <c s="19"/>
      <c s="19"/>
      <c s="19"/>
      <c s="19"/>
      <c s="19"/>
      <c s="19"/>
      <c s="19"/>
      <c s="19"/>
      <c s="19"/>
      <c s="19"/>
      <c s="19"/>
      <c s="19"/>
      <c s="19"/>
      <c s="19"/>
      <c s="19"/>
      <c s="19"/>
      <c s="19"/>
      <c s="19"/>
      <c s="19"/>
      <c s="308"/>
    </row>
    <row ht="15" customHeight="1">
      <c s="327"/>
      <c s="327"/>
      <c s="327"/>
      <c s="327"/>
      <c s="327"/>
      <c s="327"/>
      <c s="327"/>
      <c s="327"/>
      <c s="327"/>
      <c s="327"/>
      <c s="327"/>
      <c s="327"/>
      <c s="308"/>
      <c s="8"/>
      <c s="8"/>
      <c s="8"/>
      <c s="8"/>
      <c s="8"/>
      <c s="8"/>
      <c s="8"/>
      <c s="8"/>
      <c s="8"/>
      <c s="8"/>
      <c s="8"/>
      <c s="8"/>
      <c s="78"/>
      <c s="78"/>
      <c s="78"/>
      <c s="78"/>
      <c s="78"/>
      <c s="78"/>
      <c s="78"/>
      <c s="78"/>
      <c s="78"/>
      <c s="78"/>
      <c s="78"/>
      <c s="78"/>
      <c s="78"/>
      <c s="78"/>
      <c s="78"/>
      <c s="78"/>
      <c s="78"/>
      <c s="78"/>
      <c s="78"/>
      <c s="78"/>
      <c s="78"/>
      <c s="78"/>
      <c s="78"/>
      <c s="78"/>
      <c s="78"/>
      <c s="78"/>
      <c s="78"/>
      <c s="78"/>
      <c s="78"/>
      <c s="308"/>
    </row>
    <row ht="35.45" customHeight="1">
      <c s="50" t="str">
        <f>CF4_GRAFICI_DATI!G16</f>
        <v>Analizzando il Margine di tesoreria relativo all'esercizio 2027E l'azienda si trova in una situazione di equilibrio finanziario, ovvero ha le capacità di far fronte alle passività correnti con l'utilizzo delle disponibilità liquide e dei crediti a breve. Rispetto all'anno precedente il margine è migliorato di {€ 11,379}.</v>
      </c>
      <c s="50"/>
      <c s="50"/>
      <c s="50"/>
      <c s="50"/>
      <c s="50"/>
      <c s="50"/>
      <c s="50"/>
      <c s="50"/>
      <c s="50"/>
      <c s="50"/>
      <c s="50"/>
      <c s="151"/>
      <c s="8"/>
      <c s="8"/>
      <c s="8"/>
      <c s="8"/>
      <c s="8"/>
      <c s="8"/>
      <c s="8"/>
      <c s="8"/>
      <c s="8"/>
      <c s="8"/>
      <c s="8"/>
      <c s="8"/>
      <c s="55"/>
      <c s="55"/>
      <c s="55"/>
      <c s="55"/>
      <c s="55"/>
      <c s="55"/>
      <c s="55"/>
      <c s="55"/>
      <c s="55"/>
      <c s="55"/>
      <c s="55"/>
      <c s="55"/>
      <c s="55"/>
      <c s="55"/>
      <c s="55"/>
      <c s="55"/>
      <c s="55"/>
      <c s="55"/>
      <c s="55"/>
      <c s="55"/>
      <c s="55"/>
      <c s="55"/>
      <c s="55"/>
      <c s="55"/>
      <c s="55"/>
      <c s="55"/>
      <c s="55"/>
      <c s="55"/>
      <c s="55"/>
      <c s="151"/>
    </row>
    <row ht="15.75">
      <c s="16"/>
      <c s="16"/>
      <c s="16"/>
      <c s="16"/>
      <c s="16"/>
      <c s="16"/>
      <c s="16"/>
      <c s="16"/>
      <c s="16"/>
      <c s="16"/>
      <c s="16"/>
      <c s="16"/>
      <c s="16"/>
      <c s="8"/>
      <c s="8"/>
      <c s="8"/>
      <c s="8"/>
      <c s="8"/>
      <c s="8"/>
      <c s="8"/>
      <c s="8"/>
      <c s="8"/>
      <c s="8"/>
      <c s="8"/>
      <c s="8"/>
      <c s="16"/>
      <c s="16"/>
      <c s="16"/>
      <c s="16"/>
      <c s="16"/>
      <c s="16"/>
      <c s="16"/>
      <c s="16"/>
      <c s="16"/>
      <c s="16"/>
      <c s="16"/>
      <c s="16"/>
      <c s="16"/>
      <c s="16"/>
      <c s="16"/>
      <c s="16"/>
      <c s="16"/>
      <c s="16"/>
      <c s="16"/>
      <c s="16"/>
      <c s="16"/>
      <c s="16"/>
      <c s="16"/>
      <c s="16"/>
      <c s="16"/>
      <c s="16"/>
      <c s="16"/>
      <c s="16"/>
      <c s="16"/>
      <c s="16"/>
    </row>
    <row ht="26.45" customHeight="1">
      <c s="319" t="str">
        <f>CF4_GRAFICI_DATI!A17</f>
        <v>Margine di Struttura</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t="s">
        <v>0</v>
      </c>
      <c s="3" t="s">
        <v>0</v>
      </c>
      <c s="3" t="s">
        <v>0</v>
      </c>
      <c s="3" t="s">
        <v>0</v>
      </c>
      <c s="3" t="s">
        <v>0</v>
      </c>
      <c s="3" t="s">
        <v>0</v>
      </c>
      <c s="3" t="s">
        <v>0</v>
      </c>
      <c s="3" t="s">
        <v>0</v>
      </c>
      <c s="3" t="s">
        <v>0</v>
      </c>
      <c s="3" t="s">
        <v>0</v>
      </c>
      <c s="3" t="s">
        <v>0</v>
      </c>
      <c s="3" t="s">
        <v>0</v>
      </c>
      <c s="3" t="s">
        <v>0</v>
      </c>
      <c s="108"/>
      <c r="BJ14" s="182"/>
      <c r="CV14" s="182"/>
    </row>
    <row ht="26.45" customHeight="1">
      <c s="328" t="str">
        <f>CF4_GRAFICI_DATI!E17</f>
        <v>Patrimonio netto - Immobilizzazioni nette</v>
      </c>
      <c s="128">
        <f>CF4_GRAFICI_DATI!J17</f>
        <v>-205179.93226405501</v>
      </c>
      <c s="128">
        <f>CF4_GRAFICI_DATI!K17</f>
        <v>-187949.64168297601</v>
      </c>
      <c s="128">
        <f>CF4_GRAFICI_DATI!L17</f>
        <v>-161684.31946250799</v>
      </c>
      <c s="128">
        <f>CF4_GRAFICI_DATI!M17</f>
        <v>-141319.30027475001</v>
      </c>
      <c s="128">
        <f>CF4_GRAFICI_DATI!N17</f>
        <v>-121443.756191361</v>
      </c>
      <c s="128">
        <f>CF4_GRAFICI_DATI!O17</f>
        <v>-98750.363207145405</v>
      </c>
      <c s="128">
        <f>CF4_GRAFICI_DATI!P17</f>
        <v>-75567.697943510793</v>
      </c>
      <c s="128">
        <f>CF4_GRAFICI_DATI!Q17</f>
        <v>-50439.928218580797</v>
      </c>
      <c s="128">
        <f>CF4_GRAFICI_DATI!R17</f>
        <v>-24142.516774915399</v>
      </c>
      <c s="128">
        <f>CF4_GRAFICI_DATI!S17</f>
        <v>2522.6012057807202</v>
      </c>
      <c s="128">
        <f>CF4_GRAFICI_DATI!T17</f>
        <v>40611.305880689899</v>
      </c>
      <c s="128">
        <f>CF4_GRAFICI_DATI!U17</f>
        <v>78556.509667935199</v>
      </c>
      <c s="128">
        <f>CF4_GRAFICI_DATI!V17</f>
        <v>117099.871128837</v>
      </c>
      <c s="128">
        <f>CF4_GRAFICI_DATI!W17</f>
        <v>156476.97409946099</v>
      </c>
      <c s="128">
        <f>CF4_GRAFICI_DATI!X17</f>
        <v>196971.20742316</v>
      </c>
      <c s="128">
        <f>CF4_GRAFICI_DATI!Y17</f>
        <v>237797.67697417099</v>
      </c>
      <c s="128">
        <f>CF4_GRAFICI_DATI!Z17</f>
        <v>279414.45691401098</v>
      </c>
      <c s="128">
        <f>CF4_GRAFICI_DATI!AA17</f>
        <v>321245.392329656</v>
      </c>
      <c s="128">
        <f>CF4_GRAFICI_DATI!AB17</f>
        <v>363319.80558608298</v>
      </c>
      <c s="128">
        <f>CF4_GRAFICI_DATI!AC17</f>
        <v>405639.12711449002</v>
      </c>
      <c s="128">
        <f>CF4_GRAFICI_DATI!AD17</f>
        <v>448176.89545692003</v>
      </c>
      <c s="128">
        <f>CF4_GRAFICI_DATI!AE17</f>
        <v>490962.45731112699</v>
      </c>
      <c s="128">
        <f>CF4_GRAFICI_DATI!AF17</f>
        <v>533997.26757569402</v>
      </c>
      <c s="128">
        <f>CF4_GRAFICI_DATI!AG17</f>
        <v>577282.78939538298</v>
      </c>
      <c s="128">
        <f>CF4_GRAFICI_DATI!AH17</f>
        <v>620820.49420674401</v>
      </c>
      <c s="128">
        <f>CF4_GRAFICI_DATI!AI17</f>
        <v>0</v>
      </c>
      <c s="128">
        <f>CF4_GRAFICI_DATI!AJ17</f>
        <v>0</v>
      </c>
      <c s="128">
        <f>CF4_GRAFICI_DATI!AK17</f>
        <v>0</v>
      </c>
      <c s="128">
        <f>CF4_GRAFICI_DATI!AL17</f>
        <v>0</v>
      </c>
      <c s="128">
        <f>CF4_GRAFICI_DATI!AM17</f>
        <v>0</v>
      </c>
      <c s="128">
        <f>CF4_GRAFICI_DATI!AN17</f>
        <v>0</v>
      </c>
      <c s="128">
        <f>CF4_GRAFICI_DATI!AO17</f>
        <v>0</v>
      </c>
      <c s="128">
        <f>CF4_GRAFICI_DATI!AP17</f>
        <v>0</v>
      </c>
      <c s="128">
        <f>CF4_GRAFICI_DATI!AQ17</f>
        <v>0</v>
      </c>
      <c s="128">
        <f>CF4_GRAFICI_DATI!AR17</f>
        <v>0</v>
      </c>
      <c s="128">
        <f>CF4_GRAFICI_DATI!AS17</f>
        <v>0</v>
      </c>
      <c s="128">
        <f>CF4_GRAFICI_DATI!AT17</f>
        <v>0</v>
      </c>
      <c s="128">
        <f>CF4_GRAFICI_DATI!AU17</f>
        <v>0</v>
      </c>
      <c s="128">
        <f>CF4_GRAFICI_DATI!AV17</f>
        <v>0</v>
      </c>
      <c s="128">
        <f>CF4_GRAFICI_DATI!AW17</f>
        <v>0</v>
      </c>
      <c s="179" t="s">
        <v>0</v>
      </c>
      <c s="179" t="s">
        <v>0</v>
      </c>
      <c s="179" t="s">
        <v>0</v>
      </c>
      <c s="179" t="s">
        <v>0</v>
      </c>
      <c s="179" t="s">
        <v>0</v>
      </c>
      <c s="179" t="s">
        <v>0</v>
      </c>
      <c s="179" t="s">
        <v>0</v>
      </c>
      <c s="179" t="s">
        <v>0</v>
      </c>
      <c s="179" t="s">
        <v>0</v>
      </c>
      <c s="179" t="s">
        <v>0</v>
      </c>
      <c s="179" t="s">
        <v>0</v>
      </c>
      <c s="179" t="s">
        <v>0</v>
      </c>
      <c s="179" t="s">
        <v>0</v>
      </c>
      <c s="560"/>
    </row>
    <row ht="30.2" customHeight="1">
      <c s="17" t="str">
        <f>CF4_GRAFICI_DATI!F17</f>
        <v>Il Margine di Struttura permette di verificare le modalità di finanziamento delle immobilizzazioni e valutare il grado di capitalizzazione rispetto alla dimensione aziendale</v>
      </c>
      <c s="17"/>
      <c s="17"/>
      <c s="17"/>
      <c s="17"/>
      <c s="17"/>
      <c s="17"/>
      <c s="17"/>
      <c s="17"/>
      <c s="17"/>
      <c s="17"/>
      <c s="17"/>
      <c s="266"/>
      <c s="8"/>
      <c s="8"/>
      <c s="8"/>
      <c s="8"/>
      <c s="8"/>
      <c s="8"/>
      <c s="8"/>
      <c s="8"/>
      <c s="8"/>
      <c s="8"/>
      <c s="8"/>
      <c s="8"/>
      <c s="17"/>
      <c s="17"/>
      <c s="17"/>
      <c s="17"/>
      <c s="17"/>
      <c s="17"/>
      <c s="17"/>
      <c s="17"/>
      <c s="17"/>
      <c s="17"/>
      <c s="17"/>
      <c s="17"/>
      <c s="17"/>
      <c s="17"/>
      <c s="17"/>
      <c s="17"/>
      <c s="17"/>
      <c s="17"/>
      <c s="17"/>
      <c s="17"/>
      <c s="17"/>
      <c s="17"/>
      <c s="17"/>
      <c s="17"/>
      <c s="17"/>
      <c s="17"/>
      <c s="17"/>
      <c s="17"/>
      <c s="17"/>
      <c s="266"/>
    </row>
    <row ht="15">
      <c s="323" t="s">
        <v>988</v>
      </c>
      <c s="18" t="s">
        <v>1489</v>
      </c>
      <c s="18"/>
      <c s="18"/>
      <c s="18"/>
      <c s="18"/>
      <c s="18"/>
      <c s="18"/>
      <c s="18"/>
      <c s="18"/>
      <c s="18"/>
      <c s="18"/>
      <c s="265"/>
      <c s="8"/>
      <c s="8"/>
      <c s="8"/>
      <c s="8"/>
      <c s="8"/>
      <c s="8"/>
      <c s="8"/>
      <c s="8"/>
      <c s="8"/>
      <c s="8"/>
      <c s="8"/>
      <c s="8"/>
      <c s="18"/>
      <c s="18"/>
      <c s="18"/>
      <c s="18"/>
      <c s="18"/>
      <c s="18"/>
      <c s="18"/>
      <c s="18"/>
      <c s="18"/>
      <c s="18"/>
      <c s="18"/>
      <c s="18"/>
      <c s="18"/>
      <c s="18"/>
      <c s="18"/>
      <c s="18"/>
      <c s="18"/>
      <c s="18"/>
      <c s="18"/>
      <c s="18"/>
      <c s="18"/>
      <c s="18"/>
      <c s="18"/>
      <c s="18"/>
      <c s="18"/>
      <c s="18"/>
      <c s="18"/>
      <c s="18"/>
      <c s="18"/>
      <c s="265"/>
    </row>
    <row ht="15" customHeight="1">
      <c s="78" t="s">
        <v>997</v>
      </c>
      <c s="78" t="s">
        <v>1367</v>
      </c>
      <c s="78"/>
      <c s="78"/>
      <c s="78"/>
      <c s="78"/>
      <c s="78"/>
      <c s="78"/>
      <c s="78"/>
      <c s="78"/>
      <c s="78"/>
      <c s="78"/>
      <c s="427"/>
      <c s="8"/>
      <c s="8"/>
      <c s="8"/>
      <c s="8"/>
      <c s="8"/>
      <c s="8"/>
      <c s="8"/>
      <c s="8"/>
      <c s="8"/>
      <c s="8"/>
      <c s="8"/>
      <c s="8"/>
      <c s="19"/>
      <c s="19"/>
      <c s="19"/>
      <c s="19"/>
      <c s="19"/>
      <c s="19"/>
      <c s="19"/>
      <c s="19"/>
      <c s="19"/>
      <c s="19"/>
      <c s="19"/>
      <c s="19"/>
      <c s="19"/>
      <c s="19"/>
      <c s="19"/>
      <c s="19"/>
      <c s="19"/>
      <c s="19"/>
      <c s="19"/>
      <c s="19"/>
      <c s="19"/>
      <c s="19"/>
      <c s="19"/>
      <c s="19"/>
      <c s="19"/>
      <c s="19"/>
      <c s="19"/>
      <c s="19"/>
      <c s="19"/>
      <c s="427"/>
    </row>
    <row ht="15" customHeight="1">
      <c s="78" t="s">
        <v>998</v>
      </c>
      <c s="389" t="s">
        <v>1368</v>
      </c>
      <c s="389"/>
      <c s="389"/>
      <c s="389"/>
      <c s="389"/>
      <c s="389"/>
      <c s="389"/>
      <c s="389"/>
      <c s="389"/>
      <c s="389"/>
      <c s="389"/>
      <c s="534"/>
      <c s="8"/>
      <c s="8"/>
      <c s="8"/>
      <c s="8"/>
      <c s="8"/>
      <c s="8"/>
      <c s="8"/>
      <c s="8"/>
      <c s="8"/>
      <c s="8"/>
      <c s="8"/>
      <c s="8"/>
      <c s="49"/>
      <c s="49"/>
      <c s="49"/>
      <c s="49"/>
      <c s="49"/>
      <c s="49"/>
      <c s="49"/>
      <c s="49"/>
      <c s="49"/>
      <c s="49"/>
      <c s="49"/>
      <c s="49"/>
      <c s="49"/>
      <c s="49"/>
      <c s="49"/>
      <c s="49"/>
      <c s="49"/>
      <c s="49"/>
      <c s="49"/>
      <c s="49"/>
      <c s="49"/>
      <c s="49"/>
      <c s="49"/>
      <c s="49"/>
      <c s="49"/>
      <c s="49"/>
      <c s="49"/>
      <c s="49"/>
      <c s="49"/>
      <c s="534"/>
    </row>
    <row ht="15" customHeight="1">
      <c r="M20" s="534"/>
      <c s="8"/>
      <c s="8"/>
      <c s="8"/>
      <c s="8"/>
      <c s="8"/>
      <c s="8"/>
      <c s="8"/>
      <c s="8"/>
      <c s="8"/>
      <c s="8"/>
      <c s="8"/>
      <c s="8"/>
      <c s="19"/>
      <c s="19"/>
      <c s="19"/>
      <c s="19"/>
      <c s="19"/>
      <c s="19"/>
      <c s="19"/>
      <c s="19"/>
      <c s="19"/>
      <c s="19"/>
      <c s="19"/>
      <c s="19"/>
      <c s="19"/>
      <c s="19"/>
      <c s="19"/>
      <c s="19"/>
      <c s="19"/>
      <c s="19"/>
      <c s="19"/>
      <c s="19"/>
      <c s="19"/>
      <c s="19"/>
      <c s="19"/>
      <c s="19"/>
      <c s="19"/>
      <c s="19"/>
      <c s="19"/>
      <c s="19"/>
      <c s="19"/>
      <c s="534"/>
    </row>
    <row ht="24.75" customHeight="1">
      <c s="50" t="str">
        <f>CF4_GRAFICI_DATI!G17</f>
        <v>Analizzando il Margine di struttura relativo all'esercizio 2027E le attività immobilizzate sono state finanziate con fonti di capitale proprio. Rispetto all'anno precedente il margine è migliorato di {€ 17,230}.</v>
      </c>
      <c s="50"/>
      <c s="50"/>
      <c s="50"/>
      <c s="50"/>
      <c s="50"/>
      <c s="50"/>
      <c s="50"/>
      <c s="50"/>
      <c s="50"/>
      <c s="50"/>
      <c s="50"/>
      <c s="151"/>
      <c s="8"/>
      <c s="8"/>
      <c s="8"/>
      <c s="8"/>
      <c s="8"/>
      <c s="8"/>
      <c s="8"/>
      <c s="8"/>
      <c s="8"/>
      <c s="8"/>
      <c s="8"/>
      <c s="8"/>
      <c s="55"/>
      <c s="55"/>
      <c s="55"/>
      <c s="55"/>
      <c s="55"/>
      <c s="55"/>
      <c s="55"/>
      <c s="55"/>
      <c s="55"/>
      <c s="55"/>
      <c s="55"/>
      <c s="55"/>
      <c s="55"/>
      <c s="55"/>
      <c s="55"/>
      <c s="55"/>
      <c s="55"/>
      <c s="55"/>
      <c s="55"/>
      <c s="55"/>
      <c s="55"/>
      <c s="55"/>
      <c s="55"/>
      <c s="55"/>
      <c s="55"/>
      <c s="55"/>
      <c s="55"/>
      <c s="55"/>
      <c s="55"/>
      <c s="151"/>
    </row>
    <row ht="15.75">
      <c s="16"/>
      <c s="16"/>
      <c s="16"/>
      <c s="16"/>
      <c s="16"/>
      <c s="16"/>
      <c s="16"/>
      <c s="16"/>
      <c s="16"/>
      <c s="16"/>
      <c s="16"/>
      <c s="16"/>
      <c s="16"/>
      <c s="8"/>
      <c s="8"/>
      <c s="8"/>
      <c s="8"/>
      <c s="8"/>
      <c s="8"/>
      <c s="8"/>
      <c s="8"/>
      <c s="8"/>
      <c s="8"/>
      <c s="8"/>
      <c s="8"/>
      <c s="16"/>
      <c s="16"/>
      <c s="16"/>
      <c s="16"/>
      <c s="16"/>
      <c s="16"/>
      <c s="16"/>
      <c s="16"/>
      <c s="16"/>
      <c s="16"/>
      <c s="16"/>
      <c s="16"/>
      <c s="16"/>
      <c s="16"/>
      <c s="16"/>
      <c s="16"/>
      <c s="16"/>
      <c s="16"/>
      <c s="16"/>
      <c s="16"/>
      <c s="16"/>
      <c s="16"/>
      <c s="16"/>
      <c s="16"/>
      <c s="16"/>
      <c s="16"/>
      <c s="16"/>
      <c s="16"/>
      <c s="16"/>
      <c s="16"/>
    </row>
    <row ht="26.45" customHeight="1">
      <c s="319" t="str">
        <f>CF4_GRAFICI_DATI!A18</f>
        <v>Quick Ratio</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t="s">
        <v>0</v>
      </c>
      <c s="3" t="s">
        <v>0</v>
      </c>
      <c s="3" t="s">
        <v>0</v>
      </c>
      <c s="3" t="s">
        <v>0</v>
      </c>
      <c s="3" t="s">
        <v>0</v>
      </c>
      <c s="3" t="s">
        <v>0</v>
      </c>
      <c s="3" t="s">
        <v>0</v>
      </c>
      <c s="3" t="s">
        <v>0</v>
      </c>
      <c s="3" t="s">
        <v>0</v>
      </c>
      <c s="3" t="s">
        <v>0</v>
      </c>
      <c s="3" t="s">
        <v>0</v>
      </c>
      <c s="3" t="s">
        <v>0</v>
      </c>
      <c s="3" t="s">
        <v>0</v>
      </c>
      <c s="108"/>
      <c r="BJ23" s="182"/>
      <c r="CV23" s="182"/>
    </row>
    <row ht="26.45" customHeight="1">
      <c s="328" t="str">
        <f>CF4_GRAFICI_DATI!E18</f>
        <v>(Attività a breve  - Disponibilità) / Passività a breve</v>
      </c>
      <c s="224">
        <f>CF4_GRAFICI_DATI!J18</f>
        <v>6.3243258847224997</v>
      </c>
      <c s="224">
        <f>CF4_GRAFICI_DATI!K18</f>
        <v>11.5933295255918</v>
      </c>
      <c s="224">
        <f>CF4_GRAFICI_DATI!L18</f>
        <v>12.9720155690882</v>
      </c>
      <c s="224">
        <f>CF4_GRAFICI_DATI!M18</f>
        <v>13.0455105011706</v>
      </c>
      <c s="224">
        <f>CF4_GRAFICI_DATI!N18</f>
        <v>12.494236786527001</v>
      </c>
      <c s="224">
        <f>CF4_GRAFICI_DATI!O18</f>
        <v>12.6217063634186</v>
      </c>
      <c s="224">
        <f>CF4_GRAFICI_DATI!P18</f>
        <v>12.9519089848833</v>
      </c>
      <c s="224">
        <f>CF4_GRAFICI_DATI!Q18</f>
        <v>13.3967433546366</v>
      </c>
      <c s="224">
        <f>CF4_GRAFICI_DATI!R18</f>
        <v>13.532914032226801</v>
      </c>
      <c s="224">
        <f>CF4_GRAFICI_DATI!S18</f>
        <v>14.1469726912519</v>
      </c>
      <c s="224">
        <f>CF4_GRAFICI_DATI!T18</f>
        <v>11.3613606560934</v>
      </c>
      <c s="224">
        <f>CF4_GRAFICI_DATI!U18</f>
        <v>14.066802213661299</v>
      </c>
      <c s="224">
        <f>CF4_GRAFICI_DATI!V18</f>
        <v>15.332056014236301</v>
      </c>
      <c s="224">
        <f>CF4_GRAFICI_DATI!W18</f>
        <v>14.639665025466799</v>
      </c>
      <c s="224">
        <f>CF4_GRAFICI_DATI!X18</f>
        <v>15.4800763230201</v>
      </c>
      <c s="224">
        <f>CF4_GRAFICI_DATI!Y18</f>
        <v>17.160666071336099</v>
      </c>
      <c s="224">
        <f>CF4_GRAFICI_DATI!Z18</f>
        <v>19.6038636736215</v>
      </c>
      <c s="224">
        <f>CF4_GRAFICI_DATI!AA18</f>
        <v>21.869406159703299</v>
      </c>
      <c s="224">
        <f>CF4_GRAFICI_DATI!AB18</f>
        <v>24.201355900065799</v>
      </c>
      <c s="224">
        <f>CF4_GRAFICI_DATI!AC18</f>
        <v>26.493488176478099</v>
      </c>
      <c s="224">
        <f>CF4_GRAFICI_DATI!AD18</f>
        <v>28.730191287041599</v>
      </c>
      <c s="224">
        <f>CF4_GRAFICI_DATI!AE18</f>
        <v>31.081778889018</v>
      </c>
      <c s="224">
        <f>CF4_GRAFICI_DATI!AF18</f>
        <v>33.379941027362797</v>
      </c>
      <c s="224">
        <f>CF4_GRAFICI_DATI!AG18</f>
        <v>35.6807615560503</v>
      </c>
      <c s="224">
        <f>CF4_GRAFICI_DATI!AH18</f>
        <v>37.984225808005398</v>
      </c>
      <c s="224">
        <f>CF4_GRAFICI_DATI!AI18</f>
        <v>0</v>
      </c>
      <c s="224">
        <f>CF4_GRAFICI_DATI!AJ18</f>
        <v>0</v>
      </c>
      <c s="224">
        <f>CF4_GRAFICI_DATI!AK18</f>
        <v>0</v>
      </c>
      <c s="224">
        <f>CF4_GRAFICI_DATI!AL18</f>
        <v>0</v>
      </c>
      <c s="224">
        <f>CF4_GRAFICI_DATI!AM18</f>
        <v>0</v>
      </c>
      <c s="224">
        <f>CF4_GRAFICI_DATI!AN18</f>
        <v>0</v>
      </c>
      <c s="224">
        <f>CF4_GRAFICI_DATI!AO18</f>
        <v>0</v>
      </c>
      <c s="224">
        <f>CF4_GRAFICI_DATI!AP18</f>
        <v>0</v>
      </c>
      <c s="224">
        <f>CF4_GRAFICI_DATI!AQ18</f>
        <v>0</v>
      </c>
      <c s="224">
        <f>CF4_GRAFICI_DATI!AR18</f>
        <v>0</v>
      </c>
      <c s="224">
        <f>CF4_GRAFICI_DATI!AS18</f>
        <v>0</v>
      </c>
      <c s="224">
        <f>CF4_GRAFICI_DATI!AT18</f>
        <v>0</v>
      </c>
      <c s="224">
        <f>CF4_GRAFICI_DATI!AU18</f>
        <v>0</v>
      </c>
      <c s="224">
        <f>CF4_GRAFICI_DATI!AV18</f>
        <v>0</v>
      </c>
      <c s="224">
        <f>CF4_GRAFICI_DATI!AW18</f>
        <v>0</v>
      </c>
      <c s="177" t="s">
        <v>0</v>
      </c>
      <c s="177" t="s">
        <v>0</v>
      </c>
      <c s="177" t="s">
        <v>0</v>
      </c>
      <c s="177" t="s">
        <v>0</v>
      </c>
      <c s="177" t="s">
        <v>0</v>
      </c>
      <c s="177" t="s">
        <v>0</v>
      </c>
      <c s="177" t="s">
        <v>0</v>
      </c>
      <c s="177" t="s">
        <v>0</v>
      </c>
      <c s="177" t="s">
        <v>0</v>
      </c>
      <c s="177" t="s">
        <v>0</v>
      </c>
      <c s="177" t="s">
        <v>0</v>
      </c>
      <c s="177" t="s">
        <v>0</v>
      </c>
      <c s="177" t="s">
        <v>0</v>
      </c>
      <c s="767"/>
    </row>
    <row ht="30.2" customHeight="1">
      <c s="17" t="str">
        <f>CF4_GRAFICI_DATI!F18</f>
        <v>Evidenzia la capacità dell'azienda di far fronte agli impegni scadenti nel breve periodo utilizzando le risorse disponibili in forma liquida nello stesso periodo di tempo</v>
      </c>
      <c s="17"/>
      <c s="17"/>
      <c s="17"/>
      <c s="17"/>
      <c s="17"/>
      <c s="17"/>
      <c s="17"/>
      <c s="17"/>
      <c s="17"/>
      <c s="17"/>
      <c s="17"/>
      <c s="266"/>
      <c s="8"/>
      <c s="8"/>
      <c s="8"/>
      <c s="8"/>
      <c s="8"/>
      <c s="8"/>
      <c s="8"/>
      <c s="8"/>
      <c s="8"/>
      <c s="8"/>
      <c s="8"/>
      <c s="8"/>
      <c s="17"/>
      <c s="17"/>
      <c s="17"/>
      <c s="17"/>
      <c s="17"/>
      <c s="17"/>
      <c s="17"/>
      <c s="17"/>
      <c s="17"/>
      <c s="17"/>
      <c s="17"/>
      <c s="17"/>
      <c s="17"/>
      <c s="17"/>
      <c s="17"/>
      <c s="17"/>
      <c s="17"/>
      <c s="17"/>
      <c s="17"/>
      <c s="17"/>
      <c s="17"/>
      <c s="17"/>
      <c s="17"/>
      <c s="17"/>
      <c s="17"/>
      <c s="17"/>
      <c s="17"/>
      <c s="17"/>
      <c s="17"/>
      <c s="266"/>
    </row>
    <row ht="15">
      <c s="323" t="s">
        <v>988</v>
      </c>
      <c s="18" t="s">
        <v>1489</v>
      </c>
      <c s="18"/>
      <c s="18"/>
      <c s="18"/>
      <c s="18"/>
      <c s="18"/>
      <c s="18"/>
      <c s="18"/>
      <c s="18"/>
      <c s="18"/>
      <c s="18"/>
      <c s="265"/>
      <c s="8"/>
      <c s="8"/>
      <c s="8"/>
      <c s="8"/>
      <c s="8"/>
      <c s="8"/>
      <c s="8"/>
      <c s="8"/>
      <c s="8"/>
      <c s="8"/>
      <c s="8"/>
      <c s="8"/>
      <c s="18"/>
      <c s="18"/>
      <c s="18"/>
      <c s="18"/>
      <c s="18"/>
      <c s="18"/>
      <c s="18"/>
      <c s="18"/>
      <c s="18"/>
      <c s="18"/>
      <c s="18"/>
      <c s="18"/>
      <c s="18"/>
      <c s="18"/>
      <c s="18"/>
      <c s="18"/>
      <c s="18"/>
      <c s="18"/>
      <c s="18"/>
      <c s="18"/>
      <c s="18"/>
      <c s="18"/>
      <c s="18"/>
      <c s="18"/>
      <c s="18"/>
      <c s="18"/>
      <c s="18"/>
      <c s="18"/>
      <c s="18"/>
      <c s="265"/>
    </row>
    <row ht="15" customHeight="1">
      <c s="78" t="s">
        <v>1725</v>
      </c>
      <c s="78" t="s">
        <v>1135</v>
      </c>
      <c s="78"/>
      <c s="78"/>
      <c s="78"/>
      <c s="78"/>
      <c s="78"/>
      <c s="78"/>
      <c s="78"/>
      <c s="78"/>
      <c s="78"/>
      <c s="78"/>
      <c s="308"/>
      <c s="8"/>
      <c s="8"/>
      <c s="8"/>
      <c s="8"/>
      <c s="8"/>
      <c s="8"/>
      <c s="8"/>
      <c s="8"/>
      <c s="8"/>
      <c s="8"/>
      <c s="8"/>
      <c s="8"/>
      <c s="19"/>
      <c s="19"/>
      <c s="19"/>
      <c s="19"/>
      <c s="19"/>
      <c s="19"/>
      <c s="19"/>
      <c s="19"/>
      <c s="19"/>
      <c s="19"/>
      <c s="19"/>
      <c s="19"/>
      <c s="19"/>
      <c s="19"/>
      <c s="19"/>
      <c s="19"/>
      <c s="19"/>
      <c s="19"/>
      <c s="19"/>
      <c s="19"/>
      <c s="19"/>
      <c s="19"/>
      <c s="19"/>
      <c s="19"/>
      <c s="19"/>
      <c s="19"/>
      <c s="19"/>
      <c s="19"/>
      <c s="19"/>
      <c s="308"/>
    </row>
    <row ht="15" customHeight="1">
      <c s="78" t="s">
        <v>890</v>
      </c>
      <c s="78" t="s">
        <v>103</v>
      </c>
      <c s="78"/>
      <c s="78"/>
      <c s="78"/>
      <c s="78"/>
      <c s="78"/>
      <c s="78"/>
      <c s="78"/>
      <c s="78"/>
      <c s="78"/>
      <c s="78"/>
      <c s="308"/>
      <c s="8"/>
      <c s="8"/>
      <c s="8"/>
      <c s="8"/>
      <c s="8"/>
      <c s="8"/>
      <c s="8"/>
      <c s="8"/>
      <c s="8"/>
      <c s="8"/>
      <c s="8"/>
      <c s="8"/>
      <c s="49"/>
      <c s="49"/>
      <c s="49"/>
      <c s="49"/>
      <c s="49"/>
      <c s="49"/>
      <c s="49"/>
      <c s="49"/>
      <c s="49"/>
      <c s="49"/>
      <c s="49"/>
      <c s="49"/>
      <c s="49"/>
      <c s="49"/>
      <c s="49"/>
      <c s="49"/>
      <c s="49"/>
      <c s="49"/>
      <c s="49"/>
      <c s="49"/>
      <c s="49"/>
      <c s="49"/>
      <c s="49"/>
      <c s="49"/>
      <c s="49"/>
      <c s="49"/>
      <c s="49"/>
      <c s="49"/>
      <c s="49"/>
      <c s="308"/>
    </row>
    <row ht="15" customHeight="1">
      <c s="78" t="s">
        <v>1617</v>
      </c>
      <c s="78" t="s">
        <v>777</v>
      </c>
      <c s="78"/>
      <c s="78"/>
      <c s="78"/>
      <c s="78"/>
      <c s="78"/>
      <c s="78"/>
      <c s="78"/>
      <c s="78"/>
      <c s="78"/>
      <c s="78"/>
      <c s="308"/>
      <c s="8"/>
      <c s="8"/>
      <c s="8"/>
      <c s="8"/>
      <c s="8"/>
      <c s="8"/>
      <c s="8"/>
      <c s="8"/>
      <c s="8"/>
      <c s="8"/>
      <c s="8"/>
      <c s="8"/>
      <c s="49"/>
      <c s="49"/>
      <c s="49"/>
      <c s="49"/>
      <c s="49"/>
      <c s="49"/>
      <c s="49"/>
      <c s="49"/>
      <c s="49"/>
      <c s="49"/>
      <c s="49"/>
      <c s="49"/>
      <c s="49"/>
      <c s="49"/>
      <c s="49"/>
      <c s="49"/>
      <c s="49"/>
      <c s="49"/>
      <c s="49"/>
      <c s="49"/>
      <c s="49"/>
      <c s="49"/>
      <c s="49"/>
      <c s="49"/>
      <c s="49"/>
      <c s="49"/>
      <c s="49"/>
      <c s="49"/>
      <c s="49"/>
      <c s="308"/>
    </row>
    <row ht="15" customHeight="1">
      <c s="78" t="s">
        <v>326</v>
      </c>
      <c s="78" t="s">
        <v>999</v>
      </c>
      <c s="78"/>
      <c s="78"/>
      <c s="78"/>
      <c s="78"/>
      <c s="78"/>
      <c s="78"/>
      <c s="78"/>
      <c s="78"/>
      <c s="78"/>
      <c s="78"/>
      <c s="308"/>
      <c s="8"/>
      <c s="8"/>
      <c s="8"/>
      <c s="8"/>
      <c s="8"/>
      <c s="8"/>
      <c s="8"/>
      <c s="8"/>
      <c s="8"/>
      <c s="8"/>
      <c s="8"/>
      <c s="8"/>
      <c r="BC30" s="308"/>
    </row>
    <row ht="30.2" customHeight="1">
      <c s="50" t="str">
        <f>CF4_GRAFICI_DATI!G18</f>
        <v>Analizzando il Quick ratio relativo all'esercizio 2027E l'azienda si trova in una soddisfacente situazione di tranquillità finanziaria dato che le liquidità immediate e quelle differite riescono a coprire le passività correnti. Rispetto all'anno precedente l'indice è migliorato del {526.90%}.</v>
      </c>
      <c s="50"/>
      <c s="50"/>
      <c s="50"/>
      <c s="50"/>
      <c s="50"/>
      <c s="50"/>
      <c s="50"/>
      <c s="50"/>
      <c s="50"/>
      <c s="50"/>
      <c s="50"/>
      <c s="151"/>
      <c s="8"/>
      <c s="8"/>
      <c s="8"/>
      <c s="8"/>
      <c s="8"/>
      <c s="8"/>
      <c s="8"/>
      <c s="8"/>
      <c s="8"/>
      <c s="8"/>
      <c s="8"/>
      <c s="8"/>
      <c s="55"/>
      <c s="55"/>
      <c s="55"/>
      <c s="55"/>
      <c s="55"/>
      <c s="55"/>
      <c s="55"/>
      <c s="55"/>
      <c s="55"/>
      <c s="55"/>
      <c s="55"/>
      <c s="55"/>
      <c s="55"/>
      <c s="55"/>
      <c s="55"/>
      <c s="55"/>
      <c s="55"/>
      <c s="55"/>
      <c s="55"/>
      <c s="55"/>
      <c s="55"/>
      <c s="55"/>
      <c s="55"/>
      <c s="55"/>
      <c s="55"/>
      <c s="55"/>
      <c s="55"/>
      <c s="55"/>
      <c s="55"/>
      <c s="151"/>
    </row>
    <row ht="15.75">
      <c s="16"/>
      <c s="16"/>
      <c s="16"/>
      <c s="16"/>
      <c s="16"/>
      <c s="16"/>
      <c s="16"/>
      <c s="16"/>
      <c s="16"/>
      <c s="16"/>
      <c s="16"/>
      <c s="16"/>
      <c s="16"/>
      <c s="8"/>
      <c s="8"/>
      <c s="8"/>
      <c s="8"/>
      <c s="8"/>
      <c s="8"/>
      <c s="8"/>
      <c s="8"/>
      <c s="8"/>
      <c s="8"/>
      <c s="8"/>
      <c s="8"/>
      <c s="16"/>
      <c s="16"/>
      <c s="16"/>
      <c s="16"/>
      <c s="16"/>
      <c s="16"/>
      <c s="16"/>
      <c s="16"/>
      <c s="16"/>
      <c s="16"/>
      <c s="16"/>
      <c s="16"/>
      <c s="16"/>
      <c s="16"/>
      <c s="16"/>
      <c s="16"/>
      <c s="16"/>
      <c s="16"/>
      <c s="16"/>
      <c s="16"/>
      <c s="16"/>
      <c s="16"/>
      <c s="16"/>
      <c s="16"/>
      <c s="16"/>
      <c s="16"/>
      <c s="16"/>
      <c s="16"/>
      <c s="16"/>
      <c s="16"/>
    </row>
    <row ht="52.5">
      <c s="319" t="str">
        <f>CF4_GRAFICI_DATI!A19</f>
        <v>Indice di liquidità (Current ratio)</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c s="3" t="s">
        <v>0</v>
      </c>
      <c s="3" t="s">
        <v>0</v>
      </c>
      <c s="3" t="s">
        <v>0</v>
      </c>
      <c s="3" t="s">
        <v>0</v>
      </c>
      <c s="3" t="s">
        <v>0</v>
      </c>
      <c s="3" t="s">
        <v>0</v>
      </c>
      <c s="3" t="s">
        <v>0</v>
      </c>
      <c s="3" t="s">
        <v>0</v>
      </c>
      <c s="3" t="s">
        <v>0</v>
      </c>
      <c s="3" t="s">
        <v>0</v>
      </c>
      <c s="3" t="s">
        <v>0</v>
      </c>
      <c s="3" t="s">
        <v>0</v>
      </c>
      <c s="108"/>
      <c r="BJ33" s="182"/>
      <c r="CV33" s="182"/>
    </row>
    <row ht="26.45" customHeight="1">
      <c s="328" t="str">
        <f>CF4_GRAFICI_DATI!E19</f>
        <v>Attività a breve / Passività a breve</v>
      </c>
      <c s="230">
        <f>CF4_GRAFICI_DATI!J19</f>
        <v>6.3381975731939901</v>
      </c>
      <c s="230">
        <f>CF4_GRAFICI_DATI!K19</f>
        <v>11.692197985586599</v>
      </c>
      <c s="230">
        <f>CF4_GRAFICI_DATI!L19</f>
        <v>13.0819955649992</v>
      </c>
      <c s="230">
        <f>CF4_GRAFICI_DATI!M19</f>
        <v>13.160045602455099</v>
      </c>
      <c s="230">
        <f>CF4_GRAFICI_DATI!N19</f>
        <v>12.606376732985201</v>
      </c>
      <c s="230">
        <f>CF4_GRAFICI_DATI!O19</f>
        <v>12.844055899452901</v>
      </c>
      <c s="230">
        <f>CF4_GRAFICI_DATI!P19</f>
        <v>13.2876147767128</v>
      </c>
      <c s="230">
        <f>CF4_GRAFICI_DATI!Q19</f>
        <v>13.847373871976499</v>
      </c>
      <c s="230">
        <f>CF4_GRAFICI_DATI!R19</f>
        <v>14.0835333328624</v>
      </c>
      <c s="230">
        <f>CF4_GRAFICI_DATI!S19</f>
        <v>14.817690369455301</v>
      </c>
      <c s="230">
        <f>CF4_GRAFICI_DATI!T19</f>
        <v>12.7572384151424</v>
      </c>
      <c s="230">
        <f>CF4_GRAFICI_DATI!U19</f>
        <v>16.8466174249128</v>
      </c>
      <c s="230">
        <f>CF4_GRAFICI_DATI!V19</f>
        <v>19.534093988719501</v>
      </c>
      <c s="230">
        <f>CF4_GRAFICI_DATI!W19</f>
        <v>19.721957606002299</v>
      </c>
      <c s="230">
        <f>CF4_GRAFICI_DATI!X19</f>
        <v>22.0053508311304</v>
      </c>
      <c s="230">
        <f>CF4_GRAFICI_DATI!Y19</f>
        <v>24.9736653625915</v>
      </c>
      <c s="230">
        <f>CF4_GRAFICI_DATI!Z19</f>
        <v>28.708119113564202</v>
      </c>
      <c s="230">
        <f>CF4_GRAFICI_DATI!AA19</f>
        <v>32.178766546039903</v>
      </c>
      <c s="230">
        <f>CF4_GRAFICI_DATI!AB19</f>
        <v>35.747633292985803</v>
      </c>
      <c s="230">
        <f>CF4_GRAFICI_DATI!AC19</f>
        <v>39.255916053994603</v>
      </c>
      <c s="230">
        <f>CF4_GRAFICI_DATI!AD19</f>
        <v>42.680775016481398</v>
      </c>
      <c s="230">
        <f>CF4_GRAFICI_DATI!AE19</f>
        <v>46.277177723640499</v>
      </c>
      <c s="230">
        <f>CF4_GRAFICI_DATI!AF19</f>
        <v>49.7921350458221</v>
      </c>
      <c s="230">
        <f>CF4_GRAFICI_DATI!AG19</f>
        <v>53.309940366034503</v>
      </c>
      <c s="230">
        <f>CF4_GRAFICI_DATI!AH19</f>
        <v>56.830566368624801</v>
      </c>
      <c s="230">
        <f>CF4_GRAFICI_DATI!AI19</f>
        <v>0</v>
      </c>
      <c s="230">
        <f>CF4_GRAFICI_DATI!AJ19</f>
        <v>0</v>
      </c>
      <c s="230">
        <f>CF4_GRAFICI_DATI!AK19</f>
        <v>0</v>
      </c>
      <c s="230">
        <f>CF4_GRAFICI_DATI!AL19</f>
        <v>0</v>
      </c>
      <c s="230">
        <f>CF4_GRAFICI_DATI!AM19</f>
        <v>0</v>
      </c>
      <c s="230">
        <f>CF4_GRAFICI_DATI!AN19</f>
        <v>0</v>
      </c>
      <c s="230">
        <f>CF4_GRAFICI_DATI!AO19</f>
        <v>0</v>
      </c>
      <c s="230">
        <f>CF4_GRAFICI_DATI!AP19</f>
        <v>0</v>
      </c>
      <c s="230">
        <f>CF4_GRAFICI_DATI!AQ19</f>
        <v>0</v>
      </c>
      <c s="230">
        <f>CF4_GRAFICI_DATI!AR19</f>
        <v>0</v>
      </c>
      <c s="230">
        <f>CF4_GRAFICI_DATI!AS19</f>
        <v>0</v>
      </c>
      <c s="230">
        <f>CF4_GRAFICI_DATI!AT19</f>
        <v>0</v>
      </c>
      <c s="230">
        <f>CF4_GRAFICI_DATI!AU19</f>
        <v>0</v>
      </c>
      <c s="230">
        <f>CF4_GRAFICI_DATI!AV19</f>
        <v>0</v>
      </c>
      <c s="230">
        <f>CF4_GRAFICI_DATI!AW19</f>
        <v>0</v>
      </c>
      <c s="75" t="s">
        <v>0</v>
      </c>
      <c s="75" t="s">
        <v>0</v>
      </c>
      <c s="75" t="s">
        <v>0</v>
      </c>
      <c s="75" t="s">
        <v>0</v>
      </c>
      <c s="75" t="s">
        <v>0</v>
      </c>
      <c s="75" t="s">
        <v>0</v>
      </c>
      <c s="75" t="s">
        <v>0</v>
      </c>
      <c s="75" t="s">
        <v>0</v>
      </c>
      <c s="75" t="s">
        <v>0</v>
      </c>
      <c s="75" t="s">
        <v>0</v>
      </c>
      <c s="75" t="s">
        <v>0</v>
      </c>
      <c s="75" t="s">
        <v>0</v>
      </c>
      <c s="75" t="s">
        <v>0</v>
      </c>
      <c s="762"/>
    </row>
    <row ht="30.2" customHeight="1">
      <c s="17" t="str">
        <f>CF4_GRAFICI_DATI!F19</f>
        <v>Verifica se l'ammontare delle attività che ritorneranno in forma liquida entro un anno è superiore ai debiti che diventeranno esigibili nello stesso periodo di tempo</v>
      </c>
      <c s="17"/>
      <c s="17"/>
      <c s="17"/>
      <c s="17"/>
      <c s="17"/>
      <c s="17"/>
      <c s="17"/>
      <c s="17"/>
      <c s="17"/>
      <c s="17"/>
      <c s="17"/>
      <c s="266"/>
      <c s="8"/>
      <c s="8"/>
      <c s="8"/>
      <c s="8"/>
      <c s="8"/>
      <c s="8"/>
      <c s="8"/>
      <c s="8"/>
      <c s="8"/>
      <c s="8"/>
      <c s="8"/>
      <c s="8"/>
      <c s="17"/>
      <c s="17"/>
      <c s="17"/>
      <c s="17"/>
      <c s="17"/>
      <c s="17"/>
      <c s="17"/>
      <c s="17"/>
      <c s="17"/>
      <c s="17"/>
      <c s="17"/>
      <c s="17"/>
      <c s="17"/>
      <c s="17"/>
      <c s="17"/>
      <c s="17"/>
      <c s="17"/>
      <c s="17"/>
      <c s="17"/>
      <c s="17"/>
      <c s="17"/>
      <c s="17"/>
      <c s="17"/>
      <c s="17"/>
      <c s="17"/>
      <c s="17"/>
      <c s="17"/>
      <c s="17"/>
      <c s="17"/>
      <c s="266"/>
    </row>
    <row ht="15">
      <c s="323" t="s">
        <v>988</v>
      </c>
      <c s="18" t="s">
        <v>1489</v>
      </c>
      <c s="18"/>
      <c s="18"/>
      <c s="18"/>
      <c s="18"/>
      <c s="18"/>
      <c s="18"/>
      <c s="18"/>
      <c s="18"/>
      <c s="18"/>
      <c s="18"/>
      <c s="265"/>
      <c s="8"/>
      <c s="8"/>
      <c s="8"/>
      <c s="8"/>
      <c s="8"/>
      <c s="8"/>
      <c s="8"/>
      <c s="8"/>
      <c s="8"/>
      <c s="8"/>
      <c s="8"/>
      <c s="8"/>
      <c s="18"/>
      <c s="18"/>
      <c s="18"/>
      <c s="18"/>
      <c s="18"/>
      <c s="18"/>
      <c s="18"/>
      <c s="18"/>
      <c s="18"/>
      <c s="18"/>
      <c s="18"/>
      <c s="18"/>
      <c s="18"/>
      <c s="18"/>
      <c s="18"/>
      <c s="18"/>
      <c s="18"/>
      <c s="18"/>
      <c s="18"/>
      <c s="18"/>
      <c s="18"/>
      <c s="18"/>
      <c s="18"/>
      <c s="18"/>
      <c s="18"/>
      <c s="18"/>
      <c s="18"/>
      <c s="18"/>
      <c s="18"/>
      <c s="265"/>
    </row>
    <row ht="15" customHeight="1">
      <c s="78" t="s">
        <v>1250</v>
      </c>
      <c s="78" t="s">
        <v>778</v>
      </c>
      <c s="78"/>
      <c s="78"/>
      <c s="78"/>
      <c s="78"/>
      <c s="78"/>
      <c s="78"/>
      <c s="78"/>
      <c s="78"/>
      <c s="78"/>
      <c s="78"/>
      <c s="427"/>
      <c s="8"/>
      <c s="8"/>
      <c s="8"/>
      <c s="8"/>
      <c s="8"/>
      <c s="8"/>
      <c s="8"/>
      <c s="8"/>
      <c s="8"/>
      <c s="8"/>
      <c s="8"/>
      <c s="8"/>
      <c s="19"/>
      <c s="19"/>
      <c s="19"/>
      <c s="19"/>
      <c s="19"/>
      <c s="19"/>
      <c s="19"/>
      <c s="19"/>
      <c s="19"/>
      <c s="19"/>
      <c s="19"/>
      <c s="19"/>
      <c s="19"/>
      <c s="19"/>
      <c s="19"/>
      <c s="19"/>
      <c s="19"/>
      <c s="19"/>
      <c s="19"/>
      <c s="19"/>
      <c s="19"/>
      <c s="19"/>
      <c s="19"/>
      <c s="19"/>
      <c s="19"/>
      <c s="19"/>
      <c s="19"/>
      <c s="19"/>
      <c s="19"/>
      <c s="427"/>
    </row>
    <row ht="15" customHeight="1">
      <c s="78" t="s">
        <v>663</v>
      </c>
      <c s="78" t="s">
        <v>664</v>
      </c>
      <c s="78"/>
      <c s="78"/>
      <c s="78"/>
      <c s="78"/>
      <c s="78"/>
      <c s="78"/>
      <c s="78"/>
      <c s="78"/>
      <c s="78"/>
      <c s="78"/>
      <c s="427"/>
      <c s="8"/>
      <c s="8"/>
      <c s="8"/>
      <c s="8"/>
      <c s="8"/>
      <c s="8"/>
      <c s="8"/>
      <c s="8"/>
      <c s="8"/>
      <c s="8"/>
      <c s="8"/>
      <c s="8"/>
      <c s="49"/>
      <c s="49"/>
      <c s="49"/>
      <c s="49"/>
      <c s="49"/>
      <c s="49"/>
      <c s="49"/>
      <c s="49"/>
      <c s="49"/>
      <c s="49"/>
      <c s="49"/>
      <c s="49"/>
      <c s="49"/>
      <c s="49"/>
      <c s="49"/>
      <c s="49"/>
      <c s="49"/>
      <c s="49"/>
      <c s="49"/>
      <c s="49"/>
      <c s="49"/>
      <c s="49"/>
      <c s="49"/>
      <c s="49"/>
      <c s="49"/>
      <c s="49"/>
      <c s="49"/>
      <c s="49"/>
      <c s="49"/>
      <c s="427"/>
    </row>
    <row ht="15" customHeight="1">
      <c s="78" t="s">
        <v>1000</v>
      </c>
      <c s="78" t="s">
        <v>201</v>
      </c>
      <c s="78"/>
      <c s="78"/>
      <c s="78"/>
      <c s="78"/>
      <c s="78"/>
      <c s="78"/>
      <c s="78"/>
      <c s="78"/>
      <c s="78"/>
      <c s="78"/>
      <c s="427"/>
      <c s="8"/>
      <c s="8"/>
      <c s="8"/>
      <c s="8"/>
      <c s="8"/>
      <c s="8"/>
      <c s="8"/>
      <c s="8"/>
      <c s="8"/>
      <c s="8"/>
      <c s="8"/>
      <c s="8"/>
      <c s="49"/>
      <c s="49"/>
      <c s="49"/>
      <c s="49"/>
      <c s="49"/>
      <c s="49"/>
      <c s="49"/>
      <c s="49"/>
      <c s="49"/>
      <c s="49"/>
      <c s="49"/>
      <c s="49"/>
      <c s="49"/>
      <c s="49"/>
      <c s="49"/>
      <c s="49"/>
      <c s="49"/>
      <c s="49"/>
      <c s="49"/>
      <c s="49"/>
      <c s="49"/>
      <c s="49"/>
      <c s="49"/>
      <c s="49"/>
      <c s="49"/>
      <c s="49"/>
      <c s="49"/>
      <c s="49"/>
      <c s="49"/>
      <c s="427"/>
    </row>
    <row ht="15" customHeight="1">
      <c s="78" t="s">
        <v>1136</v>
      </c>
      <c s="78" t="s">
        <v>999</v>
      </c>
      <c s="78"/>
      <c s="78"/>
      <c s="78"/>
      <c s="78"/>
      <c s="78"/>
      <c s="78"/>
      <c s="78"/>
      <c s="78"/>
      <c s="78"/>
      <c s="78"/>
      <c s="427"/>
      <c s="8"/>
      <c s="8"/>
      <c s="8"/>
      <c s="8"/>
      <c s="8"/>
      <c s="8"/>
      <c s="8"/>
      <c s="8"/>
      <c s="8"/>
      <c s="8"/>
      <c s="8"/>
      <c s="8"/>
      <c s="113"/>
      <c s="113"/>
      <c s="113"/>
      <c s="113"/>
      <c s="113"/>
      <c s="113"/>
      <c s="113"/>
      <c s="113"/>
      <c s="113"/>
      <c s="113"/>
      <c s="113"/>
      <c s="113"/>
      <c s="113"/>
      <c s="113"/>
      <c s="113"/>
      <c s="113"/>
      <c s="113"/>
      <c s="113"/>
      <c s="113"/>
      <c s="113"/>
      <c s="113"/>
      <c s="113"/>
      <c s="113"/>
      <c s="113"/>
      <c s="113"/>
      <c s="113"/>
      <c s="113"/>
      <c s="113"/>
      <c s="113"/>
      <c s="427"/>
    </row>
    <row ht="30.2" customHeight="1">
      <c s="50" t="str">
        <f>CF4_GRAFICI_DATI!G19</f>
        <v>Analizzando l'Indice di Liquidità relativo all'esercizio 2027E l'azienda si trova in una soddisfacente situazione di tranquillità finanziaria dato che le attività correnti riescono a coprire le passività correnti. Rispetto all'anno precedente l'indice è migliorato del {5.35}.</v>
      </c>
      <c s="50"/>
      <c s="50"/>
      <c s="50"/>
      <c s="50"/>
      <c s="50"/>
      <c s="50"/>
      <c s="50"/>
      <c s="50"/>
      <c s="50"/>
      <c s="50"/>
      <c s="50"/>
      <c s="151"/>
      <c s="8"/>
      <c s="8"/>
      <c s="8"/>
      <c s="8"/>
      <c s="8"/>
      <c s="8"/>
      <c s="8"/>
      <c s="8"/>
      <c s="8"/>
      <c s="8"/>
      <c s="8"/>
      <c s="8"/>
      <c s="55"/>
      <c s="55"/>
      <c s="55"/>
      <c s="55"/>
      <c s="55"/>
      <c s="55"/>
      <c s="55"/>
      <c s="55"/>
      <c s="55"/>
      <c s="55"/>
      <c s="55"/>
      <c s="55"/>
      <c s="55"/>
      <c s="55"/>
      <c s="55"/>
      <c s="55"/>
      <c s="55"/>
      <c s="55"/>
      <c s="55"/>
      <c s="55"/>
      <c s="55"/>
      <c s="55"/>
      <c s="55"/>
      <c s="55"/>
      <c s="55"/>
      <c s="55"/>
      <c s="55"/>
      <c s="55"/>
      <c s="55"/>
      <c s="151"/>
    </row>
    <row ht="15">
      <c s="151"/>
      <c s="151"/>
      <c s="151"/>
      <c s="151"/>
      <c s="151"/>
      <c s="151"/>
      <c s="151"/>
      <c s="151"/>
      <c s="151"/>
      <c s="151"/>
      <c s="151"/>
      <c s="151"/>
      <c s="151"/>
      <c s="8"/>
      <c s="8"/>
      <c s="8"/>
      <c s="8"/>
      <c s="8"/>
      <c s="8"/>
      <c s="8"/>
      <c s="8"/>
      <c s="8"/>
      <c s="8"/>
      <c s="8"/>
      <c s="8"/>
      <c s="151"/>
      <c s="151"/>
      <c s="151"/>
      <c s="151"/>
      <c s="151"/>
      <c s="151"/>
      <c s="151"/>
      <c s="151"/>
      <c s="151"/>
      <c s="151"/>
      <c s="151"/>
      <c s="151"/>
      <c s="151"/>
      <c s="151"/>
      <c s="151"/>
      <c s="151"/>
      <c s="151"/>
      <c s="151"/>
      <c s="151"/>
      <c s="151"/>
      <c s="151"/>
      <c s="151"/>
      <c s="151"/>
      <c s="151"/>
      <c s="151"/>
      <c s="151"/>
      <c s="151"/>
      <c s="151"/>
      <c s="151"/>
      <c s="151"/>
    </row>
    <row ht="26.25">
      <c s="319" t="str">
        <f>CF4_GRAFICI_DATI!A20</f>
        <v>Capitale Circolante Netto</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t="s">
        <v>0</v>
      </c>
      <c s="3" t="s">
        <v>0</v>
      </c>
      <c s="3" t="s">
        <v>0</v>
      </c>
      <c s="3" t="s">
        <v>0</v>
      </c>
      <c s="3" t="s">
        <v>0</v>
      </c>
      <c s="3" t="s">
        <v>0</v>
      </c>
      <c s="3" t="s">
        <v>0</v>
      </c>
      <c s="3" t="s">
        <v>0</v>
      </c>
      <c s="3" t="s">
        <v>0</v>
      </c>
      <c s="3" t="s">
        <v>0</v>
      </c>
      <c s="3" t="s">
        <v>0</v>
      </c>
      <c s="3" t="s">
        <v>0</v>
      </c>
      <c s="3" t="s">
        <v>0</v>
      </c>
      <c s="108"/>
    </row>
    <row ht="26.45" customHeight="1">
      <c s="328" t="str">
        <f>CF4_GRAFICI_DATI!E20</f>
        <v>Capitale circolante netto</v>
      </c>
      <c s="203">
        <f>CF4_GRAFICI_DATI!J20</f>
        <v>97746.008813416003</v>
      </c>
      <c s="203">
        <f>CF4_GRAFICI_DATI!K20</f>
        <v>109886.837255619</v>
      </c>
      <c s="203">
        <f>CF4_GRAFICI_DATI!L20</f>
        <v>125576.737987228</v>
      </c>
      <c s="203">
        <f>CF4_GRAFICI_DATI!M20</f>
        <v>134855.51373350699</v>
      </c>
      <c s="203">
        <f>CF4_GRAFICI_DATI!N20</f>
        <v>144608.85780221899</v>
      </c>
      <c s="203">
        <f>CF4_GRAFICI_DATI!O20</f>
        <v>151828.38248119599</v>
      </c>
      <c s="203">
        <f>CF4_GRAFICI_DATI!P20</f>
        <v>159109.18844646699</v>
      </c>
      <c s="203">
        <f>CF4_GRAFICI_DATI!Q20</f>
        <v>167881.21673587299</v>
      </c>
      <c s="203">
        <f>CF4_GRAFICI_DATI!R20</f>
        <v>177283.56030352501</v>
      </c>
      <c s="203">
        <f>CF4_GRAFICI_DATI!S20</f>
        <v>186423.66937491501</v>
      </c>
      <c s="203">
        <f>CF4_GRAFICI_DATI!T20</f>
        <v>211322.70054193499</v>
      </c>
      <c s="203">
        <f>CF4_GRAFICI_DATI!U20</f>
        <v>235377.043682638</v>
      </c>
      <c s="203">
        <f>CF4_GRAFICI_DATI!V20</f>
        <v>254289.94360247301</v>
      </c>
      <c s="203">
        <f>CF4_GRAFICI_DATI!W20</f>
        <v>273256.58220375399</v>
      </c>
      <c s="203">
        <f>CF4_GRAFICI_DATI!X20</f>
        <v>292517.85629354097</v>
      </c>
      <c s="203">
        <f>CF4_GRAFICI_DATI!Y20</f>
        <v>330301.72739110101</v>
      </c>
      <c s="203">
        <f>CF4_GRAFICI_DATI!Z20</f>
        <v>378918.26139023103</v>
      </c>
      <c s="203">
        <f>CF4_GRAFICI_DATI!AA20</f>
        <v>427780.44975843298</v>
      </c>
      <c s="203">
        <f>CF4_GRAFICI_DATI!AB20</f>
        <v>476917.75660570402</v>
      </c>
      <c s="203">
        <f>CF4_GRAFICI_DATI!AC20</f>
        <v>526331.75474611402</v>
      </c>
      <c s="203">
        <f>CF4_GRAFICI_DATI!AD20</f>
        <v>575996.12574529997</v>
      </c>
      <c s="203">
        <f>CF4_GRAFICI_DATI!AE20</f>
        <v>625940.35996822</v>
      </c>
      <c s="203">
        <f>CF4_GRAFICI_DATI!AF20</f>
        <v>676166.05662715796</v>
      </c>
      <c s="203">
        <f>CF4_GRAFICI_DATI!AG20</f>
        <v>726674.82382999302</v>
      </c>
      <c s="203">
        <f>CF4_GRAFICI_DATI!AH20</f>
        <v>777468.27862872405</v>
      </c>
      <c s="203">
        <f>CF4_GRAFICI_DATI!AI20</f>
        <v>0</v>
      </c>
      <c s="203">
        <f>CF4_GRAFICI_DATI!AJ20</f>
        <v>0</v>
      </c>
      <c s="203">
        <f>CF4_GRAFICI_DATI!AK20</f>
        <v>0</v>
      </c>
      <c s="203">
        <f>CF4_GRAFICI_DATI!AL20</f>
        <v>0</v>
      </c>
      <c s="203">
        <f>CF4_GRAFICI_DATI!AM20</f>
        <v>0</v>
      </c>
      <c s="203">
        <f>CF4_GRAFICI_DATI!AN20</f>
        <v>0</v>
      </c>
      <c s="203">
        <f>CF4_GRAFICI_DATI!AO20</f>
        <v>0</v>
      </c>
      <c s="203">
        <f>CF4_GRAFICI_DATI!AP20</f>
        <v>0</v>
      </c>
      <c s="203">
        <f>CF4_GRAFICI_DATI!AQ20</f>
        <v>0</v>
      </c>
      <c s="203">
        <f>CF4_GRAFICI_DATI!AR20</f>
        <v>0</v>
      </c>
      <c s="203">
        <f>CF4_GRAFICI_DATI!AS20</f>
        <v>0</v>
      </c>
      <c s="203">
        <f>CF4_GRAFICI_DATI!AT20</f>
        <v>0</v>
      </c>
      <c s="203">
        <f>CF4_GRAFICI_DATI!AU20</f>
        <v>0</v>
      </c>
      <c s="203">
        <f>CF4_GRAFICI_DATI!AV20</f>
        <v>0</v>
      </c>
      <c s="203">
        <f>CF4_GRAFICI_DATI!AW20</f>
        <v>0</v>
      </c>
      <c s="178" t="s">
        <v>0</v>
      </c>
      <c s="178" t="s">
        <v>0</v>
      </c>
      <c s="178" t="s">
        <v>0</v>
      </c>
      <c s="178" t="s">
        <v>0</v>
      </c>
      <c s="178" t="s">
        <v>0</v>
      </c>
      <c s="178" t="s">
        <v>0</v>
      </c>
      <c s="178" t="s">
        <v>0</v>
      </c>
      <c s="178" t="s">
        <v>0</v>
      </c>
      <c s="178" t="s">
        <v>0</v>
      </c>
      <c s="178" t="s">
        <v>0</v>
      </c>
      <c s="178" t="s">
        <v>0</v>
      </c>
      <c s="178" t="s">
        <v>0</v>
      </c>
      <c s="178" t="s">
        <v>0</v>
      </c>
      <c s="560"/>
      <c r="BJ44" s="182"/>
      <c r="CV44" s="182"/>
    </row>
    <row ht="30.2" customHeight="1">
      <c s="17" t="str">
        <f>CF4_GRAFICI_DATI!F20</f>
        <v>Il Capitale Circolante Netto indica il saldo tra le attività correnti e le passività correnti e quindi espressione della liquidità aziendale</v>
      </c>
      <c s="17"/>
      <c s="17"/>
      <c s="17"/>
      <c s="17"/>
      <c s="17"/>
      <c s="17"/>
      <c s="17"/>
      <c s="17"/>
      <c s="17"/>
      <c s="17"/>
      <c s="17"/>
      <c s="266"/>
      <c s="8"/>
      <c s="8"/>
      <c s="8"/>
      <c s="8"/>
      <c s="8"/>
      <c s="8"/>
      <c s="8"/>
      <c s="8"/>
      <c s="8"/>
      <c s="8"/>
      <c s="8"/>
      <c s="8"/>
      <c s="17"/>
      <c s="17"/>
      <c s="17"/>
      <c s="17"/>
      <c s="17"/>
      <c s="17"/>
      <c s="17"/>
      <c s="17"/>
      <c s="17"/>
      <c s="17"/>
      <c s="17"/>
      <c s="17"/>
      <c s="17"/>
      <c s="17"/>
      <c s="17"/>
      <c s="17"/>
      <c s="17"/>
      <c s="17"/>
      <c s="17"/>
      <c s="17"/>
      <c s="17"/>
      <c s="17"/>
      <c s="17"/>
      <c s="17"/>
      <c s="17"/>
      <c s="17"/>
      <c s="17"/>
      <c s="17"/>
      <c s="17"/>
      <c s="266"/>
    </row>
    <row ht="15">
      <c s="323" t="s">
        <v>988</v>
      </c>
      <c s="18" t="s">
        <v>1489</v>
      </c>
      <c s="18"/>
      <c s="18"/>
      <c s="18"/>
      <c s="18"/>
      <c s="18"/>
      <c s="18"/>
      <c s="18"/>
      <c s="18"/>
      <c s="18"/>
      <c s="18"/>
      <c s="265"/>
      <c s="8"/>
      <c s="8"/>
      <c s="8"/>
      <c s="8"/>
      <c s="8"/>
      <c s="8"/>
      <c s="8"/>
      <c s="8"/>
      <c s="8"/>
      <c s="8"/>
      <c s="8"/>
      <c s="8"/>
      <c s="18"/>
      <c s="18"/>
      <c s="18"/>
      <c s="18"/>
      <c s="18"/>
      <c s="18"/>
      <c s="18"/>
      <c s="18"/>
      <c s="18"/>
      <c s="18"/>
      <c s="18"/>
      <c s="18"/>
      <c s="18"/>
      <c s="18"/>
      <c s="18"/>
      <c s="18"/>
      <c s="18"/>
      <c s="18"/>
      <c s="18"/>
      <c s="18"/>
      <c s="18"/>
      <c s="18"/>
      <c s="18"/>
      <c s="18"/>
      <c s="18"/>
      <c s="18"/>
      <c s="18"/>
      <c s="18"/>
      <c s="18"/>
      <c s="265"/>
    </row>
    <row ht="15" customHeight="1">
      <c s="49" t="s">
        <v>891</v>
      </c>
      <c s="49" t="s">
        <v>104</v>
      </c>
      <c s="49"/>
      <c s="49"/>
      <c s="49"/>
      <c s="49"/>
      <c s="49"/>
      <c s="49"/>
      <c s="49"/>
      <c s="49"/>
      <c s="49"/>
      <c s="49"/>
      <c s="427"/>
      <c s="8"/>
      <c s="8"/>
      <c s="8"/>
      <c s="8"/>
      <c s="8"/>
      <c s="8"/>
      <c s="8"/>
      <c s="8"/>
      <c s="8"/>
      <c s="8"/>
      <c s="8"/>
      <c s="8"/>
      <c s="19"/>
      <c s="19"/>
      <c s="19"/>
      <c s="19"/>
      <c s="19"/>
      <c s="19"/>
      <c s="19"/>
      <c s="19"/>
      <c s="19"/>
      <c s="19"/>
      <c s="19"/>
      <c s="19"/>
      <c s="19"/>
      <c s="19"/>
      <c s="19"/>
      <c s="19"/>
      <c s="19"/>
      <c s="19"/>
      <c s="19"/>
      <c s="19"/>
      <c s="19"/>
      <c s="19"/>
      <c s="19"/>
      <c s="19"/>
      <c s="19"/>
      <c s="19"/>
      <c s="19"/>
      <c s="19"/>
      <c s="19"/>
      <c s="427"/>
    </row>
    <row ht="15" customHeight="1">
      <c s="49" t="s">
        <v>892</v>
      </c>
      <c s="49" t="s">
        <v>1001</v>
      </c>
      <c s="49"/>
      <c s="49"/>
      <c s="49"/>
      <c s="49"/>
      <c s="49"/>
      <c s="49"/>
      <c s="49"/>
      <c s="49"/>
      <c s="49"/>
      <c s="49"/>
      <c s="534"/>
      <c s="8"/>
      <c s="8"/>
      <c s="8"/>
      <c s="8"/>
      <c s="8"/>
      <c s="8"/>
      <c s="8"/>
      <c s="8"/>
      <c s="8"/>
      <c s="8"/>
      <c s="8"/>
      <c s="8"/>
      <c s="49"/>
      <c s="49"/>
      <c s="49"/>
      <c s="49"/>
      <c s="49"/>
      <c s="49"/>
      <c s="49"/>
      <c s="49"/>
      <c s="49"/>
      <c s="49"/>
      <c s="49"/>
      <c s="49"/>
      <c s="49"/>
      <c s="49"/>
      <c s="49"/>
      <c s="49"/>
      <c s="49"/>
      <c s="49"/>
      <c s="49"/>
      <c s="49"/>
      <c s="49"/>
      <c s="49"/>
      <c s="49"/>
      <c s="49"/>
      <c s="49"/>
      <c s="49"/>
      <c s="49"/>
      <c s="49"/>
      <c s="49"/>
      <c s="534"/>
    </row>
    <row ht="15" customHeight="1">
      <c r="M49" s="534"/>
      <c s="8"/>
      <c s="8"/>
      <c s="8"/>
      <c s="8"/>
      <c s="8"/>
      <c s="8"/>
      <c s="8"/>
      <c s="8"/>
      <c s="8"/>
      <c s="8"/>
      <c s="8"/>
      <c s="8"/>
      <c s="19"/>
      <c s="19"/>
      <c s="19"/>
      <c s="19"/>
      <c s="19"/>
      <c s="19"/>
      <c s="19"/>
      <c s="19"/>
      <c s="19"/>
      <c s="19"/>
      <c s="19"/>
      <c s="19"/>
      <c s="19"/>
      <c s="19"/>
      <c s="19"/>
      <c s="19"/>
      <c s="19"/>
      <c s="19"/>
      <c s="19"/>
      <c s="19"/>
      <c s="19"/>
      <c s="19"/>
      <c s="19"/>
      <c s="19"/>
      <c s="19"/>
      <c s="19"/>
      <c s="19"/>
      <c s="19"/>
      <c s="19"/>
      <c s="534"/>
    </row>
    <row ht="30.2" customHeight="1">
      <c s="50" t="str">
        <f>CF4_GRAFICI_DATI!G20</f>
        <v>Situazione di equilibrio in quanto esso indica quanto in più delle risorse si trasformerà in denaro nel breve periodo rispetto agli impegni in scadenza nello stesso periodo</v>
      </c>
      <c s="50"/>
      <c s="50"/>
      <c s="50"/>
      <c s="50"/>
      <c s="50"/>
      <c s="50"/>
      <c s="50"/>
      <c s="50"/>
      <c s="50"/>
      <c s="50"/>
      <c s="50"/>
      <c s="151"/>
      <c s="8"/>
      <c s="8"/>
      <c s="8"/>
      <c s="8"/>
      <c s="8"/>
      <c s="8"/>
      <c s="8"/>
      <c s="8"/>
      <c s="8"/>
      <c s="8"/>
      <c s="8"/>
      <c s="8"/>
      <c s="50"/>
      <c s="50"/>
      <c s="50"/>
      <c s="50"/>
      <c s="50"/>
      <c s="50"/>
      <c s="50"/>
      <c s="50"/>
      <c s="50"/>
      <c s="50"/>
      <c s="50"/>
      <c s="50"/>
      <c s="50"/>
      <c s="50"/>
      <c s="50"/>
      <c s="50"/>
      <c s="50"/>
      <c s="50"/>
      <c s="50"/>
      <c s="50"/>
      <c s="50"/>
      <c s="50"/>
      <c s="50"/>
      <c s="50"/>
      <c s="50"/>
      <c s="50"/>
      <c s="50"/>
      <c s="50"/>
      <c s="50"/>
      <c s="151"/>
    </row>
    <row ht="4.7" customHeight="1">
      <c r="N51" s="8"/>
      <c s="8"/>
      <c s="8"/>
      <c s="8"/>
      <c s="8"/>
      <c s="8"/>
      <c s="8"/>
      <c s="8"/>
      <c s="8"/>
      <c s="8"/>
      <c s="8"/>
      <c s="8"/>
    </row>
    <row ht="3.2" customHeight="1">
      <c r="N52" s="8"/>
      <c s="8"/>
      <c s="8"/>
      <c s="8"/>
      <c s="8"/>
      <c s="8"/>
      <c s="8"/>
      <c s="8"/>
      <c s="8"/>
      <c s="8"/>
      <c s="8"/>
      <c s="8"/>
    </row>
    <row ht="26.45" customHeight="1">
      <c s="619" t="s">
        <v>1179</v>
      </c>
      <c s="68" t="str">
        <f>CF4_GRAFICI_DATI!J3</f>
        <v>2026E</v>
      </c>
      <c s="68" t="str">
        <f>CF4_GRAFICI_DATI!K3</f>
        <v>2027E</v>
      </c>
      <c s="68" t="str">
        <f>CF4_GRAFICI_DATI!L3</f>
        <v>2028E</v>
      </c>
      <c s="68" t="str">
        <f>CF4_GRAFICI_DATI!M3</f>
        <v>2029E</v>
      </c>
      <c s="68" t="str">
        <f>CF4_GRAFICI_DATI!N3</f>
        <v>2030E</v>
      </c>
      <c s="68" t="str">
        <f>CF4_GRAFICI_DATI!O3</f>
        <v>2031E</v>
      </c>
      <c s="68" t="str">
        <f>CF4_GRAFICI_DATI!P3</f>
        <v>2032E</v>
      </c>
      <c s="68" t="str">
        <f>CF4_GRAFICI_DATI!Q3</f>
        <v>2033E</v>
      </c>
      <c s="68" t="str">
        <f>CF4_GRAFICI_DATI!R3</f>
        <v>2034E</v>
      </c>
      <c s="68" t="str">
        <f>CF4_GRAFICI_DATI!S3</f>
        <v>2035E</v>
      </c>
      <c s="68" t="str">
        <f>CF4_GRAFICI_DATI!T3</f>
        <v>2036E</v>
      </c>
      <c s="68" t="str">
        <f>CF4_GRAFICI_DATI!U3</f>
        <v>2037E</v>
      </c>
      <c s="68" t="str">
        <f>CF4_GRAFICI_DATI!V3</f>
        <v>2038E</v>
      </c>
      <c s="68" t="str">
        <f>CF4_GRAFICI_DATI!W3</f>
        <v>2039E</v>
      </c>
      <c s="68" t="str">
        <f>CF4_GRAFICI_DATI!X3</f>
        <v>2040E</v>
      </c>
      <c s="68" t="str">
        <f>CF4_GRAFICI_DATI!Y3</f>
        <v>2041E</v>
      </c>
      <c s="68" t="str">
        <f>CF4_GRAFICI_DATI!Z3</f>
        <v>2042E</v>
      </c>
      <c s="68" t="str">
        <f>CF4_GRAFICI_DATI!AA3</f>
        <v>2043E</v>
      </c>
      <c s="68" t="str">
        <f>CF4_GRAFICI_DATI!AB3</f>
        <v>2044E</v>
      </c>
      <c s="68" t="str">
        <f>CF4_GRAFICI_DATI!AC3</f>
        <v>2045E</v>
      </c>
      <c s="68" t="str">
        <f>CF4_GRAFICI_DATI!AD3</f>
        <v>2046E</v>
      </c>
      <c s="68" t="str">
        <f>CF4_GRAFICI_DATI!AE3</f>
        <v>2047E</v>
      </c>
      <c s="68" t="str">
        <f>CF4_GRAFICI_DATI!AF3</f>
        <v>2048E</v>
      </c>
      <c s="68" t="str">
        <f>CF4_GRAFICI_DATI!AG3</f>
        <v>2049E</v>
      </c>
      <c s="68" t="str">
        <f>CF4_GRAFICI_DATI!AH3</f>
        <v>2050E</v>
      </c>
      <c s="68">
        <f>CF4_GRAFICI_DATI!AI3</f>
        <v>0</v>
      </c>
      <c s="68">
        <f>CF4_GRAFICI_DATI!AJ3</f>
        <v>0</v>
      </c>
      <c s="68">
        <f>CF4_GRAFICI_DATI!AK3</f>
        <v>0</v>
      </c>
      <c s="68">
        <f>CF4_GRAFICI_DATI!AL3</f>
        <v>0</v>
      </c>
      <c s="68">
        <f>CF4_GRAFICI_DATI!AM3</f>
        <v>0</v>
      </c>
      <c s="68">
        <f>CF4_GRAFICI_DATI!AN3</f>
        <v>0</v>
      </c>
      <c s="68">
        <f>CF4_GRAFICI_DATI!AO3</f>
        <v>0</v>
      </c>
      <c s="68">
        <f>CF4_GRAFICI_DATI!AP3</f>
        <v>0</v>
      </c>
      <c s="68">
        <f>CF4_GRAFICI_DATI!AQ3</f>
        <v>0</v>
      </c>
      <c s="68">
        <f>CF4_GRAFICI_DATI!AR3</f>
        <v>0</v>
      </c>
      <c s="68">
        <f>CF4_GRAFICI_DATI!AS3</f>
        <v>0</v>
      </c>
      <c s="68">
        <f>CF4_GRAFICI_DATI!AT3</f>
        <v>0</v>
      </c>
      <c s="68">
        <f>CF4_GRAFICI_DATI!AU3</f>
        <v>0</v>
      </c>
      <c s="68">
        <f>CF4_GRAFICI_DATI!AV3</f>
        <v>0</v>
      </c>
      <c s="68">
        <f>CF4_GRAFICI_DATI!AW3</f>
        <v>0</v>
      </c>
      <c s="3" t="s">
        <v>0</v>
      </c>
      <c s="3" t="s">
        <v>0</v>
      </c>
      <c s="3" t="s">
        <v>0</v>
      </c>
      <c s="3" t="s">
        <v>0</v>
      </c>
      <c s="3" t="s">
        <v>0</v>
      </c>
      <c s="3" t="s">
        <v>0</v>
      </c>
      <c s="3" t="s">
        <v>0</v>
      </c>
      <c s="3" t="s">
        <v>0</v>
      </c>
      <c s="3" t="s">
        <v>0</v>
      </c>
      <c s="3" t="s">
        <v>0</v>
      </c>
      <c s="3" t="s">
        <v>0</v>
      </c>
      <c s="3" t="s">
        <v>0</v>
      </c>
      <c s="3" t="s">
        <v>0</v>
      </c>
      <c r="BJ53" s="182"/>
      <c r="CV53" s="182"/>
    </row>
    <row ht="15.75">
      <c s="1180" t="str">
        <f>CF4_GRAFICI_DATI!A41</f>
        <v>Liquidità corrente</v>
      </c>
      <c s="245">
        <f>CF4_GRAFICI_DATI!J41</f>
        <v>6.3381975731939901</v>
      </c>
      <c s="245">
        <f>CF4_GRAFICI_DATI!K41</f>
        <v>11.692197985586599</v>
      </c>
      <c s="245">
        <f>CF4_GRAFICI_DATI!L41</f>
        <v>13.0819955649992</v>
      </c>
      <c s="245">
        <f>CF4_GRAFICI_DATI!M41</f>
        <v>13.160045602455099</v>
      </c>
      <c s="245">
        <f>CF4_GRAFICI_DATI!N41</f>
        <v>12.606376732985201</v>
      </c>
      <c s="245">
        <f>CF4_GRAFICI_DATI!O41</f>
        <v>12.844055899452901</v>
      </c>
      <c s="245">
        <f>CF4_GRAFICI_DATI!P41</f>
        <v>13.2876147767128</v>
      </c>
      <c s="245">
        <f>CF4_GRAFICI_DATI!Q41</f>
        <v>13.847373871976499</v>
      </c>
      <c s="245">
        <f>CF4_GRAFICI_DATI!R41</f>
        <v>14.0835333328624</v>
      </c>
      <c s="245">
        <f>CF4_GRAFICI_DATI!S41</f>
        <v>14.817690369455301</v>
      </c>
      <c s="245">
        <f>CF4_GRAFICI_DATI!T41</f>
        <v>13.847373871976499</v>
      </c>
      <c s="245">
        <f>CF4_GRAFICI_DATI!U41</f>
        <v>13.847373871976499</v>
      </c>
      <c s="245">
        <f>CF4_GRAFICI_DATI!V41</f>
        <v>13.847373871976499</v>
      </c>
      <c s="245">
        <f>CF4_GRAFICI_DATI!W41</f>
        <v>13.847373871976499</v>
      </c>
      <c s="245">
        <f>CF4_GRAFICI_DATI!X41</f>
        <v>13.847373871976499</v>
      </c>
      <c s="245">
        <f>CF4_GRAFICI_DATI!Y41</f>
        <v>13.847373871976499</v>
      </c>
      <c s="245">
        <f>CF4_GRAFICI_DATI!Z41</f>
        <v>13.847373871976499</v>
      </c>
      <c s="245">
        <f>CF4_GRAFICI_DATI!AA41</f>
        <v>13.847373871976499</v>
      </c>
      <c s="245">
        <f>CF4_GRAFICI_DATI!AB41</f>
        <v>13.847373871976499</v>
      </c>
      <c s="245">
        <f>CF4_GRAFICI_DATI!AC41</f>
        <v>13.847373871976499</v>
      </c>
      <c s="245">
        <f>CF4_GRAFICI_DATI!AD41</f>
        <v>13.847373871976499</v>
      </c>
      <c s="245">
        <f>CF4_GRAFICI_DATI!AE41</f>
        <v>13.847373871976499</v>
      </c>
      <c s="245">
        <f>CF4_GRAFICI_DATI!AF41</f>
        <v>13.847373871976499</v>
      </c>
      <c s="245">
        <f>CF4_GRAFICI_DATI!AG41</f>
        <v>13.847373871976499</v>
      </c>
      <c s="245">
        <f>CF4_GRAFICI_DATI!AH41</f>
        <v>13.847373871976499</v>
      </c>
      <c s="245">
        <f>CF4_GRAFICI_DATI!AI41</f>
        <v>0</v>
      </c>
      <c s="245">
        <f>CF4_GRAFICI_DATI!AJ41</f>
        <v>0</v>
      </c>
      <c s="245">
        <f>CF4_GRAFICI_DATI!AK41</f>
        <v>0</v>
      </c>
      <c s="245">
        <f>CF4_GRAFICI_DATI!AL41</f>
        <v>0</v>
      </c>
      <c s="245">
        <f>CF4_GRAFICI_DATI!AM41</f>
        <v>0</v>
      </c>
      <c s="245">
        <f>CF4_GRAFICI_DATI!AN41</f>
        <v>0</v>
      </c>
      <c s="245">
        <f>CF4_GRAFICI_DATI!AO41</f>
        <v>0</v>
      </c>
      <c s="245">
        <f>CF4_GRAFICI_DATI!AP41</f>
        <v>0</v>
      </c>
      <c s="245">
        <f>CF4_GRAFICI_DATI!AQ41</f>
        <v>0</v>
      </c>
      <c s="245">
        <f>CF4_GRAFICI_DATI!AR41</f>
        <v>0</v>
      </c>
      <c s="245">
        <f>CF4_GRAFICI_DATI!AS41</f>
        <v>0</v>
      </c>
      <c s="245">
        <f>CF4_GRAFICI_DATI!AT41</f>
        <v>0</v>
      </c>
      <c s="245">
        <f>CF4_GRAFICI_DATI!AU41</f>
        <v>0</v>
      </c>
      <c s="245">
        <f>CF4_GRAFICI_DATI!AV41</f>
        <v>0</v>
      </c>
      <c s="245">
        <f>CF4_GRAFICI_DATI!AW41</f>
        <v>0</v>
      </c>
      <c s="74" t="s">
        <v>0</v>
      </c>
      <c s="74" t="s">
        <v>0</v>
      </c>
      <c s="74" t="s">
        <v>0</v>
      </c>
      <c s="74" t="s">
        <v>0</v>
      </c>
      <c s="74" t="s">
        <v>0</v>
      </c>
      <c s="74" t="s">
        <v>0</v>
      </c>
      <c s="74" t="s">
        <v>0</v>
      </c>
      <c s="74" t="s">
        <v>0</v>
      </c>
      <c s="74" t="s">
        <v>0</v>
      </c>
      <c s="74" t="s">
        <v>0</v>
      </c>
      <c s="74" t="s">
        <v>0</v>
      </c>
      <c s="74" t="s">
        <v>0</v>
      </c>
      <c s="74" t="s">
        <v>0</v>
      </c>
    </row>
    <row ht="15.75">
      <c s="1180" t="str">
        <f>CF4_GRAFICI_DATI!A42</f>
        <v>Giorni di credito ai clienti</v>
      </c>
      <c s="219">
        <f>CF4_GRAFICI_DATI!J42</f>
        <v>0</v>
      </c>
      <c s="219">
        <f>CF4_GRAFICI_DATI!K42</f>
        <v>0</v>
      </c>
      <c s="219">
        <f>CF4_GRAFICI_DATI!L42</f>
        <v>0</v>
      </c>
      <c s="219">
        <f>CF4_GRAFICI_DATI!M42</f>
        <v>0</v>
      </c>
      <c s="219">
        <f>CF4_GRAFICI_DATI!N42</f>
        <v>0</v>
      </c>
      <c s="219">
        <f>CF4_GRAFICI_DATI!O42</f>
        <v>0</v>
      </c>
      <c s="219">
        <f>CF4_GRAFICI_DATI!P42</f>
        <v>0</v>
      </c>
      <c s="219">
        <f>CF4_GRAFICI_DATI!Q42</f>
        <v>0</v>
      </c>
      <c s="219">
        <f>CF4_GRAFICI_DATI!R42</f>
        <v>0</v>
      </c>
      <c s="219">
        <f>CF4_GRAFICI_DATI!S42</f>
        <v>0</v>
      </c>
      <c s="219">
        <f>CF4_GRAFICI_DATI!T42</f>
        <v>0</v>
      </c>
      <c s="219">
        <f>CF4_GRAFICI_DATI!U42</f>
        <v>0</v>
      </c>
      <c s="219">
        <f>CF4_GRAFICI_DATI!V42</f>
        <v>0</v>
      </c>
      <c s="219">
        <f>CF4_GRAFICI_DATI!W42</f>
        <v>0</v>
      </c>
      <c s="219">
        <f>CF4_GRAFICI_DATI!X42</f>
        <v>0</v>
      </c>
      <c s="219">
        <f>CF4_GRAFICI_DATI!Y42</f>
        <v>0</v>
      </c>
      <c s="219">
        <f>CF4_GRAFICI_DATI!Z42</f>
        <v>0</v>
      </c>
      <c s="219">
        <f>CF4_GRAFICI_DATI!AA42</f>
        <v>0</v>
      </c>
      <c s="219">
        <f>CF4_GRAFICI_DATI!AB42</f>
        <v>0</v>
      </c>
      <c s="219">
        <f>CF4_GRAFICI_DATI!AC42</f>
        <v>0</v>
      </c>
      <c s="219">
        <f>CF4_GRAFICI_DATI!AD42</f>
        <v>0</v>
      </c>
      <c s="219">
        <f>CF4_GRAFICI_DATI!AE42</f>
        <v>0</v>
      </c>
      <c s="219">
        <f>CF4_GRAFICI_DATI!AF42</f>
        <v>0</v>
      </c>
      <c s="219">
        <f>CF4_GRAFICI_DATI!AG42</f>
        <v>0</v>
      </c>
      <c s="219">
        <f>CF4_GRAFICI_DATI!AH42</f>
        <v>0</v>
      </c>
      <c s="219">
        <f>CF4_GRAFICI_DATI!AI42</f>
        <v>0</v>
      </c>
      <c s="219">
        <f>CF4_GRAFICI_DATI!AJ42</f>
        <v>0</v>
      </c>
      <c s="219">
        <f>CF4_GRAFICI_DATI!AK42</f>
        <v>0</v>
      </c>
      <c s="219">
        <f>CF4_GRAFICI_DATI!AL42</f>
        <v>0</v>
      </c>
      <c s="219">
        <f>CF4_GRAFICI_DATI!AM42</f>
        <v>0</v>
      </c>
      <c s="219">
        <f>CF4_GRAFICI_DATI!AN42</f>
        <v>0</v>
      </c>
      <c s="219">
        <f>CF4_GRAFICI_DATI!AO42</f>
        <v>0</v>
      </c>
      <c s="219">
        <f>CF4_GRAFICI_DATI!AP42</f>
        <v>0</v>
      </c>
      <c s="219">
        <f>CF4_GRAFICI_DATI!AQ42</f>
        <v>0</v>
      </c>
      <c s="219">
        <f>CF4_GRAFICI_DATI!AR42</f>
        <v>0</v>
      </c>
      <c s="219">
        <f>CF4_GRAFICI_DATI!AS42</f>
        <v>0</v>
      </c>
      <c s="219">
        <f>CF4_GRAFICI_DATI!AT42</f>
        <v>0</v>
      </c>
      <c s="219">
        <f>CF4_GRAFICI_DATI!AU42</f>
        <v>0</v>
      </c>
      <c s="219">
        <f>CF4_GRAFICI_DATI!AV42</f>
        <v>0</v>
      </c>
      <c s="219">
        <f>CF4_GRAFICI_DATI!AW42</f>
        <v>0</v>
      </c>
      <c s="74" t="s">
        <v>0</v>
      </c>
      <c s="74" t="s">
        <v>0</v>
      </c>
      <c s="74" t="s">
        <v>0</v>
      </c>
      <c s="74" t="s">
        <v>0</v>
      </c>
      <c s="74" t="s">
        <v>0</v>
      </c>
      <c s="74" t="s">
        <v>0</v>
      </c>
      <c s="74" t="s">
        <v>0</v>
      </c>
      <c s="74" t="s">
        <v>0</v>
      </c>
      <c s="74" t="s">
        <v>0</v>
      </c>
      <c s="74" t="s">
        <v>0</v>
      </c>
      <c s="74" t="s">
        <v>0</v>
      </c>
      <c s="74" t="s">
        <v>0</v>
      </c>
      <c s="74" t="s">
        <v>0</v>
      </c>
    </row>
    <row ht="15.75">
      <c s="1180" t="str">
        <f>CF4_GRAFICI_DATI!A43</f>
        <v>Giorni di credito dai fornitori</v>
      </c>
      <c s="219">
        <f>CF4_GRAFICI_DATI!J43</f>
        <v>66</v>
      </c>
      <c s="219">
        <f>CF4_GRAFICI_DATI!K43</f>
        <v>47</v>
      </c>
      <c s="219">
        <f>CF4_GRAFICI_DATI!L43</f>
        <v>41</v>
      </c>
      <c s="219">
        <f>CF4_GRAFICI_DATI!M43</f>
        <v>35</v>
      </c>
      <c s="219">
        <f>CF4_GRAFICI_DATI!N43</f>
        <v>32</v>
      </c>
      <c s="219">
        <f>CF4_GRAFICI_DATI!O43</f>
        <v>31</v>
      </c>
      <c s="219">
        <f>CF4_GRAFICI_DATI!P43</f>
        <v>30</v>
      </c>
      <c s="219">
        <f>CF4_GRAFICI_DATI!Q43</f>
        <v>30</v>
      </c>
      <c s="219">
        <f>CF4_GRAFICI_DATI!R43</f>
        <v>29</v>
      </c>
      <c s="219">
        <f>CF4_GRAFICI_DATI!S43</f>
        <v>29</v>
      </c>
      <c s="219">
        <f>CF4_GRAFICI_DATI!T43</f>
        <v>29</v>
      </c>
      <c s="219">
        <f>CF4_GRAFICI_DATI!U43</f>
        <v>29</v>
      </c>
      <c s="219">
        <f>CF4_GRAFICI_DATI!V43</f>
        <v>28</v>
      </c>
      <c s="219">
        <f>CF4_GRAFICI_DATI!W43</f>
        <v>28</v>
      </c>
      <c s="219">
        <f>CF4_GRAFICI_DATI!X43</f>
        <v>28</v>
      </c>
      <c s="219">
        <f>CF4_GRAFICI_DATI!Y43</f>
        <v>28</v>
      </c>
      <c s="219">
        <f>CF4_GRAFICI_DATI!Z43</f>
        <v>28</v>
      </c>
      <c s="219">
        <f>CF4_GRAFICI_DATI!AA43</f>
        <v>28</v>
      </c>
      <c s="219">
        <f>CF4_GRAFICI_DATI!AB43</f>
        <v>27</v>
      </c>
      <c s="219">
        <f>CF4_GRAFICI_DATI!AC43</f>
        <v>27</v>
      </c>
      <c s="219">
        <f>CF4_GRAFICI_DATI!AD43</f>
        <v>27</v>
      </c>
      <c s="219">
        <f>CF4_GRAFICI_DATI!AE43</f>
        <v>27</v>
      </c>
      <c s="219">
        <f>CF4_GRAFICI_DATI!AF43</f>
        <v>27</v>
      </c>
      <c s="219">
        <f>CF4_GRAFICI_DATI!AG43</f>
        <v>27</v>
      </c>
      <c s="219">
        <f>CF4_GRAFICI_DATI!AH43</f>
        <v>27</v>
      </c>
      <c s="219">
        <f>CF4_GRAFICI_DATI!AI43</f>
        <v>0</v>
      </c>
      <c s="219">
        <f>CF4_GRAFICI_DATI!AJ43</f>
        <v>0</v>
      </c>
      <c s="219">
        <f>CF4_GRAFICI_DATI!AK43</f>
        <v>0</v>
      </c>
      <c s="219">
        <f>CF4_GRAFICI_DATI!AL43</f>
        <v>0</v>
      </c>
      <c s="219">
        <f>CF4_GRAFICI_DATI!AM43</f>
        <v>0</v>
      </c>
      <c s="219">
        <f>CF4_GRAFICI_DATI!AN43</f>
        <v>0</v>
      </c>
      <c s="219">
        <f>CF4_GRAFICI_DATI!AO43</f>
        <v>0</v>
      </c>
      <c s="219">
        <f>CF4_GRAFICI_DATI!AP43</f>
        <v>0</v>
      </c>
      <c s="219">
        <f>CF4_GRAFICI_DATI!AQ43</f>
        <v>0</v>
      </c>
      <c s="219">
        <f>CF4_GRAFICI_DATI!AR43</f>
        <v>0</v>
      </c>
      <c s="219">
        <f>CF4_GRAFICI_DATI!AS43</f>
        <v>0</v>
      </c>
      <c s="219">
        <f>CF4_GRAFICI_DATI!AT43</f>
        <v>0</v>
      </c>
      <c s="219">
        <f>CF4_GRAFICI_DATI!AU43</f>
        <v>0</v>
      </c>
      <c s="219">
        <f>CF4_GRAFICI_DATI!AV43</f>
        <v>0</v>
      </c>
      <c s="219">
        <f>CF4_GRAFICI_DATI!AW43</f>
        <v>0</v>
      </c>
      <c s="74" t="s">
        <v>0</v>
      </c>
      <c s="74" t="s">
        <v>0</v>
      </c>
      <c s="74" t="s">
        <v>0</v>
      </c>
      <c s="74" t="s">
        <v>0</v>
      </c>
      <c s="74" t="s">
        <v>0</v>
      </c>
      <c s="74" t="s">
        <v>0</v>
      </c>
      <c s="74" t="s">
        <v>0</v>
      </c>
      <c s="74" t="s">
        <v>0</v>
      </c>
      <c s="74" t="s">
        <v>0</v>
      </c>
      <c s="74" t="s">
        <v>0</v>
      </c>
      <c s="74" t="s">
        <v>0</v>
      </c>
      <c s="74" t="s">
        <v>0</v>
      </c>
      <c s="74" t="s">
        <v>0</v>
      </c>
    </row>
    <row ht="15.75">
      <c s="1180" t="str">
        <f>CF4_GRAFICI_DATI!A44</f>
        <v>Giorni di scorta</v>
      </c>
      <c s="246">
        <f>CF4_GRAFICI_DATI!J44</f>
        <v>2.1000000000000001</v>
      </c>
      <c s="246">
        <f>CF4_GRAFICI_DATI!K44</f>
        <v>2.2000000000000002</v>
      </c>
      <c s="246">
        <f>CF4_GRAFICI_DATI!L44</f>
        <v>2.2000000000000002</v>
      </c>
      <c s="246">
        <f>CF4_GRAFICI_DATI!M44</f>
        <v>2.2000000000000002</v>
      </c>
      <c s="246">
        <f>CF4_GRAFICI_DATI!N44</f>
        <v>2.2000000000000002</v>
      </c>
      <c s="246">
        <f>CF4_GRAFICI_DATI!O44</f>
        <v>4.2999999999999998</v>
      </c>
      <c s="246">
        <f>CF4_GRAFICI_DATI!P44</f>
        <v>6.2999999999999998</v>
      </c>
      <c s="246">
        <f>CF4_GRAFICI_DATI!Q44</f>
        <v>8.3000000000000007</v>
      </c>
      <c s="246">
        <f>CF4_GRAFICI_DATI!R44</f>
        <v>10.300000000000001</v>
      </c>
      <c s="246">
        <f>CF4_GRAFICI_DATI!S44</f>
        <v>12.4</v>
      </c>
      <c s="246">
        <f>CF4_GRAFICI_DATI!T44</f>
        <v>12.4</v>
      </c>
      <c s="246">
        <f>CF4_GRAFICI_DATI!U44</f>
        <v>12.4</v>
      </c>
      <c s="246">
        <f>CF4_GRAFICI_DATI!V44</f>
        <v>12.4</v>
      </c>
      <c s="246">
        <f>CF4_GRAFICI_DATI!W44</f>
        <v>12.4</v>
      </c>
      <c s="246">
        <f>CF4_GRAFICI_DATI!X44</f>
        <v>12.4</v>
      </c>
      <c s="246">
        <f>CF4_GRAFICI_DATI!Y44</f>
        <v>12.4</v>
      </c>
      <c s="246">
        <f>CF4_GRAFICI_DATI!Z44</f>
        <v>12.4</v>
      </c>
      <c s="246">
        <f>CF4_GRAFICI_DATI!AA44</f>
        <v>12.4</v>
      </c>
      <c s="246">
        <f>CF4_GRAFICI_DATI!AB44</f>
        <v>12.4</v>
      </c>
      <c s="246">
        <f>CF4_GRAFICI_DATI!AC44</f>
        <v>12.4</v>
      </c>
      <c s="246">
        <f>CF4_GRAFICI_DATI!AD44</f>
        <v>12.4</v>
      </c>
      <c s="246">
        <f>CF4_GRAFICI_DATI!AE44</f>
        <v>12.4</v>
      </c>
      <c s="246">
        <f>CF4_GRAFICI_DATI!AF44</f>
        <v>12.4</v>
      </c>
      <c s="246">
        <f>CF4_GRAFICI_DATI!AG44</f>
        <v>12.4</v>
      </c>
      <c s="246">
        <f>CF4_GRAFICI_DATI!AH44</f>
        <v>12.4</v>
      </c>
      <c s="246">
        <f>CF4_GRAFICI_DATI!AI44</f>
        <v>0</v>
      </c>
      <c s="246">
        <f>CF4_GRAFICI_DATI!AJ44</f>
        <v>0</v>
      </c>
      <c s="246">
        <f>CF4_GRAFICI_DATI!AK44</f>
        <v>0</v>
      </c>
      <c s="246">
        <f>CF4_GRAFICI_DATI!AL44</f>
        <v>0</v>
      </c>
      <c s="246">
        <f>CF4_GRAFICI_DATI!AM44</f>
        <v>0</v>
      </c>
      <c s="246">
        <f>CF4_GRAFICI_DATI!AN44</f>
        <v>0</v>
      </c>
      <c s="246">
        <f>CF4_GRAFICI_DATI!AO44</f>
        <v>0</v>
      </c>
      <c s="246">
        <f>CF4_GRAFICI_DATI!AP44</f>
        <v>0</v>
      </c>
      <c s="246">
        <f>CF4_GRAFICI_DATI!AQ44</f>
        <v>0</v>
      </c>
      <c s="246">
        <f>CF4_GRAFICI_DATI!AR44</f>
        <v>0</v>
      </c>
      <c s="246">
        <f>CF4_GRAFICI_DATI!AS44</f>
        <v>0</v>
      </c>
      <c s="246">
        <f>CF4_GRAFICI_DATI!AT44</f>
        <v>0</v>
      </c>
      <c s="246">
        <f>CF4_GRAFICI_DATI!AU44</f>
        <v>0</v>
      </c>
      <c s="246">
        <f>CF4_GRAFICI_DATI!AV44</f>
        <v>0</v>
      </c>
      <c s="246">
        <f>CF4_GRAFICI_DATI!AW44</f>
        <v>0</v>
      </c>
      <c s="106" t="s">
        <v>0</v>
      </c>
      <c s="106" t="s">
        <v>0</v>
      </c>
      <c s="106" t="s">
        <v>0</v>
      </c>
      <c s="106" t="s">
        <v>0</v>
      </c>
      <c s="106" t="s">
        <v>0</v>
      </c>
      <c s="106" t="s">
        <v>0</v>
      </c>
      <c s="106" t="s">
        <v>0</v>
      </c>
      <c s="106" t="s">
        <v>0</v>
      </c>
      <c s="106" t="s">
        <v>0</v>
      </c>
      <c s="106" t="s">
        <v>0</v>
      </c>
      <c s="106" t="s">
        <v>0</v>
      </c>
      <c s="106" t="s">
        <v>0</v>
      </c>
      <c s="106" t="s">
        <v>0</v>
      </c>
      <c s="108"/>
    </row>
    <row ht="15.75">
      <c s="1180" t="str">
        <f>CF4_GRAFICI_DATI!A45</f>
        <v>Durata scorte</v>
      </c>
      <c s="246">
        <f>CF4_GRAFICI_DATI!J45</f>
        <v>36</v>
      </c>
      <c s="246">
        <f>CF4_GRAFICI_DATI!K45</f>
        <v>36</v>
      </c>
      <c s="246">
        <f>CF4_GRAFICI_DATI!L45</f>
        <v>36</v>
      </c>
      <c s="246">
        <f>CF4_GRAFICI_DATI!M45</f>
        <v>36</v>
      </c>
      <c s="246">
        <f>CF4_GRAFICI_DATI!N45</f>
        <v>36</v>
      </c>
      <c s="246">
        <f>CF4_GRAFICI_DATI!O45</f>
        <v>70.599999999999994</v>
      </c>
      <c s="246">
        <f>CF4_GRAFICI_DATI!P45</f>
        <v>104.59999999999999</v>
      </c>
      <c s="246">
        <f>CF4_GRAFICI_DATI!Q45</f>
        <v>137.5</v>
      </c>
      <c s="246">
        <f>CF4_GRAFICI_DATI!R45</f>
        <v>170.80000000000001</v>
      </c>
      <c s="246">
        <f>CF4_GRAFICI_DATI!S45</f>
        <v>205.09999999999999</v>
      </c>
      <c s="246">
        <f>CF4_GRAFICI_DATI!T45</f>
        <v>205.09999999999999</v>
      </c>
      <c s="246">
        <f>CF4_GRAFICI_DATI!U45</f>
        <v>205.09999999999999</v>
      </c>
      <c s="246">
        <f>CF4_GRAFICI_DATI!V45</f>
        <v>205.09999999999999</v>
      </c>
      <c s="246">
        <f>CF4_GRAFICI_DATI!W45</f>
        <v>205.09999999999999</v>
      </c>
      <c s="246">
        <f>CF4_GRAFICI_DATI!X45</f>
        <v>205.09999999999999</v>
      </c>
      <c s="246">
        <f>CF4_GRAFICI_DATI!Y45</f>
        <v>205.09999999999999</v>
      </c>
      <c s="246">
        <f>CF4_GRAFICI_DATI!Z45</f>
        <v>205.09999999999999</v>
      </c>
      <c s="246">
        <f>CF4_GRAFICI_DATI!AA45</f>
        <v>205.09999999999999</v>
      </c>
      <c s="246">
        <f>CF4_GRAFICI_DATI!AB45</f>
        <v>205.09999999999999</v>
      </c>
      <c s="246">
        <f>CF4_GRAFICI_DATI!AC45</f>
        <v>205.09999999999999</v>
      </c>
      <c s="246">
        <f>CF4_GRAFICI_DATI!AD45</f>
        <v>205.09999999999999</v>
      </c>
      <c s="246">
        <f>CF4_GRAFICI_DATI!AE45</f>
        <v>205.09999999999999</v>
      </c>
      <c s="246">
        <f>CF4_GRAFICI_DATI!AF45</f>
        <v>205.09999999999999</v>
      </c>
      <c s="246">
        <f>CF4_GRAFICI_DATI!AG45</f>
        <v>205.09999999999999</v>
      </c>
      <c s="246">
        <f>CF4_GRAFICI_DATI!AH45</f>
        <v>205.09999999999999</v>
      </c>
      <c s="246">
        <f>CF4_GRAFICI_DATI!AI45</f>
        <v>0</v>
      </c>
      <c s="246">
        <f>CF4_GRAFICI_DATI!AJ45</f>
        <v>0</v>
      </c>
      <c s="246">
        <f>CF4_GRAFICI_DATI!AK45</f>
        <v>0</v>
      </c>
      <c s="246">
        <f>CF4_GRAFICI_DATI!AL45</f>
        <v>0</v>
      </c>
      <c s="246">
        <f>CF4_GRAFICI_DATI!AM45</f>
        <v>0</v>
      </c>
      <c s="246">
        <f>CF4_GRAFICI_DATI!AN45</f>
        <v>0</v>
      </c>
      <c s="246">
        <f>CF4_GRAFICI_DATI!AO45</f>
        <v>0</v>
      </c>
      <c s="246">
        <f>CF4_GRAFICI_DATI!AP45</f>
        <v>0</v>
      </c>
      <c s="246">
        <f>CF4_GRAFICI_DATI!AQ45</f>
        <v>0</v>
      </c>
      <c s="246">
        <f>CF4_GRAFICI_DATI!AR45</f>
        <v>0</v>
      </c>
      <c s="246">
        <f>CF4_GRAFICI_DATI!AS45</f>
        <v>0</v>
      </c>
      <c s="246">
        <f>CF4_GRAFICI_DATI!AT45</f>
        <v>0</v>
      </c>
      <c s="246">
        <f>CF4_GRAFICI_DATI!AU45</f>
        <v>0</v>
      </c>
      <c s="246">
        <f>CF4_GRAFICI_DATI!AV45</f>
        <v>0</v>
      </c>
      <c s="246">
        <f>CF4_GRAFICI_DATI!AW45</f>
        <v>0</v>
      </c>
      <c s="176" t="s">
        <v>0</v>
      </c>
      <c s="176" t="s">
        <v>0</v>
      </c>
      <c s="176" t="s">
        <v>0</v>
      </c>
      <c s="176" t="s">
        <v>0</v>
      </c>
      <c s="176" t="s">
        <v>0</v>
      </c>
      <c s="176" t="s">
        <v>0</v>
      </c>
      <c s="176" t="s">
        <v>0</v>
      </c>
      <c s="176" t="s">
        <v>0</v>
      </c>
      <c s="176" t="s">
        <v>0</v>
      </c>
      <c s="176" t="s">
        <v>0</v>
      </c>
      <c s="176" t="s">
        <v>0</v>
      </c>
      <c s="176" t="s">
        <v>0</v>
      </c>
      <c s="176" t="s">
        <v>0</v>
      </c>
      <c s="707"/>
    </row>
    <row ht="15">
      <c r="M59" s="707"/>
      <c s="8"/>
      <c s="8"/>
      <c s="8"/>
      <c s="8"/>
      <c s="8"/>
      <c s="8"/>
      <c s="8"/>
      <c s="8"/>
      <c s="8"/>
      <c s="8"/>
      <c s="8"/>
      <c s="8"/>
      <c s="194"/>
      <c s="194"/>
      <c s="194"/>
      <c s="194"/>
      <c s="194"/>
      <c s="194"/>
      <c s="194"/>
      <c s="194"/>
      <c s="194"/>
      <c s="194"/>
      <c s="194"/>
      <c s="194"/>
      <c s="194"/>
      <c s="194"/>
      <c s="194"/>
      <c s="194"/>
      <c s="194"/>
      <c s="194"/>
      <c s="194"/>
      <c s="194"/>
      <c s="194"/>
      <c s="194"/>
      <c s="194"/>
      <c s="194"/>
      <c s="194"/>
      <c s="194"/>
      <c s="194"/>
      <c s="194"/>
      <c s="194"/>
      <c s="707"/>
    </row>
    <row ht="15">
      <c r="M60" s="707"/>
      <c s="8"/>
      <c s="8"/>
      <c s="8"/>
      <c s="8"/>
      <c s="8"/>
      <c s="8"/>
      <c s="8"/>
      <c s="8"/>
      <c s="8"/>
      <c s="8"/>
      <c s="8"/>
      <c s="8"/>
      <c s="194"/>
      <c s="194"/>
      <c s="194"/>
      <c s="194"/>
      <c s="194"/>
      <c s="194"/>
      <c s="194"/>
      <c s="194"/>
      <c s="194"/>
      <c s="194"/>
      <c s="194"/>
      <c s="194"/>
      <c s="194"/>
      <c s="194"/>
      <c s="194"/>
      <c s="194"/>
      <c s="194"/>
      <c s="194"/>
      <c s="194"/>
      <c s="194"/>
      <c s="194"/>
      <c s="194"/>
      <c s="194"/>
      <c s="194"/>
      <c s="194"/>
      <c s="194"/>
      <c s="194"/>
      <c s="194"/>
      <c s="194"/>
      <c s="707"/>
    </row>
    <row ht="15">
      <c r="B61" s="72"/>
      <c s="72"/>
      <c s="72"/>
      <c s="72"/>
      <c s="72"/>
      <c s="72"/>
      <c s="72"/>
      <c s="72"/>
      <c s="72"/>
      <c s="72"/>
      <c s="72"/>
      <c s="72"/>
      <c s="8"/>
      <c s="8"/>
      <c s="8"/>
      <c s="8"/>
      <c s="8"/>
      <c s="8"/>
      <c s="8"/>
      <c s="8"/>
      <c s="8"/>
      <c s="8"/>
      <c s="8"/>
      <c s="8"/>
      <c s="72"/>
      <c s="72"/>
      <c s="72"/>
      <c s="72"/>
      <c s="72"/>
      <c s="72"/>
      <c s="72"/>
      <c s="72"/>
      <c s="72"/>
      <c s="72"/>
      <c s="72"/>
      <c s="72"/>
      <c s="72"/>
      <c s="72"/>
      <c s="72"/>
      <c s="72"/>
      <c s="72"/>
      <c s="72"/>
      <c s="72"/>
      <c s="72"/>
      <c s="72"/>
      <c s="72"/>
      <c s="72"/>
      <c s="72"/>
      <c s="72"/>
      <c s="72"/>
      <c s="72"/>
      <c s="72"/>
      <c s="72"/>
      <c s="72"/>
    </row>
    <row ht="15">
      <c r="M62" s="108"/>
      <c s="8"/>
      <c s="8"/>
      <c s="8"/>
      <c s="8"/>
      <c s="8"/>
      <c s="8"/>
      <c s="8"/>
      <c s="8"/>
      <c s="8"/>
      <c s="8"/>
      <c s="8"/>
      <c s="8"/>
      <c s="108"/>
      <c s="108"/>
      <c s="108"/>
      <c s="108"/>
      <c s="108"/>
      <c s="108"/>
      <c s="108"/>
      <c s="108"/>
      <c s="108"/>
      <c s="108"/>
      <c s="108"/>
      <c s="108"/>
      <c s="108"/>
      <c s="108"/>
      <c s="108"/>
      <c s="108"/>
      <c s="108"/>
      <c s="108"/>
      <c s="108"/>
      <c s="108"/>
      <c s="108"/>
      <c s="108"/>
      <c s="108"/>
      <c s="108"/>
      <c s="108"/>
      <c s="108"/>
      <c s="108"/>
      <c s="108"/>
      <c s="108"/>
      <c s="108"/>
    </row>
    <row ht="15">
      <c r="N63" s="8"/>
      <c s="8"/>
      <c s="8"/>
      <c s="8"/>
      <c s="8"/>
      <c s="8"/>
      <c s="8"/>
      <c s="8"/>
      <c s="8"/>
      <c s="8"/>
      <c s="8"/>
      <c s="8"/>
    </row>
    <row ht="15">
      <c r="N64" s="8"/>
      <c s="8"/>
      <c s="8"/>
      <c s="8"/>
      <c s="8"/>
      <c s="8"/>
      <c s="8"/>
      <c s="8"/>
      <c s="8"/>
      <c s="8"/>
      <c s="8"/>
      <c s="8"/>
    </row>
    <row ht="15">
      <c r="N65" s="8"/>
      <c s="8"/>
      <c s="8"/>
      <c s="8"/>
      <c s="8"/>
      <c s="8"/>
      <c s="8"/>
      <c s="8"/>
      <c s="8"/>
      <c s="8"/>
      <c s="8"/>
      <c s="8"/>
    </row>
    <row ht="15">
      <c r="N66" s="8"/>
      <c s="8"/>
      <c s="8"/>
      <c s="8"/>
      <c s="8"/>
      <c s="8"/>
      <c s="8"/>
      <c s="8"/>
      <c s="8"/>
      <c s="8"/>
      <c s="8"/>
      <c s="8"/>
    </row>
  </sheetData>
  <mergeCells count="29">
    <mergeCell ref="A6:G6"/>
    <mergeCell ref="B7:G7"/>
    <mergeCell ref="B8:G8"/>
    <mergeCell ref="B9:G9"/>
    <mergeCell ref="A12:G12"/>
    <mergeCell ref="A16:G16"/>
    <mergeCell ref="B17:G17"/>
    <mergeCell ref="B18:G18"/>
    <mergeCell ref="B19:G19"/>
    <mergeCell ref="A21:G21"/>
    <mergeCell ref="A25:G25"/>
    <mergeCell ref="B26:G26"/>
    <mergeCell ref="B27:G27"/>
    <mergeCell ref="B28:G28"/>
    <mergeCell ref="B29:G29"/>
    <mergeCell ref="B30:G30"/>
    <mergeCell ref="A31:G31"/>
    <mergeCell ref="A35:G35"/>
    <mergeCell ref="B36:G36"/>
    <mergeCell ref="B37:G37"/>
    <mergeCell ref="B38:G38"/>
    <mergeCell ref="B39:G39"/>
    <mergeCell ref="B40:G40"/>
    <mergeCell ref="A41:G41"/>
    <mergeCell ref="A45:G45"/>
    <mergeCell ref="B46:G46"/>
    <mergeCell ref="B47:G47"/>
    <mergeCell ref="B48:G48"/>
    <mergeCell ref="A50:G50"/>
  </mergeCells>
  <conditionalFormatting sqref="B5:AO5 B15:AO15">
    <cfRule type="cellIs" dxfId="2" priority="17" operator="lessThan">
      <formula>0</formula>
    </cfRule>
  </conditionalFormatting>
  <conditionalFormatting sqref="B24:AO24">
    <cfRule type="cellIs" dxfId="2" priority="16" operator="lessThan">
      <formula>0.5</formula>
    </cfRule>
  </conditionalFormatting>
  <conditionalFormatting sqref="B34:AO34">
    <cfRule type="cellIs" dxfId="2" priority="15" operator="lessThan">
      <formula>1</formula>
    </cfRule>
  </conditionalFormatting>
  <conditionalFormatting sqref="C4:AO5">
    <cfRule type="expression" dxfId="0" priority="6">
      <formula>IF(C$4=0,TRUE,FALSE)</formula>
    </cfRule>
  </conditionalFormatting>
  <conditionalFormatting sqref="C14:AO15">
    <cfRule type="expression" dxfId="0" priority="5">
      <formula>IF(C$14=0,TRUE,FALSE)</formula>
    </cfRule>
  </conditionalFormatting>
  <conditionalFormatting sqref="C23:AO24">
    <cfRule type="expression" dxfId="0" priority="4">
      <formula>IF(C$23=0,TRUE,FALSE)</formula>
    </cfRule>
  </conditionalFormatting>
  <conditionalFormatting sqref="C43:AO44">
    <cfRule type="expression" dxfId="0" priority="2">
      <formula>IF(C$43=0,TRUE,FALSE)</formula>
    </cfRule>
  </conditionalFormatting>
  <conditionalFormatting sqref="C53:K59 L53:AO58">
    <cfRule type="expression" dxfId="0" priority="1">
      <formula>IF(C$53=0,TRUE,FALSE)</formula>
    </cfRule>
  </conditionalFormatting>
  <conditionalFormatting sqref="C33:AO34 AP33">
    <cfRule type="expression" dxfId="0" priority="3">
      <formula>IF(C$33=0,TRUE,FALSE)</formula>
    </cfRule>
  </conditionalFormatting>
  <conditionalFormatting sqref="AP5:BB5">
    <cfRule type="cellIs" dxfId="2" priority="12" operator="lessThan">
      <formula>1.7</formula>
    </cfRule>
  </conditionalFormatting>
  <conditionalFormatting sqref="AP44:BB44">
    <cfRule type="cellIs" dxfId="2" priority="11" operator="greaterThan">
      <formula>0.3</formula>
    </cfRule>
  </conditionalFormatting>
  <conditionalFormatting sqref="AP4 AP14 AP23 AP43 AP53 AQ4:BB4 AQ14:BB14 AQ23:BB23 AQ33:BB33 AQ43:BB43 AQ53:BB53">
    <cfRule type="expression" dxfId="11" priority="9">
      <formula>IF(AP4="",TRUE,FALSE)</formula>
    </cfRule>
  </conditionalFormatting>
  <pageMargins left="0.7" right="0.7" top="0.75" bottom="0.75" header="0.3" footer="0.3"/>
</worksheet>
</file>

<file path=xl/worksheets/sheet19.xml><?xml version="1.0" encoding="utf-8"?>
<worksheet xmlns:r="http://schemas.openxmlformats.org/officeDocument/2006/relationships" xmlns="http://schemas.openxmlformats.org/spreadsheetml/2006/main">
  <dimension ref="A1:BG50"/>
  <sheetViews>
    <sheetView workbookViewId="0">
      <selection activeCell="K43" sqref="K43:AO49"/>
    </sheetView>
  </sheetViews>
  <sheetFormatPr defaultColWidth="8.85546875" defaultRowHeight="12"/>
  <cols>
    <col min="1" max="1" width="50.7109375" style="451" customWidth="1"/>
    <col min="2" max="12" width="15.42578125" style="451" customWidth="1"/>
    <col min="13" max="31" width="16.140625" style="451" customWidth="1"/>
    <col min="32" max="68" width="15.42578125" style="451" customWidth="1"/>
    <col min="69" max="71" width="8.85546875" style="451"/>
    <col min="72" max="72" width="51" style="451" customWidth="1"/>
    <col min="73" max="106" width="14.28515625" style="451" customWidth="1"/>
    <col min="107" max="225" width="8.85546875" style="451"/>
    <col min="226" max="226" width="3.85546875" style="451" customWidth="1"/>
    <col min="227" max="227" width="10.85546875" style="451" customWidth="1"/>
    <col min="228" max="228" width="17.28515625" style="451" customWidth="1"/>
    <col min="229" max="229" width="21.42578125" style="451" customWidth="1"/>
    <col min="230" max="230" width="22.85546875" style="451" customWidth="1"/>
    <col min="231" max="232" width="17.85546875" style="451" customWidth="1"/>
    <col min="233" max="233" width="39.42578125" style="451" customWidth="1"/>
    <col min="234" max="236" width="20.7109375" style="451" customWidth="1"/>
    <col min="237" max="237" width="18.140625" style="451" customWidth="1"/>
    <col min="238" max="238" width="14.7109375" style="451" customWidth="1"/>
    <col min="239" max="481" width="8.85546875" style="451"/>
    <col min="482" max="482" width="3.85546875" style="451" customWidth="1"/>
    <col min="483" max="483" width="10.85546875" style="451" customWidth="1"/>
    <col min="484" max="484" width="17.28515625" style="451" customWidth="1"/>
    <col min="485" max="485" width="21.42578125" style="451" customWidth="1"/>
    <col min="486" max="486" width="22.85546875" style="451" customWidth="1"/>
    <col min="487" max="488" width="17.85546875" style="451" customWidth="1"/>
    <col min="489" max="489" width="39.42578125" style="451" customWidth="1"/>
    <col min="490" max="492" width="20.7109375" style="451" customWidth="1"/>
    <col min="493" max="493" width="18.140625" style="451" customWidth="1"/>
    <col min="494" max="494" width="14.7109375" style="451" customWidth="1"/>
    <col min="495" max="737" width="8.85546875" style="451"/>
    <col min="738" max="738" width="3.85546875" style="451" customWidth="1"/>
    <col min="739" max="739" width="10.85546875" style="451" customWidth="1"/>
    <col min="740" max="740" width="17.28515625" style="451" customWidth="1"/>
    <col min="741" max="741" width="21.42578125" style="451" customWidth="1"/>
    <col min="742" max="742" width="22.85546875" style="451" customWidth="1"/>
    <col min="743" max="744" width="17.85546875" style="451" customWidth="1"/>
    <col min="745" max="745" width="39.42578125" style="451" customWidth="1"/>
    <col min="746" max="748" width="20.7109375" style="451" customWidth="1"/>
    <col min="749" max="749" width="18.140625" style="451" customWidth="1"/>
    <col min="750" max="750" width="14.7109375" style="451" customWidth="1"/>
    <col min="751" max="993" width="8.85546875" style="451"/>
    <col min="994" max="994" width="3.85546875" style="451" customWidth="1"/>
    <col min="995" max="995" width="10.85546875" style="451" customWidth="1"/>
    <col min="996" max="996" width="17.28515625" style="451" customWidth="1"/>
    <col min="997" max="997" width="21.42578125" style="451" customWidth="1"/>
    <col min="998" max="998" width="22.85546875" style="451" customWidth="1"/>
    <col min="999" max="1000" width="17.85546875" style="451" customWidth="1"/>
    <col min="1001" max="1001" width="39.42578125" style="451" customWidth="1"/>
    <col min="1002" max="1004" width="20.7109375" style="451" customWidth="1"/>
    <col min="1005" max="1005" width="18.140625" style="451" customWidth="1"/>
    <col min="1006" max="1006" width="14.7109375" style="451" customWidth="1"/>
    <col min="1007" max="1249" width="8.85546875" style="451"/>
    <col min="1250" max="1250" width="3.85546875" style="451" customWidth="1"/>
    <col min="1251" max="1251" width="10.85546875" style="451" customWidth="1"/>
    <col min="1252" max="1252" width="17.28515625" style="451" customWidth="1"/>
    <col min="1253" max="1253" width="21.42578125" style="451" customWidth="1"/>
    <col min="1254" max="1254" width="22.85546875" style="451" customWidth="1"/>
    <col min="1255" max="1256" width="17.85546875" style="451" customWidth="1"/>
    <col min="1257" max="1257" width="39.42578125" style="451" customWidth="1"/>
    <col min="1258" max="1260" width="20.7109375" style="451" customWidth="1"/>
    <col min="1261" max="1261" width="18.140625" style="451" customWidth="1"/>
    <col min="1262" max="1262" width="14.7109375" style="451" customWidth="1"/>
    <col min="1263" max="1505" width="8.85546875" style="451"/>
    <col min="1506" max="1506" width="3.85546875" style="451" customWidth="1"/>
    <col min="1507" max="1507" width="10.85546875" style="451" customWidth="1"/>
    <col min="1508" max="1508" width="17.28515625" style="451" customWidth="1"/>
    <col min="1509" max="1509" width="21.42578125" style="451" customWidth="1"/>
    <col min="1510" max="1510" width="22.85546875" style="451" customWidth="1"/>
    <col min="1511" max="1512" width="17.85546875" style="451" customWidth="1"/>
    <col min="1513" max="1513" width="39.42578125" style="451" customWidth="1"/>
    <col min="1514" max="1516" width="20.7109375" style="451" customWidth="1"/>
    <col min="1517" max="1517" width="18.140625" style="451" customWidth="1"/>
    <col min="1518" max="1518" width="14.7109375" style="451" customWidth="1"/>
    <col min="1519" max="1761" width="8.85546875" style="451"/>
    <col min="1762" max="1762" width="3.85546875" style="451" customWidth="1"/>
    <col min="1763" max="1763" width="10.85546875" style="451" customWidth="1"/>
    <col min="1764" max="1764" width="17.28515625" style="451" customWidth="1"/>
    <col min="1765" max="1765" width="21.42578125" style="451" customWidth="1"/>
    <col min="1766" max="1766" width="22.85546875" style="451" customWidth="1"/>
    <col min="1767" max="1768" width="17.85546875" style="451" customWidth="1"/>
    <col min="1769" max="1769" width="39.42578125" style="451" customWidth="1"/>
    <col min="1770" max="1772" width="20.7109375" style="451" customWidth="1"/>
    <col min="1773" max="1773" width="18.140625" style="451" customWidth="1"/>
    <col min="1774" max="1774" width="14.7109375" style="451" customWidth="1"/>
    <col min="1775" max="2017" width="8.85546875" style="451"/>
    <col min="2018" max="2018" width="3.85546875" style="451" customWidth="1"/>
    <col min="2019" max="2019" width="10.85546875" style="451" customWidth="1"/>
    <col min="2020" max="2020" width="17.28515625" style="451" customWidth="1"/>
    <col min="2021" max="2021" width="21.42578125" style="451" customWidth="1"/>
    <col min="2022" max="2022" width="22.85546875" style="451" customWidth="1"/>
    <col min="2023" max="2024" width="17.85546875" style="451" customWidth="1"/>
    <col min="2025" max="2025" width="39.42578125" style="451" customWidth="1"/>
    <col min="2026" max="2028" width="20.7109375" style="451" customWidth="1"/>
    <col min="2029" max="2029" width="18.140625" style="451" customWidth="1"/>
    <col min="2030" max="2030" width="14.7109375" style="451" customWidth="1"/>
    <col min="2031" max="2273" width="8.85546875" style="451"/>
    <col min="2274" max="2274" width="3.85546875" style="451" customWidth="1"/>
    <col min="2275" max="2275" width="10.85546875" style="451" customWidth="1"/>
    <col min="2276" max="2276" width="17.28515625" style="451" customWidth="1"/>
    <col min="2277" max="2277" width="21.42578125" style="451" customWidth="1"/>
    <col min="2278" max="2278" width="22.85546875" style="451" customWidth="1"/>
    <col min="2279" max="2280" width="17.85546875" style="451" customWidth="1"/>
    <col min="2281" max="2281" width="39.42578125" style="451" customWidth="1"/>
    <col min="2282" max="2284" width="20.7109375" style="451" customWidth="1"/>
    <col min="2285" max="2285" width="18.140625" style="451" customWidth="1"/>
    <col min="2286" max="2286" width="14.7109375" style="451" customWidth="1"/>
    <col min="2287" max="2529" width="8.85546875" style="451"/>
    <col min="2530" max="2530" width="3.85546875" style="451" customWidth="1"/>
    <col min="2531" max="2531" width="10.85546875" style="451" customWidth="1"/>
    <col min="2532" max="2532" width="17.28515625" style="451" customWidth="1"/>
    <col min="2533" max="2533" width="21.42578125" style="451" customWidth="1"/>
    <col min="2534" max="2534" width="22.85546875" style="451" customWidth="1"/>
    <col min="2535" max="2536" width="17.85546875" style="451" customWidth="1"/>
    <col min="2537" max="2537" width="39.42578125" style="451" customWidth="1"/>
    <col min="2538" max="2540" width="20.7109375" style="451" customWidth="1"/>
    <col min="2541" max="2541" width="18.140625" style="451" customWidth="1"/>
    <col min="2542" max="2542" width="14.7109375" style="451" customWidth="1"/>
    <col min="2543" max="2785" width="8.85546875" style="451"/>
    <col min="2786" max="2786" width="3.85546875" style="451" customWidth="1"/>
    <col min="2787" max="2787" width="10.85546875" style="451" customWidth="1"/>
    <col min="2788" max="2788" width="17.28515625" style="451" customWidth="1"/>
    <col min="2789" max="2789" width="21.42578125" style="451" customWidth="1"/>
    <col min="2790" max="2790" width="22.85546875" style="451" customWidth="1"/>
    <col min="2791" max="2792" width="17.85546875" style="451" customWidth="1"/>
    <col min="2793" max="2793" width="39.42578125" style="451" customWidth="1"/>
    <col min="2794" max="2796" width="20.7109375" style="451" customWidth="1"/>
    <col min="2797" max="2797" width="18.140625" style="451" customWidth="1"/>
    <col min="2798" max="2798" width="14.7109375" style="451" customWidth="1"/>
    <col min="2799" max="3041" width="8.85546875" style="451"/>
    <col min="3042" max="3042" width="3.85546875" style="451" customWidth="1"/>
    <col min="3043" max="3043" width="10.85546875" style="451" customWidth="1"/>
    <col min="3044" max="3044" width="17.28515625" style="451" customWidth="1"/>
    <col min="3045" max="3045" width="21.42578125" style="451" customWidth="1"/>
    <col min="3046" max="3046" width="22.85546875" style="451" customWidth="1"/>
    <col min="3047" max="3048" width="17.85546875" style="451" customWidth="1"/>
    <col min="3049" max="3049" width="39.42578125" style="451" customWidth="1"/>
    <col min="3050" max="3052" width="20.7109375" style="451" customWidth="1"/>
    <col min="3053" max="3053" width="18.140625" style="451" customWidth="1"/>
    <col min="3054" max="3054" width="14.7109375" style="451" customWidth="1"/>
    <col min="3055" max="3297" width="8.85546875" style="451"/>
    <col min="3298" max="3298" width="3.85546875" style="451" customWidth="1"/>
    <col min="3299" max="3299" width="10.85546875" style="451" customWidth="1"/>
    <col min="3300" max="3300" width="17.28515625" style="451" customWidth="1"/>
    <col min="3301" max="3301" width="21.42578125" style="451" customWidth="1"/>
    <col min="3302" max="3302" width="22.85546875" style="451" customWidth="1"/>
    <col min="3303" max="3304" width="17.85546875" style="451" customWidth="1"/>
    <col min="3305" max="3305" width="39.42578125" style="451" customWidth="1"/>
    <col min="3306" max="3308" width="20.7109375" style="451" customWidth="1"/>
    <col min="3309" max="3309" width="18.140625" style="451" customWidth="1"/>
    <col min="3310" max="3310" width="14.7109375" style="451" customWidth="1"/>
    <col min="3311" max="3553" width="8.85546875" style="451"/>
    <col min="3554" max="3554" width="3.85546875" style="451" customWidth="1"/>
    <col min="3555" max="3555" width="10.85546875" style="451" customWidth="1"/>
    <col min="3556" max="3556" width="17.28515625" style="451" customWidth="1"/>
    <col min="3557" max="3557" width="21.42578125" style="451" customWidth="1"/>
    <col min="3558" max="3558" width="22.85546875" style="451" customWidth="1"/>
    <col min="3559" max="3560" width="17.85546875" style="451" customWidth="1"/>
    <col min="3561" max="3561" width="39.42578125" style="451" customWidth="1"/>
    <col min="3562" max="3564" width="20.7109375" style="451" customWidth="1"/>
    <col min="3565" max="3565" width="18.140625" style="451" customWidth="1"/>
    <col min="3566" max="3566" width="14.7109375" style="451" customWidth="1"/>
    <col min="3567" max="3809" width="8.85546875" style="451"/>
    <col min="3810" max="3810" width="3.85546875" style="451" customWidth="1"/>
    <col min="3811" max="3811" width="10.85546875" style="451" customWidth="1"/>
    <col min="3812" max="3812" width="17.28515625" style="451" customWidth="1"/>
    <col min="3813" max="3813" width="21.42578125" style="451" customWidth="1"/>
    <col min="3814" max="3814" width="22.85546875" style="451" customWidth="1"/>
    <col min="3815" max="3816" width="17.85546875" style="451" customWidth="1"/>
    <col min="3817" max="3817" width="39.42578125" style="451" customWidth="1"/>
    <col min="3818" max="3820" width="20.7109375" style="451" customWidth="1"/>
    <col min="3821" max="3821" width="18.140625" style="451" customWidth="1"/>
    <col min="3822" max="3822" width="14.7109375" style="451" customWidth="1"/>
    <col min="3823" max="4065" width="8.85546875" style="451"/>
    <col min="4066" max="4066" width="3.85546875" style="451" customWidth="1"/>
    <col min="4067" max="4067" width="10.85546875" style="451" customWidth="1"/>
    <col min="4068" max="4068" width="17.28515625" style="451" customWidth="1"/>
    <col min="4069" max="4069" width="21.42578125" style="451" customWidth="1"/>
    <col min="4070" max="4070" width="22.85546875" style="451" customWidth="1"/>
    <col min="4071" max="4072" width="17.85546875" style="451" customWidth="1"/>
    <col min="4073" max="4073" width="39.42578125" style="451" customWidth="1"/>
    <col min="4074" max="4076" width="20.7109375" style="451" customWidth="1"/>
    <col min="4077" max="4077" width="18.140625" style="451" customWidth="1"/>
    <col min="4078" max="4078" width="14.7109375" style="451" customWidth="1"/>
    <col min="4079" max="4321" width="8.85546875" style="451"/>
    <col min="4322" max="4322" width="3.85546875" style="451" customWidth="1"/>
    <col min="4323" max="4323" width="10.85546875" style="451" customWidth="1"/>
    <col min="4324" max="4324" width="17.28515625" style="451" customWidth="1"/>
    <col min="4325" max="4325" width="21.42578125" style="451" customWidth="1"/>
    <col min="4326" max="4326" width="22.85546875" style="451" customWidth="1"/>
    <col min="4327" max="4328" width="17.85546875" style="451" customWidth="1"/>
    <col min="4329" max="4329" width="39.42578125" style="451" customWidth="1"/>
    <col min="4330" max="4332" width="20.7109375" style="451" customWidth="1"/>
    <col min="4333" max="4333" width="18.140625" style="451" customWidth="1"/>
    <col min="4334" max="4334" width="14.7109375" style="451" customWidth="1"/>
    <col min="4335" max="4577" width="8.85546875" style="451"/>
    <col min="4578" max="4578" width="3.85546875" style="451" customWidth="1"/>
    <col min="4579" max="4579" width="10.85546875" style="451" customWidth="1"/>
    <col min="4580" max="4580" width="17.28515625" style="451" customWidth="1"/>
    <col min="4581" max="4581" width="21.42578125" style="451" customWidth="1"/>
    <col min="4582" max="4582" width="22.85546875" style="451" customWidth="1"/>
    <col min="4583" max="4584" width="17.85546875" style="451" customWidth="1"/>
    <col min="4585" max="4585" width="39.42578125" style="451" customWidth="1"/>
    <col min="4586" max="4588" width="20.7109375" style="451" customWidth="1"/>
    <col min="4589" max="4589" width="18.140625" style="451" customWidth="1"/>
    <col min="4590" max="4590" width="14.7109375" style="451" customWidth="1"/>
    <col min="4591" max="4833" width="8.85546875" style="451"/>
    <col min="4834" max="4834" width="3.85546875" style="451" customWidth="1"/>
    <col min="4835" max="4835" width="10.85546875" style="451" customWidth="1"/>
    <col min="4836" max="4836" width="17.28515625" style="451" customWidth="1"/>
    <col min="4837" max="4837" width="21.42578125" style="451" customWidth="1"/>
    <col min="4838" max="4838" width="22.85546875" style="451" customWidth="1"/>
    <col min="4839" max="4840" width="17.85546875" style="451" customWidth="1"/>
    <col min="4841" max="4841" width="39.42578125" style="451" customWidth="1"/>
    <col min="4842" max="4844" width="20.7109375" style="451" customWidth="1"/>
    <col min="4845" max="4845" width="18.140625" style="451" customWidth="1"/>
    <col min="4846" max="4846" width="14.7109375" style="451" customWidth="1"/>
    <col min="4847" max="5089" width="8.85546875" style="451"/>
    <col min="5090" max="5090" width="3.85546875" style="451" customWidth="1"/>
    <col min="5091" max="5091" width="10.85546875" style="451" customWidth="1"/>
    <col min="5092" max="5092" width="17.28515625" style="451" customWidth="1"/>
    <col min="5093" max="5093" width="21.42578125" style="451" customWidth="1"/>
    <col min="5094" max="5094" width="22.85546875" style="451" customWidth="1"/>
    <col min="5095" max="5096" width="17.85546875" style="451" customWidth="1"/>
    <col min="5097" max="5097" width="39.42578125" style="451" customWidth="1"/>
    <col min="5098" max="5100" width="20.7109375" style="451" customWidth="1"/>
    <col min="5101" max="5101" width="18.140625" style="451" customWidth="1"/>
    <col min="5102" max="5102" width="14.7109375" style="451" customWidth="1"/>
    <col min="5103" max="5345" width="8.85546875" style="451"/>
    <col min="5346" max="5346" width="3.85546875" style="451" customWidth="1"/>
    <col min="5347" max="5347" width="10.85546875" style="451" customWidth="1"/>
    <col min="5348" max="5348" width="17.28515625" style="451" customWidth="1"/>
    <col min="5349" max="5349" width="21.42578125" style="451" customWidth="1"/>
    <col min="5350" max="5350" width="22.85546875" style="451" customWidth="1"/>
    <col min="5351" max="5352" width="17.85546875" style="451" customWidth="1"/>
    <col min="5353" max="5353" width="39.42578125" style="451" customWidth="1"/>
    <col min="5354" max="5356" width="20.7109375" style="451" customWidth="1"/>
    <col min="5357" max="5357" width="18.140625" style="451" customWidth="1"/>
    <col min="5358" max="5358" width="14.7109375" style="451" customWidth="1"/>
    <col min="5359" max="5601" width="8.85546875" style="451"/>
    <col min="5602" max="5602" width="3.85546875" style="451" customWidth="1"/>
    <col min="5603" max="5603" width="10.85546875" style="451" customWidth="1"/>
    <col min="5604" max="5604" width="17.28515625" style="451" customWidth="1"/>
    <col min="5605" max="5605" width="21.42578125" style="451" customWidth="1"/>
    <col min="5606" max="5606" width="22.85546875" style="451" customWidth="1"/>
    <col min="5607" max="5608" width="17.85546875" style="451" customWidth="1"/>
    <col min="5609" max="5609" width="39.42578125" style="451" customWidth="1"/>
    <col min="5610" max="5612" width="20.7109375" style="451" customWidth="1"/>
    <col min="5613" max="5613" width="18.140625" style="451" customWidth="1"/>
    <col min="5614" max="5614" width="14.7109375" style="451" customWidth="1"/>
    <col min="5615" max="5857" width="8.85546875" style="451"/>
    <col min="5858" max="5858" width="3.85546875" style="451" customWidth="1"/>
    <col min="5859" max="5859" width="10.85546875" style="451" customWidth="1"/>
    <col min="5860" max="5860" width="17.28515625" style="451" customWidth="1"/>
    <col min="5861" max="5861" width="21.42578125" style="451" customWidth="1"/>
    <col min="5862" max="5862" width="22.85546875" style="451" customWidth="1"/>
    <col min="5863" max="5864" width="17.85546875" style="451" customWidth="1"/>
    <col min="5865" max="5865" width="39.42578125" style="451" customWidth="1"/>
    <col min="5866" max="5868" width="20.7109375" style="451" customWidth="1"/>
    <col min="5869" max="5869" width="18.140625" style="451" customWidth="1"/>
    <col min="5870" max="5870" width="14.7109375" style="451" customWidth="1"/>
    <col min="5871" max="6113" width="8.85546875" style="451"/>
    <col min="6114" max="6114" width="3.85546875" style="451" customWidth="1"/>
    <col min="6115" max="6115" width="10.85546875" style="451" customWidth="1"/>
    <col min="6116" max="6116" width="17.28515625" style="451" customWidth="1"/>
    <col min="6117" max="6117" width="21.42578125" style="451" customWidth="1"/>
    <col min="6118" max="6118" width="22.85546875" style="451" customWidth="1"/>
    <col min="6119" max="6120" width="17.85546875" style="451" customWidth="1"/>
    <col min="6121" max="6121" width="39.42578125" style="451" customWidth="1"/>
    <col min="6122" max="6124" width="20.7109375" style="451" customWidth="1"/>
    <col min="6125" max="6125" width="18.140625" style="451" customWidth="1"/>
    <col min="6126" max="6126" width="14.7109375" style="451" customWidth="1"/>
    <col min="6127" max="6369" width="8.85546875" style="451"/>
    <col min="6370" max="6370" width="3.85546875" style="451" customWidth="1"/>
    <col min="6371" max="6371" width="10.85546875" style="451" customWidth="1"/>
    <col min="6372" max="6372" width="17.28515625" style="451" customWidth="1"/>
    <col min="6373" max="6373" width="21.42578125" style="451" customWidth="1"/>
    <col min="6374" max="6374" width="22.85546875" style="451" customWidth="1"/>
    <col min="6375" max="6376" width="17.85546875" style="451" customWidth="1"/>
    <col min="6377" max="6377" width="39.42578125" style="451" customWidth="1"/>
    <col min="6378" max="6380" width="20.7109375" style="451" customWidth="1"/>
    <col min="6381" max="6381" width="18.140625" style="451" customWidth="1"/>
    <col min="6382" max="6382" width="14.7109375" style="451" customWidth="1"/>
    <col min="6383" max="6625" width="8.85546875" style="451"/>
    <col min="6626" max="6626" width="3.85546875" style="451" customWidth="1"/>
    <col min="6627" max="6627" width="10.85546875" style="451" customWidth="1"/>
    <col min="6628" max="6628" width="17.28515625" style="451" customWidth="1"/>
    <col min="6629" max="6629" width="21.42578125" style="451" customWidth="1"/>
    <col min="6630" max="6630" width="22.85546875" style="451" customWidth="1"/>
    <col min="6631" max="6632" width="17.85546875" style="451" customWidth="1"/>
    <col min="6633" max="6633" width="39.42578125" style="451" customWidth="1"/>
    <col min="6634" max="6636" width="20.7109375" style="451" customWidth="1"/>
    <col min="6637" max="6637" width="18.140625" style="451" customWidth="1"/>
    <col min="6638" max="6638" width="14.7109375" style="451" customWidth="1"/>
    <col min="6639" max="6881" width="8.85546875" style="451"/>
    <col min="6882" max="6882" width="3.85546875" style="451" customWidth="1"/>
    <col min="6883" max="6883" width="10.85546875" style="451" customWidth="1"/>
    <col min="6884" max="6884" width="17.28515625" style="451" customWidth="1"/>
    <col min="6885" max="6885" width="21.42578125" style="451" customWidth="1"/>
    <col min="6886" max="6886" width="22.85546875" style="451" customWidth="1"/>
    <col min="6887" max="6888" width="17.85546875" style="451" customWidth="1"/>
    <col min="6889" max="6889" width="39.42578125" style="451" customWidth="1"/>
    <col min="6890" max="6892" width="20.7109375" style="451" customWidth="1"/>
    <col min="6893" max="6893" width="18.140625" style="451" customWidth="1"/>
    <col min="6894" max="6894" width="14.7109375" style="451" customWidth="1"/>
    <col min="6895" max="7137" width="8.85546875" style="451"/>
    <col min="7138" max="7138" width="3.85546875" style="451" customWidth="1"/>
    <col min="7139" max="7139" width="10.85546875" style="451" customWidth="1"/>
    <col min="7140" max="7140" width="17.28515625" style="451" customWidth="1"/>
    <col min="7141" max="7141" width="21.42578125" style="451" customWidth="1"/>
    <col min="7142" max="7142" width="22.85546875" style="451" customWidth="1"/>
    <col min="7143" max="7144" width="17.85546875" style="451" customWidth="1"/>
    <col min="7145" max="7145" width="39.42578125" style="451" customWidth="1"/>
    <col min="7146" max="7148" width="20.7109375" style="451" customWidth="1"/>
    <col min="7149" max="7149" width="18.140625" style="451" customWidth="1"/>
    <col min="7150" max="7150" width="14.7109375" style="451" customWidth="1"/>
    <col min="7151" max="7393" width="8.85546875" style="451"/>
    <col min="7394" max="7394" width="3.85546875" style="451" customWidth="1"/>
    <col min="7395" max="7395" width="10.85546875" style="451" customWidth="1"/>
    <col min="7396" max="7396" width="17.28515625" style="451" customWidth="1"/>
    <col min="7397" max="7397" width="21.42578125" style="451" customWidth="1"/>
    <col min="7398" max="7398" width="22.85546875" style="451" customWidth="1"/>
    <col min="7399" max="7400" width="17.85546875" style="451" customWidth="1"/>
    <col min="7401" max="7401" width="39.42578125" style="451" customWidth="1"/>
    <col min="7402" max="7404" width="20.7109375" style="451" customWidth="1"/>
    <col min="7405" max="7405" width="18.140625" style="451" customWidth="1"/>
    <col min="7406" max="7406" width="14.7109375" style="451" customWidth="1"/>
    <col min="7407" max="7649" width="8.85546875" style="451"/>
    <col min="7650" max="7650" width="3.85546875" style="451" customWidth="1"/>
    <col min="7651" max="7651" width="10.85546875" style="451" customWidth="1"/>
    <col min="7652" max="7652" width="17.28515625" style="451" customWidth="1"/>
    <col min="7653" max="7653" width="21.42578125" style="451" customWidth="1"/>
    <col min="7654" max="7654" width="22.85546875" style="451" customWidth="1"/>
    <col min="7655" max="7656" width="17.85546875" style="451" customWidth="1"/>
    <col min="7657" max="7657" width="39.42578125" style="451" customWidth="1"/>
    <col min="7658" max="7660" width="20.7109375" style="451" customWidth="1"/>
    <col min="7661" max="7661" width="18.140625" style="451" customWidth="1"/>
    <col min="7662" max="7662" width="14.7109375" style="451" customWidth="1"/>
    <col min="7663" max="7905" width="8.85546875" style="451"/>
    <col min="7906" max="7906" width="3.85546875" style="451" customWidth="1"/>
    <col min="7907" max="7907" width="10.85546875" style="451" customWidth="1"/>
    <col min="7908" max="7908" width="17.28515625" style="451" customWidth="1"/>
    <col min="7909" max="7909" width="21.42578125" style="451" customWidth="1"/>
    <col min="7910" max="7910" width="22.85546875" style="451" customWidth="1"/>
    <col min="7911" max="7912" width="17.85546875" style="451" customWidth="1"/>
    <col min="7913" max="7913" width="39.42578125" style="451" customWidth="1"/>
    <col min="7914" max="7916" width="20.7109375" style="451" customWidth="1"/>
    <col min="7917" max="7917" width="18.140625" style="451" customWidth="1"/>
    <col min="7918" max="7918" width="14.7109375" style="451" customWidth="1"/>
    <col min="7919" max="8161" width="8.85546875" style="451"/>
    <col min="8162" max="8162" width="3.85546875" style="451" customWidth="1"/>
    <col min="8163" max="8163" width="10.85546875" style="451" customWidth="1"/>
    <col min="8164" max="8164" width="17.28515625" style="451" customWidth="1"/>
    <col min="8165" max="8165" width="21.42578125" style="451" customWidth="1"/>
    <col min="8166" max="8166" width="22.85546875" style="451" customWidth="1"/>
    <col min="8167" max="8168" width="17.85546875" style="451" customWidth="1"/>
    <col min="8169" max="8169" width="39.42578125" style="451" customWidth="1"/>
    <col min="8170" max="8172" width="20.7109375" style="451" customWidth="1"/>
    <col min="8173" max="8173" width="18.140625" style="451" customWidth="1"/>
    <col min="8174" max="8174" width="14.7109375" style="451" customWidth="1"/>
    <col min="8175" max="8417" width="8.85546875" style="451"/>
    <col min="8418" max="8418" width="3.85546875" style="451" customWidth="1"/>
    <col min="8419" max="8419" width="10.85546875" style="451" customWidth="1"/>
    <col min="8420" max="8420" width="17.28515625" style="451" customWidth="1"/>
    <col min="8421" max="8421" width="21.42578125" style="451" customWidth="1"/>
    <col min="8422" max="8422" width="22.85546875" style="451" customWidth="1"/>
    <col min="8423" max="8424" width="17.85546875" style="451" customWidth="1"/>
    <col min="8425" max="8425" width="39.42578125" style="451" customWidth="1"/>
    <col min="8426" max="8428" width="20.7109375" style="451" customWidth="1"/>
    <col min="8429" max="8429" width="18.140625" style="451" customWidth="1"/>
    <col min="8430" max="8430" width="14.7109375" style="451" customWidth="1"/>
    <col min="8431" max="8673" width="8.85546875" style="451"/>
    <col min="8674" max="8674" width="3.85546875" style="451" customWidth="1"/>
    <col min="8675" max="8675" width="10.85546875" style="451" customWidth="1"/>
    <col min="8676" max="8676" width="17.28515625" style="451" customWidth="1"/>
    <col min="8677" max="8677" width="21.42578125" style="451" customWidth="1"/>
    <col min="8678" max="8678" width="22.85546875" style="451" customWidth="1"/>
    <col min="8679" max="8680" width="17.85546875" style="451" customWidth="1"/>
    <col min="8681" max="8681" width="39.42578125" style="451" customWidth="1"/>
    <col min="8682" max="8684" width="20.7109375" style="451" customWidth="1"/>
    <col min="8685" max="8685" width="18.140625" style="451" customWidth="1"/>
    <col min="8686" max="8686" width="14.7109375" style="451" customWidth="1"/>
    <col min="8687" max="8929" width="8.85546875" style="451"/>
    <col min="8930" max="8930" width="3.85546875" style="451" customWidth="1"/>
    <col min="8931" max="8931" width="10.85546875" style="451" customWidth="1"/>
    <col min="8932" max="8932" width="17.28515625" style="451" customWidth="1"/>
    <col min="8933" max="8933" width="21.42578125" style="451" customWidth="1"/>
    <col min="8934" max="8934" width="22.85546875" style="451" customWidth="1"/>
    <col min="8935" max="8936" width="17.85546875" style="451" customWidth="1"/>
    <col min="8937" max="8937" width="39.42578125" style="451" customWidth="1"/>
    <col min="8938" max="8940" width="20.7109375" style="451" customWidth="1"/>
    <col min="8941" max="8941" width="18.140625" style="451" customWidth="1"/>
    <col min="8942" max="8942" width="14.7109375" style="451" customWidth="1"/>
    <col min="8943" max="9185" width="8.85546875" style="451"/>
    <col min="9186" max="9186" width="3.85546875" style="451" customWidth="1"/>
    <col min="9187" max="9187" width="10.85546875" style="451" customWidth="1"/>
    <col min="9188" max="9188" width="17.28515625" style="451" customWidth="1"/>
    <col min="9189" max="9189" width="21.42578125" style="451" customWidth="1"/>
    <col min="9190" max="9190" width="22.85546875" style="451" customWidth="1"/>
    <col min="9191" max="9192" width="17.85546875" style="451" customWidth="1"/>
    <col min="9193" max="9193" width="39.42578125" style="451" customWidth="1"/>
    <col min="9194" max="9196" width="20.7109375" style="451" customWidth="1"/>
    <col min="9197" max="9197" width="18.140625" style="451" customWidth="1"/>
    <col min="9198" max="9198" width="14.7109375" style="451" customWidth="1"/>
    <col min="9199" max="9441" width="8.85546875" style="451"/>
    <col min="9442" max="9442" width="3.85546875" style="451" customWidth="1"/>
    <col min="9443" max="9443" width="10.85546875" style="451" customWidth="1"/>
    <col min="9444" max="9444" width="17.28515625" style="451" customWidth="1"/>
    <col min="9445" max="9445" width="21.42578125" style="451" customWidth="1"/>
    <col min="9446" max="9446" width="22.85546875" style="451" customWidth="1"/>
    <col min="9447" max="9448" width="17.85546875" style="451" customWidth="1"/>
    <col min="9449" max="9449" width="39.42578125" style="451" customWidth="1"/>
    <col min="9450" max="9452" width="20.7109375" style="451" customWidth="1"/>
    <col min="9453" max="9453" width="18.140625" style="451" customWidth="1"/>
    <col min="9454" max="9454" width="14.7109375" style="451" customWidth="1"/>
    <col min="9455" max="9697" width="8.85546875" style="451"/>
    <col min="9698" max="9698" width="3.85546875" style="451" customWidth="1"/>
    <col min="9699" max="9699" width="10.85546875" style="451" customWidth="1"/>
    <col min="9700" max="9700" width="17.28515625" style="451" customWidth="1"/>
    <col min="9701" max="9701" width="21.42578125" style="451" customWidth="1"/>
    <col min="9702" max="9702" width="22.85546875" style="451" customWidth="1"/>
    <col min="9703" max="9704" width="17.85546875" style="451" customWidth="1"/>
    <col min="9705" max="9705" width="39.42578125" style="451" customWidth="1"/>
    <col min="9706" max="9708" width="20.7109375" style="451" customWidth="1"/>
    <col min="9709" max="9709" width="18.140625" style="451" customWidth="1"/>
    <col min="9710" max="9710" width="14.7109375" style="451" customWidth="1"/>
    <col min="9711" max="9953" width="8.85546875" style="451"/>
    <col min="9954" max="9954" width="3.85546875" style="451" customWidth="1"/>
    <col min="9955" max="9955" width="10.85546875" style="451" customWidth="1"/>
    <col min="9956" max="9956" width="17.28515625" style="451" customWidth="1"/>
    <col min="9957" max="9957" width="21.42578125" style="451" customWidth="1"/>
    <col min="9958" max="9958" width="22.85546875" style="451" customWidth="1"/>
    <col min="9959" max="9960" width="17.85546875" style="451" customWidth="1"/>
    <col min="9961" max="9961" width="39.42578125" style="451" customWidth="1"/>
    <col min="9962" max="9964" width="20.7109375" style="451" customWidth="1"/>
    <col min="9965" max="9965" width="18.140625" style="451" customWidth="1"/>
    <col min="9966" max="9966" width="14.7109375" style="451" customWidth="1"/>
    <col min="9967" max="10209" width="8.85546875" style="451"/>
    <col min="10210" max="10210" width="3.85546875" style="451" customWidth="1"/>
    <col min="10211" max="10211" width="10.85546875" style="451" customWidth="1"/>
    <col min="10212" max="10212" width="17.28515625" style="451" customWidth="1"/>
    <col min="10213" max="10213" width="21.42578125" style="451" customWidth="1"/>
    <col min="10214" max="10214" width="22.85546875" style="451" customWidth="1"/>
    <col min="10215" max="10216" width="17.85546875" style="451" customWidth="1"/>
    <col min="10217" max="10217" width="39.42578125" style="451" customWidth="1"/>
    <col min="10218" max="10220" width="20.7109375" style="451" customWidth="1"/>
    <col min="10221" max="10221" width="18.140625" style="451" customWidth="1"/>
    <col min="10222" max="10222" width="14.7109375" style="451" customWidth="1"/>
    <col min="10223" max="10465" width="8.85546875" style="451"/>
    <col min="10466" max="10466" width="3.85546875" style="451" customWidth="1"/>
    <col min="10467" max="10467" width="10.85546875" style="451" customWidth="1"/>
    <col min="10468" max="10468" width="17.28515625" style="451" customWidth="1"/>
    <col min="10469" max="10469" width="21.42578125" style="451" customWidth="1"/>
    <col min="10470" max="10470" width="22.85546875" style="451" customWidth="1"/>
    <col min="10471" max="10472" width="17.85546875" style="451" customWidth="1"/>
    <col min="10473" max="10473" width="39.42578125" style="451" customWidth="1"/>
    <col min="10474" max="10476" width="20.7109375" style="451" customWidth="1"/>
    <col min="10477" max="10477" width="18.140625" style="451" customWidth="1"/>
    <col min="10478" max="10478" width="14.7109375" style="451" customWidth="1"/>
    <col min="10479" max="10721" width="8.85546875" style="451"/>
    <col min="10722" max="10722" width="3.85546875" style="451" customWidth="1"/>
    <col min="10723" max="10723" width="10.85546875" style="451" customWidth="1"/>
    <col min="10724" max="10724" width="17.28515625" style="451" customWidth="1"/>
    <col min="10725" max="10725" width="21.42578125" style="451" customWidth="1"/>
    <col min="10726" max="10726" width="22.85546875" style="451" customWidth="1"/>
    <col min="10727" max="10728" width="17.85546875" style="451" customWidth="1"/>
    <col min="10729" max="10729" width="39.42578125" style="451" customWidth="1"/>
    <col min="10730" max="10732" width="20.7109375" style="451" customWidth="1"/>
    <col min="10733" max="10733" width="18.140625" style="451" customWidth="1"/>
    <col min="10734" max="10734" width="14.7109375" style="451" customWidth="1"/>
    <col min="10735" max="10977" width="8.85546875" style="451"/>
    <col min="10978" max="10978" width="3.85546875" style="451" customWidth="1"/>
    <col min="10979" max="10979" width="10.85546875" style="451" customWidth="1"/>
    <col min="10980" max="10980" width="17.28515625" style="451" customWidth="1"/>
    <col min="10981" max="10981" width="21.42578125" style="451" customWidth="1"/>
    <col min="10982" max="10982" width="22.85546875" style="451" customWidth="1"/>
    <col min="10983" max="10984" width="17.85546875" style="451" customWidth="1"/>
    <col min="10985" max="10985" width="39.42578125" style="451" customWidth="1"/>
    <col min="10986" max="10988" width="20.7109375" style="451" customWidth="1"/>
    <col min="10989" max="10989" width="18.140625" style="451" customWidth="1"/>
    <col min="10990" max="10990" width="14.7109375" style="451" customWidth="1"/>
    <col min="10991" max="11233" width="8.85546875" style="451"/>
    <col min="11234" max="11234" width="3.85546875" style="451" customWidth="1"/>
    <col min="11235" max="11235" width="10.85546875" style="451" customWidth="1"/>
    <col min="11236" max="11236" width="17.28515625" style="451" customWidth="1"/>
    <col min="11237" max="11237" width="21.42578125" style="451" customWidth="1"/>
    <col min="11238" max="11238" width="22.85546875" style="451" customWidth="1"/>
    <col min="11239" max="11240" width="17.85546875" style="451" customWidth="1"/>
    <col min="11241" max="11241" width="39.42578125" style="451" customWidth="1"/>
    <col min="11242" max="11244" width="20.7109375" style="451" customWidth="1"/>
    <col min="11245" max="11245" width="18.140625" style="451" customWidth="1"/>
    <col min="11246" max="11246" width="14.7109375" style="451" customWidth="1"/>
    <col min="11247" max="11489" width="8.85546875" style="451"/>
    <col min="11490" max="11490" width="3.85546875" style="451" customWidth="1"/>
    <col min="11491" max="11491" width="10.85546875" style="451" customWidth="1"/>
    <col min="11492" max="11492" width="17.28515625" style="451" customWidth="1"/>
    <col min="11493" max="11493" width="21.42578125" style="451" customWidth="1"/>
    <col min="11494" max="11494" width="22.85546875" style="451" customWidth="1"/>
    <col min="11495" max="11496" width="17.85546875" style="451" customWidth="1"/>
    <col min="11497" max="11497" width="39.42578125" style="451" customWidth="1"/>
    <col min="11498" max="11500" width="20.7109375" style="451" customWidth="1"/>
    <col min="11501" max="11501" width="18.140625" style="451" customWidth="1"/>
    <col min="11502" max="11502" width="14.7109375" style="451" customWidth="1"/>
    <col min="11503" max="11745" width="8.85546875" style="451"/>
    <col min="11746" max="11746" width="3.85546875" style="451" customWidth="1"/>
    <col min="11747" max="11747" width="10.85546875" style="451" customWidth="1"/>
    <col min="11748" max="11748" width="17.28515625" style="451" customWidth="1"/>
    <col min="11749" max="11749" width="21.42578125" style="451" customWidth="1"/>
    <col min="11750" max="11750" width="22.85546875" style="451" customWidth="1"/>
    <col min="11751" max="11752" width="17.85546875" style="451" customWidth="1"/>
    <col min="11753" max="11753" width="39.42578125" style="451" customWidth="1"/>
    <col min="11754" max="11756" width="20.7109375" style="451" customWidth="1"/>
    <col min="11757" max="11757" width="18.140625" style="451" customWidth="1"/>
    <col min="11758" max="11758" width="14.7109375" style="451" customWidth="1"/>
    <col min="11759" max="12001" width="8.85546875" style="451"/>
    <col min="12002" max="12002" width="3.85546875" style="451" customWidth="1"/>
    <col min="12003" max="12003" width="10.85546875" style="451" customWidth="1"/>
    <col min="12004" max="12004" width="17.28515625" style="451" customWidth="1"/>
    <col min="12005" max="12005" width="21.42578125" style="451" customWidth="1"/>
    <col min="12006" max="12006" width="22.85546875" style="451" customWidth="1"/>
    <col min="12007" max="12008" width="17.85546875" style="451" customWidth="1"/>
    <col min="12009" max="12009" width="39.42578125" style="451" customWidth="1"/>
    <col min="12010" max="12012" width="20.7109375" style="451" customWidth="1"/>
    <col min="12013" max="12013" width="18.140625" style="451" customWidth="1"/>
    <col min="12014" max="12014" width="14.7109375" style="451" customWidth="1"/>
    <col min="12015" max="12257" width="8.85546875" style="451"/>
    <col min="12258" max="12258" width="3.85546875" style="451" customWidth="1"/>
    <col min="12259" max="12259" width="10.85546875" style="451" customWidth="1"/>
    <col min="12260" max="12260" width="17.28515625" style="451" customWidth="1"/>
    <col min="12261" max="12261" width="21.42578125" style="451" customWidth="1"/>
    <col min="12262" max="12262" width="22.85546875" style="451" customWidth="1"/>
    <col min="12263" max="12264" width="17.85546875" style="451" customWidth="1"/>
    <col min="12265" max="12265" width="39.42578125" style="451" customWidth="1"/>
    <col min="12266" max="12268" width="20.7109375" style="451" customWidth="1"/>
    <col min="12269" max="12269" width="18.140625" style="451" customWidth="1"/>
    <col min="12270" max="12270" width="14.7109375" style="451" customWidth="1"/>
    <col min="12271" max="12513" width="8.85546875" style="451"/>
    <col min="12514" max="12514" width="3.85546875" style="451" customWidth="1"/>
    <col min="12515" max="12515" width="10.85546875" style="451" customWidth="1"/>
    <col min="12516" max="12516" width="17.28515625" style="451" customWidth="1"/>
    <col min="12517" max="12517" width="21.42578125" style="451" customWidth="1"/>
    <col min="12518" max="12518" width="22.85546875" style="451" customWidth="1"/>
    <col min="12519" max="12520" width="17.85546875" style="451" customWidth="1"/>
    <col min="12521" max="12521" width="39.42578125" style="451" customWidth="1"/>
    <col min="12522" max="12524" width="20.7109375" style="451" customWidth="1"/>
    <col min="12525" max="12525" width="18.140625" style="451" customWidth="1"/>
    <col min="12526" max="12526" width="14.7109375" style="451" customWidth="1"/>
    <col min="12527" max="12769" width="8.85546875" style="451"/>
    <col min="12770" max="12770" width="3.85546875" style="451" customWidth="1"/>
    <col min="12771" max="12771" width="10.85546875" style="451" customWidth="1"/>
    <col min="12772" max="12772" width="17.28515625" style="451" customWidth="1"/>
    <col min="12773" max="12773" width="21.42578125" style="451" customWidth="1"/>
    <col min="12774" max="12774" width="22.85546875" style="451" customWidth="1"/>
    <col min="12775" max="12776" width="17.85546875" style="451" customWidth="1"/>
    <col min="12777" max="12777" width="39.42578125" style="451" customWidth="1"/>
    <col min="12778" max="12780" width="20.7109375" style="451" customWidth="1"/>
    <col min="12781" max="12781" width="18.140625" style="451" customWidth="1"/>
    <col min="12782" max="12782" width="14.7109375" style="451" customWidth="1"/>
    <col min="12783" max="13025" width="8.85546875" style="451"/>
    <col min="13026" max="13026" width="3.85546875" style="451" customWidth="1"/>
    <col min="13027" max="13027" width="10.85546875" style="451" customWidth="1"/>
    <col min="13028" max="13028" width="17.28515625" style="451" customWidth="1"/>
    <col min="13029" max="13029" width="21.42578125" style="451" customWidth="1"/>
    <col min="13030" max="13030" width="22.85546875" style="451" customWidth="1"/>
    <col min="13031" max="13032" width="17.85546875" style="451" customWidth="1"/>
    <col min="13033" max="13033" width="39.42578125" style="451" customWidth="1"/>
    <col min="13034" max="13036" width="20.7109375" style="451" customWidth="1"/>
    <col min="13037" max="13037" width="18.140625" style="451" customWidth="1"/>
    <col min="13038" max="13038" width="14.7109375" style="451" customWidth="1"/>
    <col min="13039" max="13281" width="8.85546875" style="451"/>
    <col min="13282" max="13282" width="3.85546875" style="451" customWidth="1"/>
    <col min="13283" max="13283" width="10.85546875" style="451" customWidth="1"/>
    <col min="13284" max="13284" width="17.28515625" style="451" customWidth="1"/>
    <col min="13285" max="13285" width="21.42578125" style="451" customWidth="1"/>
    <col min="13286" max="13286" width="22.85546875" style="451" customWidth="1"/>
    <col min="13287" max="13288" width="17.85546875" style="451" customWidth="1"/>
    <col min="13289" max="13289" width="39.42578125" style="451" customWidth="1"/>
    <col min="13290" max="13292" width="20.7109375" style="451" customWidth="1"/>
    <col min="13293" max="13293" width="18.140625" style="451" customWidth="1"/>
    <col min="13294" max="13294" width="14.7109375" style="451" customWidth="1"/>
    <col min="13295" max="13537" width="8.85546875" style="451"/>
    <col min="13538" max="13538" width="3.85546875" style="451" customWidth="1"/>
    <col min="13539" max="13539" width="10.85546875" style="451" customWidth="1"/>
    <col min="13540" max="13540" width="17.28515625" style="451" customWidth="1"/>
    <col min="13541" max="13541" width="21.42578125" style="451" customWidth="1"/>
    <col min="13542" max="13542" width="22.85546875" style="451" customWidth="1"/>
    <col min="13543" max="13544" width="17.85546875" style="451" customWidth="1"/>
    <col min="13545" max="13545" width="39.42578125" style="451" customWidth="1"/>
    <col min="13546" max="13548" width="20.7109375" style="451" customWidth="1"/>
    <col min="13549" max="13549" width="18.140625" style="451" customWidth="1"/>
    <col min="13550" max="13550" width="14.7109375" style="451" customWidth="1"/>
    <col min="13551" max="13793" width="8.85546875" style="451"/>
    <col min="13794" max="13794" width="3.85546875" style="451" customWidth="1"/>
    <col min="13795" max="13795" width="10.85546875" style="451" customWidth="1"/>
    <col min="13796" max="13796" width="17.28515625" style="451" customWidth="1"/>
    <col min="13797" max="13797" width="21.42578125" style="451" customWidth="1"/>
    <col min="13798" max="13798" width="22.85546875" style="451" customWidth="1"/>
    <col min="13799" max="13800" width="17.85546875" style="451" customWidth="1"/>
    <col min="13801" max="13801" width="39.42578125" style="451" customWidth="1"/>
    <col min="13802" max="13804" width="20.7109375" style="451" customWidth="1"/>
    <col min="13805" max="13805" width="18.140625" style="451" customWidth="1"/>
    <col min="13806" max="13806" width="14.7109375" style="451" customWidth="1"/>
    <col min="13807" max="14049" width="8.85546875" style="451"/>
    <col min="14050" max="14050" width="3.85546875" style="451" customWidth="1"/>
    <col min="14051" max="14051" width="10.85546875" style="451" customWidth="1"/>
    <col min="14052" max="14052" width="17.28515625" style="451" customWidth="1"/>
    <col min="14053" max="14053" width="21.42578125" style="451" customWidth="1"/>
    <col min="14054" max="14054" width="22.85546875" style="451" customWidth="1"/>
    <col min="14055" max="14056" width="17.85546875" style="451" customWidth="1"/>
    <col min="14057" max="14057" width="39.42578125" style="451" customWidth="1"/>
    <col min="14058" max="14060" width="20.7109375" style="451" customWidth="1"/>
    <col min="14061" max="14061" width="18.140625" style="451" customWidth="1"/>
    <col min="14062" max="14062" width="14.7109375" style="451" customWidth="1"/>
    <col min="14063" max="14305" width="8.85546875" style="451"/>
    <col min="14306" max="14306" width="3.85546875" style="451" customWidth="1"/>
    <col min="14307" max="14307" width="10.85546875" style="451" customWidth="1"/>
    <col min="14308" max="14308" width="17.28515625" style="451" customWidth="1"/>
    <col min="14309" max="14309" width="21.42578125" style="451" customWidth="1"/>
    <col min="14310" max="14310" width="22.85546875" style="451" customWidth="1"/>
    <col min="14311" max="14312" width="17.85546875" style="451" customWidth="1"/>
    <col min="14313" max="14313" width="39.42578125" style="451" customWidth="1"/>
    <col min="14314" max="14316" width="20.7109375" style="451" customWidth="1"/>
    <col min="14317" max="14317" width="18.140625" style="451" customWidth="1"/>
    <col min="14318" max="14318" width="14.7109375" style="451" customWidth="1"/>
    <col min="14319" max="14561" width="8.85546875" style="451"/>
    <col min="14562" max="14562" width="3.85546875" style="451" customWidth="1"/>
    <col min="14563" max="14563" width="10.85546875" style="451" customWidth="1"/>
    <col min="14564" max="14564" width="17.28515625" style="451" customWidth="1"/>
    <col min="14565" max="14565" width="21.42578125" style="451" customWidth="1"/>
    <col min="14566" max="14566" width="22.85546875" style="451" customWidth="1"/>
    <col min="14567" max="14568" width="17.85546875" style="451" customWidth="1"/>
    <col min="14569" max="14569" width="39.42578125" style="451" customWidth="1"/>
    <col min="14570" max="14572" width="20.7109375" style="451" customWidth="1"/>
    <col min="14573" max="14573" width="18.140625" style="451" customWidth="1"/>
    <col min="14574" max="14574" width="14.7109375" style="451" customWidth="1"/>
    <col min="14575" max="14817" width="8.85546875" style="451"/>
    <col min="14818" max="14818" width="3.85546875" style="451" customWidth="1"/>
    <col min="14819" max="14819" width="10.85546875" style="451" customWidth="1"/>
    <col min="14820" max="14820" width="17.28515625" style="451" customWidth="1"/>
    <col min="14821" max="14821" width="21.42578125" style="451" customWidth="1"/>
    <col min="14822" max="14822" width="22.85546875" style="451" customWidth="1"/>
    <col min="14823" max="14824" width="17.85546875" style="451" customWidth="1"/>
    <col min="14825" max="14825" width="39.42578125" style="451" customWidth="1"/>
    <col min="14826" max="14828" width="20.7109375" style="451" customWidth="1"/>
    <col min="14829" max="14829" width="18.140625" style="451" customWidth="1"/>
    <col min="14830" max="14830" width="14.7109375" style="451" customWidth="1"/>
    <col min="14831" max="15073" width="8.85546875" style="451"/>
    <col min="15074" max="15074" width="3.85546875" style="451" customWidth="1"/>
    <col min="15075" max="15075" width="10.85546875" style="451" customWidth="1"/>
    <col min="15076" max="15076" width="17.28515625" style="451" customWidth="1"/>
    <col min="15077" max="15077" width="21.42578125" style="451" customWidth="1"/>
    <col min="15078" max="15078" width="22.85546875" style="451" customWidth="1"/>
    <col min="15079" max="15080" width="17.85546875" style="451" customWidth="1"/>
    <col min="15081" max="15081" width="39.42578125" style="451" customWidth="1"/>
    <col min="15082" max="15084" width="20.7109375" style="451" customWidth="1"/>
    <col min="15085" max="15085" width="18.140625" style="451" customWidth="1"/>
    <col min="15086" max="15086" width="14.7109375" style="451" customWidth="1"/>
    <col min="15087" max="15329" width="8.85546875" style="451"/>
    <col min="15330" max="15330" width="3.85546875" style="451" customWidth="1"/>
    <col min="15331" max="15331" width="10.85546875" style="451" customWidth="1"/>
    <col min="15332" max="15332" width="17.28515625" style="451" customWidth="1"/>
    <col min="15333" max="15333" width="21.42578125" style="451" customWidth="1"/>
    <col min="15334" max="15334" width="22.85546875" style="451" customWidth="1"/>
    <col min="15335" max="15336" width="17.85546875" style="451" customWidth="1"/>
    <col min="15337" max="15337" width="39.42578125" style="451" customWidth="1"/>
    <col min="15338" max="15340" width="20.7109375" style="451" customWidth="1"/>
    <col min="15341" max="15341" width="18.140625" style="451" customWidth="1"/>
    <col min="15342" max="15342" width="14.7109375" style="451" customWidth="1"/>
    <col min="15343" max="15585" width="8.85546875" style="451"/>
    <col min="15586" max="15586" width="3.85546875" style="451" customWidth="1"/>
    <col min="15587" max="15587" width="10.85546875" style="451" customWidth="1"/>
    <col min="15588" max="15588" width="17.28515625" style="451" customWidth="1"/>
    <col min="15589" max="15589" width="21.42578125" style="451" customWidth="1"/>
    <col min="15590" max="15590" width="22.85546875" style="451" customWidth="1"/>
    <col min="15591" max="15592" width="17.85546875" style="451" customWidth="1"/>
    <col min="15593" max="15593" width="39.42578125" style="451" customWidth="1"/>
    <col min="15594" max="15596" width="20.7109375" style="451" customWidth="1"/>
    <col min="15597" max="15597" width="18.140625" style="451" customWidth="1"/>
    <col min="15598" max="15598" width="14.7109375" style="451" customWidth="1"/>
    <col min="15599" max="15841" width="8.85546875" style="451"/>
    <col min="15842" max="15842" width="3.85546875" style="451" customWidth="1"/>
    <col min="15843" max="15843" width="10.85546875" style="451" customWidth="1"/>
    <col min="15844" max="15844" width="17.28515625" style="451" customWidth="1"/>
    <col min="15845" max="15845" width="21.42578125" style="451" customWidth="1"/>
    <col min="15846" max="15846" width="22.85546875" style="451" customWidth="1"/>
    <col min="15847" max="15848" width="17.85546875" style="451" customWidth="1"/>
    <col min="15849" max="15849" width="39.42578125" style="451" customWidth="1"/>
    <col min="15850" max="15852" width="20.7109375" style="451" customWidth="1"/>
    <col min="15853" max="15853" width="18.140625" style="451" customWidth="1"/>
    <col min="15854" max="15854" width="14.7109375" style="451" customWidth="1"/>
    <col min="15855" max="16097" width="8.85546875" style="451"/>
    <col min="16098" max="16098" width="3.85546875" style="451" customWidth="1"/>
    <col min="16099" max="16099" width="10.85546875" style="451" customWidth="1"/>
    <col min="16100" max="16100" width="17.28515625" style="451" customWidth="1"/>
    <col min="16101" max="16101" width="21.42578125" style="451" customWidth="1"/>
    <col min="16102" max="16102" width="22.85546875" style="451" customWidth="1"/>
    <col min="16103" max="16104" width="17.85546875" style="451" customWidth="1"/>
    <col min="16105" max="16105" width="39.42578125" style="451" customWidth="1"/>
    <col min="16106" max="16108" width="20.7109375" style="451" customWidth="1"/>
    <col min="16109" max="16109" width="18.140625" style="451" customWidth="1"/>
    <col min="16110" max="16110" width="14.7109375" style="451" customWidth="1"/>
    <col min="16111" max="16384" width="8.85546875" style="451"/>
  </cols>
  <sheetData>
    <row>
      <c s="72"/>
      <c s="72"/>
      <c s="72"/>
      <c s="72"/>
      <c s="72"/>
      <c s="72"/>
      <c s="72"/>
      <c s="72"/>
      <c s="72"/>
      <c s="72"/>
      <c s="72"/>
      <c s="72"/>
      <c s="72"/>
    </row>
    <row ht="36">
      <c s="370" t="s">
        <v>600</v>
      </c>
      <c s="370"/>
      <c s="370"/>
      <c s="370"/>
      <c s="110"/>
      <c s="110"/>
      <c s="110"/>
      <c s="110"/>
      <c s="110"/>
      <c s="110"/>
      <c s="110"/>
      <c s="110"/>
      <c s="110"/>
      <c s="174"/>
    </row>
    <row ht="15.75">
      <c s="16"/>
      <c s="16"/>
      <c s="16"/>
      <c s="16"/>
      <c s="16"/>
      <c s="16"/>
      <c s="16"/>
      <c s="16"/>
      <c s="16"/>
      <c s="16"/>
      <c s="16"/>
      <c s="16"/>
      <c s="16"/>
      <c s="16"/>
    </row>
    <row ht="26.25">
      <c s="319" t="str">
        <f>CF4_GRAFICI_DATI!A21</f>
        <v>Copertura Immobilizzazioni</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c s="3"/>
      <c r="BG4" s="182"/>
    </row>
    <row ht="19.5">
      <c s="328" t="str">
        <f>CF4_GRAFICI_DATI!E21</f>
        <v>Patrimonio netto + Passività fisse / Attivo immobilizzato</v>
      </c>
      <c s="112">
        <f>CF4_GRAFICI_DATI!J21</f>
        <v>1.2990830641876201</v>
      </c>
      <c s="112">
        <f>CF4_GRAFICI_DATI!K21</f>
        <v>1.3579223310473301</v>
      </c>
      <c s="112">
        <f>CF4_GRAFICI_DATI!L21</f>
        <v>1.4372339115927999</v>
      </c>
      <c s="112">
        <f>CF4_GRAFICI_DATI!M21</f>
        <v>1.50431871288522</v>
      </c>
      <c s="112">
        <f>CF4_GRAFICI_DATI!N21</f>
        <v>1.58311078549768</v>
      </c>
      <c s="112">
        <f>CF4_GRAFICI_DATI!O21</f>
        <v>1.66339667048835</v>
      </c>
      <c s="112">
        <f>CF4_GRAFICI_DATI!P21</f>
        <v>1.7517160125467801</v>
      </c>
      <c s="112">
        <f>CF4_GRAFICI_DATI!Q21</f>
        <v>1.8655569658665601</v>
      </c>
      <c s="112">
        <f>CF4_GRAFICI_DATI!R21</f>
        <v>2.00584369552536</v>
      </c>
      <c s="112">
        <f>CF4_GRAFICI_DATI!S21</f>
        <v>2.1721092958202202</v>
      </c>
      <c s="112">
        <f>CF4_GRAFICI_DATI!T21</f>
        <v>1.8655569658665601</v>
      </c>
      <c s="112">
        <f>CF4_GRAFICI_DATI!U21</f>
        <v>1.8655569658665601</v>
      </c>
      <c s="112">
        <f>CF4_GRAFICI_DATI!V21</f>
        <v>1.8655569658665601</v>
      </c>
      <c s="112">
        <f>CF4_GRAFICI_DATI!W21</f>
        <v>1.8655569658665601</v>
      </c>
      <c s="112">
        <f>CF4_GRAFICI_DATI!X21</f>
        <v>1.8655569658665601</v>
      </c>
      <c s="112">
        <f>CF4_GRAFICI_DATI!Y21</f>
        <v>1.8655569658665601</v>
      </c>
      <c s="112">
        <f>CF4_GRAFICI_DATI!Z21</f>
        <v>1.8655569658665601</v>
      </c>
      <c s="112">
        <f>CF4_GRAFICI_DATI!AA21</f>
        <v>1.8655569658665601</v>
      </c>
      <c s="112">
        <f>CF4_GRAFICI_DATI!AB21</f>
        <v>1.8655569658665601</v>
      </c>
      <c s="112">
        <f>CF4_GRAFICI_DATI!AC21</f>
        <v>1.8655569658665601</v>
      </c>
      <c s="112">
        <f>CF4_GRAFICI_DATI!AD21</f>
        <v>1.8655569658665601</v>
      </c>
      <c s="112">
        <f>CF4_GRAFICI_DATI!AE21</f>
        <v>1.8655569658665601</v>
      </c>
      <c s="112">
        <f>CF4_GRAFICI_DATI!AF21</f>
        <v>1.8655569658665601</v>
      </c>
      <c s="112">
        <f>CF4_GRAFICI_DATI!AG21</f>
        <v>1.8655569658665601</v>
      </c>
      <c s="112">
        <f>CF4_GRAFICI_DATI!AH21</f>
        <v>1.8655569658665601</v>
      </c>
      <c s="112">
        <f>CF4_GRAFICI_DATI!AI21</f>
        <v>0</v>
      </c>
      <c s="112">
        <f>CF4_GRAFICI_DATI!AJ21</f>
        <v>0</v>
      </c>
      <c s="112">
        <f>CF4_GRAFICI_DATI!AK21</f>
        <v>0</v>
      </c>
      <c s="112">
        <f>CF4_GRAFICI_DATI!AL21</f>
        <v>0</v>
      </c>
      <c s="112">
        <f>CF4_GRAFICI_DATI!AM21</f>
        <v>0</v>
      </c>
      <c s="112">
        <f>CF4_GRAFICI_DATI!AN21</f>
        <v>0</v>
      </c>
      <c s="112">
        <f>CF4_GRAFICI_DATI!AO21</f>
        <v>0</v>
      </c>
      <c s="112">
        <f>CF4_GRAFICI_DATI!AP21</f>
        <v>0</v>
      </c>
      <c s="112">
        <f>CF4_GRAFICI_DATI!AQ21</f>
        <v>0</v>
      </c>
      <c s="112">
        <f>CF4_GRAFICI_DATI!AR21</f>
        <v>0</v>
      </c>
      <c s="112">
        <f>CF4_GRAFICI_DATI!AS21</f>
        <v>0</v>
      </c>
      <c s="112">
        <f>CF4_GRAFICI_DATI!AT21</f>
        <v>0</v>
      </c>
      <c s="112">
        <f>CF4_GRAFICI_DATI!AU21</f>
        <v>0</v>
      </c>
      <c s="112">
        <f>CF4_GRAFICI_DATI!AV21</f>
        <v>0</v>
      </c>
      <c s="112">
        <f>CF4_GRAFICI_DATI!AW21</f>
        <v>0</v>
      </c>
    </row>
    <row>
      <c s="17" t="str">
        <f>CF4_GRAFICI_DATI!F21</f>
        <v>L'indice esprime la capacità dei capitali apportati dai soci o dai terzi creditori di coprire le necessità di investimenti in immobilizzazioni</v>
      </c>
      <c s="17"/>
      <c s="17"/>
      <c s="17"/>
      <c s="17"/>
      <c s="17"/>
      <c s="17"/>
      <c s="17"/>
      <c s="17"/>
      <c s="17"/>
      <c s="17"/>
      <c s="17"/>
      <c s="17"/>
      <c s="266"/>
      <c r="Q6" s="72"/>
      <c s="72"/>
      <c s="72"/>
      <c s="72"/>
    </row>
    <row>
      <c s="323" t="s">
        <v>988</v>
      </c>
      <c s="18" t="s">
        <v>1489</v>
      </c>
      <c s="18"/>
      <c s="18"/>
      <c s="18"/>
      <c s="18"/>
      <c s="18"/>
      <c s="18"/>
      <c s="18"/>
      <c s="18"/>
      <c s="18"/>
      <c s="18"/>
      <c s="18"/>
      <c s="265"/>
      <c r="Q7" s="382"/>
      <c s="382"/>
      <c s="382"/>
      <c s="382"/>
    </row>
    <row>
      <c s="49" t="s">
        <v>1136</v>
      </c>
      <c s="49" t="s">
        <v>989</v>
      </c>
      <c s="49"/>
      <c s="49"/>
      <c s="49"/>
      <c s="49"/>
      <c s="49"/>
      <c s="49"/>
      <c s="49"/>
      <c s="49"/>
      <c s="49"/>
      <c s="49"/>
      <c s="49"/>
      <c s="308"/>
      <c r="Q8" s="72"/>
      <c s="72"/>
      <c s="72"/>
      <c s="72"/>
    </row>
    <row>
      <c s="49" t="s">
        <v>1137</v>
      </c>
      <c s="49" t="s">
        <v>198</v>
      </c>
      <c s="49"/>
      <c s="49"/>
      <c s="49"/>
      <c s="49"/>
      <c s="49"/>
      <c s="49"/>
      <c s="49"/>
      <c s="49"/>
      <c s="49"/>
      <c s="49"/>
      <c s="49"/>
      <c s="308"/>
      <c r="Q9" s="72"/>
      <c s="72"/>
      <c s="72"/>
      <c s="72"/>
    </row>
    <row>
      <c r="N10" s="308"/>
    </row>
    <row>
      <c s="50" t="str">
        <f>CF4_GRAFICI_DATI!G21</f>
        <v>Situazione soddisfacente dal punto di vista della solidità patrimoniale in quanto l'indice nell'esercizio 2027 evidenzia una struttura efficiente dato che le attività fisse risultano finanziate interamente da fonti durevoli ed è migliorato, rispetto all'esercizio precedente, di {0.06} attestandosi ad un valore pari a {1.36}</v>
      </c>
      <c s="50"/>
      <c s="50"/>
      <c s="50"/>
      <c s="50"/>
      <c s="50"/>
      <c s="50"/>
      <c s="50"/>
      <c s="50"/>
      <c s="50"/>
      <c s="50"/>
      <c s="50"/>
      <c s="50"/>
      <c s="151"/>
      <c r="Q11" s="438"/>
      <c s="438"/>
      <c s="438"/>
      <c s="438"/>
    </row>
    <row ht="15.75">
      <c s="16"/>
      <c s="16"/>
      <c s="16"/>
      <c s="16"/>
      <c s="16"/>
      <c s="16"/>
      <c s="16"/>
      <c s="16"/>
      <c s="16"/>
      <c s="16"/>
      <c s="16"/>
      <c s="16"/>
      <c s="16"/>
      <c s="16"/>
      <c r="Q12" s="438"/>
      <c s="438"/>
      <c s="438"/>
      <c s="438"/>
    </row>
    <row ht="26.25">
      <c s="319" t="str">
        <f>CF4_GRAFICI_DATI!A22</f>
        <v>Indipendenza Finanziaria</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s="3"/>
      <c s="3"/>
      <c s="3"/>
      <c s="3"/>
      <c s="3"/>
      <c s="3"/>
      <c s="3"/>
      <c s="3"/>
      <c s="3"/>
      <c r="BG13" s="182"/>
    </row>
    <row ht="19.5">
      <c s="1263" t="str">
        <f>CF4_GRAFICI_DATI!E22</f>
        <v>Patrimonio netto / Totale attivo</v>
      </c>
      <c s="112">
        <f>CF4_GRAFICI_DATI!J22</f>
        <v>0.27465725789418799</v>
      </c>
      <c s="112">
        <f>CF4_GRAFICI_DATI!K22</f>
        <v>0.27872142012773998</v>
      </c>
      <c s="112">
        <f>CF4_GRAFICI_DATI!L22</f>
        <v>0.29661986758990999</v>
      </c>
      <c s="112">
        <f>CF4_GRAFICI_DATI!M22</f>
        <v>0.30502722542655297</v>
      </c>
      <c s="112">
        <f>CF4_GRAFICI_DATI!N22</f>
        <v>0.31242425353666198</v>
      </c>
      <c s="112">
        <f>CF4_GRAFICI_DATI!O22</f>
        <v>0.33064971502641199</v>
      </c>
      <c s="112">
        <f>CF4_GRAFICI_DATI!P22</f>
        <v>0.35466974352724701</v>
      </c>
      <c s="112">
        <f>CF4_GRAFICI_DATI!Q22</f>
        <v>0.38280931517758299</v>
      </c>
      <c s="112">
        <f>CF4_GRAFICI_DATI!R22</f>
        <v>0.41437304085642701</v>
      </c>
      <c s="112">
        <f>CF4_GRAFICI_DATI!S22</f>
        <v>0.45010600666880202</v>
      </c>
      <c s="112">
        <f>CF4_GRAFICI_DATI!T22</f>
        <v>0.38280931517758299</v>
      </c>
      <c s="112">
        <f>CF4_GRAFICI_DATI!U22</f>
        <v>0.38280931517758299</v>
      </c>
      <c s="112">
        <f>CF4_GRAFICI_DATI!V22</f>
        <v>0.38280931517758299</v>
      </c>
      <c s="112">
        <f>CF4_GRAFICI_DATI!W22</f>
        <v>0.38280931517758299</v>
      </c>
      <c s="112">
        <f>CF4_GRAFICI_DATI!X22</f>
        <v>0.38280931517758299</v>
      </c>
      <c s="112">
        <f>CF4_GRAFICI_DATI!Y22</f>
        <v>0.38280931517758299</v>
      </c>
      <c s="112">
        <f>CF4_GRAFICI_DATI!Z22</f>
        <v>0.38280931517758299</v>
      </c>
      <c s="112">
        <f>CF4_GRAFICI_DATI!AA22</f>
        <v>0.38280931517758299</v>
      </c>
      <c s="112">
        <f>CF4_GRAFICI_DATI!AB22</f>
        <v>0.38280931517758299</v>
      </c>
      <c s="112">
        <f>CF4_GRAFICI_DATI!AC22</f>
        <v>0.38280931517758299</v>
      </c>
      <c s="112">
        <f>CF4_GRAFICI_DATI!AD22</f>
        <v>0.38280931517758299</v>
      </c>
      <c s="112">
        <f>CF4_GRAFICI_DATI!AE22</f>
        <v>0.38280931517758299</v>
      </c>
      <c s="112">
        <f>CF4_GRAFICI_DATI!AF22</f>
        <v>0.38280931517758299</v>
      </c>
      <c s="112">
        <f>CF4_GRAFICI_DATI!AG22</f>
        <v>0.38280931517758299</v>
      </c>
      <c s="112">
        <f>CF4_GRAFICI_DATI!AH22</f>
        <v>0.38280931517758299</v>
      </c>
      <c s="112">
        <f>CF4_GRAFICI_DATI!AI22</f>
        <v>0</v>
      </c>
      <c s="112">
        <f>CF4_GRAFICI_DATI!AJ22</f>
        <v>0</v>
      </c>
      <c s="112">
        <f>CF4_GRAFICI_DATI!AK22</f>
        <v>0</v>
      </c>
      <c s="112">
        <f>CF4_GRAFICI_DATI!AL22</f>
        <v>0</v>
      </c>
      <c s="112">
        <f>CF4_GRAFICI_DATI!AM22</f>
        <v>0</v>
      </c>
      <c s="112">
        <f>CF4_GRAFICI_DATI!AN22</f>
        <v>0</v>
      </c>
      <c s="112">
        <f>CF4_GRAFICI_DATI!AO22</f>
        <v>0</v>
      </c>
      <c s="112">
        <f>CF4_GRAFICI_DATI!AP22</f>
        <v>0</v>
      </c>
      <c s="112">
        <f>CF4_GRAFICI_DATI!AQ22</f>
        <v>0</v>
      </c>
      <c s="112">
        <f>CF4_GRAFICI_DATI!AR22</f>
        <v>0</v>
      </c>
      <c s="112">
        <f>CF4_GRAFICI_DATI!AS22</f>
        <v>0</v>
      </c>
      <c s="112">
        <f>CF4_GRAFICI_DATI!AT22</f>
        <v>0</v>
      </c>
      <c s="112">
        <f>CF4_GRAFICI_DATI!AU22</f>
        <v>0</v>
      </c>
      <c s="112">
        <f>CF4_GRAFICI_DATI!AV22</f>
        <v>0</v>
      </c>
      <c s="112">
        <f>CF4_GRAFICI_DATI!AW22</f>
        <v>0</v>
      </c>
    </row>
    <row>
      <c s="17" t="str">
        <f>CF4_GRAFICI_DATI!F22</f>
        <v>Indicatore che evidenzia in quale entità l'attivo patrimoniale dell'azienda è stato finanziato con mezzi propri</v>
      </c>
      <c s="17"/>
      <c s="17"/>
      <c s="17"/>
      <c s="17"/>
      <c s="17"/>
      <c s="17"/>
      <c s="17"/>
      <c s="17"/>
      <c s="17"/>
      <c s="17"/>
      <c s="17"/>
      <c s="17"/>
      <c s="266"/>
      <c r="Q15" s="669"/>
      <c s="327"/>
      <c s="643"/>
      <c s="327"/>
    </row>
    <row>
      <c s="323" t="s">
        <v>988</v>
      </c>
      <c s="18" t="s">
        <v>1489</v>
      </c>
      <c s="18"/>
      <c s="18"/>
      <c s="18"/>
      <c s="18"/>
      <c s="18"/>
      <c s="18"/>
      <c s="18"/>
      <c s="18"/>
      <c s="18"/>
      <c s="18"/>
      <c s="18"/>
      <c s="265"/>
      <c r="Q16" s="669"/>
      <c s="327"/>
      <c s="643"/>
      <c s="327"/>
    </row>
    <row>
      <c s="19" t="s">
        <v>560</v>
      </c>
      <c s="19" t="s">
        <v>1002</v>
      </c>
      <c s="19"/>
      <c s="19"/>
      <c s="19"/>
      <c s="19"/>
      <c s="19"/>
      <c s="19"/>
      <c s="19"/>
      <c s="19"/>
      <c s="19"/>
      <c s="19"/>
      <c s="19"/>
      <c s="308"/>
      <c r="Q17" s="669"/>
      <c s="327"/>
      <c s="643"/>
      <c s="327"/>
    </row>
    <row>
      <c s="19" t="s">
        <v>1003</v>
      </c>
      <c s="19" t="s">
        <v>893</v>
      </c>
      <c s="19"/>
      <c s="19"/>
      <c s="19"/>
      <c s="19"/>
      <c s="19"/>
      <c s="19"/>
      <c s="19"/>
      <c s="19"/>
      <c s="19"/>
      <c s="19"/>
      <c s="19"/>
      <c s="308"/>
    </row>
    <row>
      <c s="19" t="s">
        <v>1726</v>
      </c>
      <c s="19" t="s">
        <v>779</v>
      </c>
      <c s="19"/>
      <c s="19"/>
      <c s="19"/>
      <c s="19"/>
      <c s="19"/>
      <c s="19"/>
      <c s="19"/>
      <c s="19"/>
      <c s="19"/>
      <c s="19"/>
      <c s="19"/>
      <c s="308"/>
    </row>
    <row>
      <c s="50" t="str">
        <f>CF4_GRAFICI_DATI!G22</f>
        <v>Il grado di indipendenza finanziaria dell'azienda in termini di rapporto tra il Capitale Proprio ed il Capitale investito è nell'esercizio 2027 in una situazione ottima e l'azienda risulta essere ben capitalizzata e si è mantenuto sostanzialmente invariato rispetto all'anno precedente attestandosi ad un valore pari a {0.28}</v>
      </c>
      <c s="50"/>
      <c s="50"/>
      <c s="50"/>
      <c s="50"/>
      <c s="50"/>
      <c s="50"/>
      <c s="50"/>
      <c s="50"/>
      <c s="50"/>
      <c s="50"/>
      <c s="50"/>
      <c s="50"/>
      <c s="151"/>
    </row>
    <row ht="15.75">
      <c s="16"/>
      <c s="16"/>
      <c s="16"/>
      <c s="16"/>
      <c s="16"/>
      <c s="16"/>
      <c s="16"/>
      <c s="16"/>
      <c s="16"/>
      <c s="16"/>
      <c s="16"/>
      <c s="16"/>
      <c s="16"/>
      <c s="16"/>
      <c r="Q21" s="316"/>
      <c s="316"/>
      <c s="316"/>
      <c s="316"/>
    </row>
    <row ht="26.25">
      <c s="319" t="str">
        <f>CF4_GRAFICI_DATI!A23</f>
        <v>Leverage</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r="BG22" s="182"/>
    </row>
    <row ht="19.5">
      <c s="328" t="str">
        <f>CF4_GRAFICI_DATI!E23</f>
        <v>Capitale investito / Patrimonio netto</v>
      </c>
      <c s="107">
        <f>CF4_GRAFICI_DATI!J23</f>
        <v>2.7792565634771602</v>
      </c>
      <c s="107">
        <f>CF4_GRAFICI_DATI!K23</f>
        <v>2.7326539664488498</v>
      </c>
      <c s="107">
        <f>CF4_GRAFICI_DATI!L23</f>
        <v>2.3065334024063899</v>
      </c>
      <c s="107">
        <f>CF4_GRAFICI_DATI!M23</f>
        <v>2.0130399333018798</v>
      </c>
      <c s="107">
        <f>CF4_GRAFICI_DATI!N23</f>
        <v>1.7776364240114899</v>
      </c>
      <c s="107">
        <f>CF4_GRAFICI_DATI!O23</f>
        <v>1.5327632889699401</v>
      </c>
      <c s="107">
        <f>CF4_GRAFICI_DATI!P23</f>
        <v>1.28758313314502</v>
      </c>
      <c s="107">
        <f>CF4_GRAFICI_DATI!Q23</f>
        <v>1.0447633587479701</v>
      </c>
      <c s="107">
        <f>CF4_GRAFICI_DATI!R23</f>
        <v>0.82396790553347998</v>
      </c>
      <c s="107">
        <f>CF4_GRAFICI_DATI!S23</f>
        <v>0.63837738214529005</v>
      </c>
      <c s="107">
        <f>CF4_GRAFICI_DATI!T23</f>
        <v>0.50007759746606595</v>
      </c>
      <c s="107">
        <f>CF4_GRAFICI_DATI!U23</f>
        <v>0.440515727091218</v>
      </c>
      <c s="107">
        <f>CF4_GRAFICI_DATI!V23</f>
        <v>0.38609022867405401</v>
      </c>
      <c s="107">
        <f>CF4_GRAFICI_DATI!W23</f>
        <v>0.34014827041850199</v>
      </c>
      <c s="107">
        <f>CF4_GRAFICI_DATI!X23</f>
        <v>0.308145928178642</v>
      </c>
      <c s="107">
        <f>CF4_GRAFICI_DATI!Y23</f>
        <v>0.28138062340546299</v>
      </c>
      <c s="107">
        <f>CF4_GRAFICI_DATI!Z23</f>
        <v>0.25777159289306101</v>
      </c>
      <c s="107">
        <f>CF4_GRAFICI_DATI!AA23</f>
        <v>0.237849824595979</v>
      </c>
      <c s="107">
        <f>CF4_GRAFICI_DATI!AB23</f>
        <v>0.22105821231829401</v>
      </c>
      <c s="107">
        <f>CF4_GRAFICI_DATI!AC23</f>
        <v>0.206606145538376</v>
      </c>
      <c s="107">
        <f>CF4_GRAFICI_DATI!AD23</f>
        <v>0.19421979732584799</v>
      </c>
      <c s="107">
        <f>CF4_GRAFICI_DATI!AE23</f>
        <v>0.18352372924670901</v>
      </c>
      <c s="107">
        <f>CF4_GRAFICI_DATI!AF23</f>
        <v>0.174078973184497</v>
      </c>
      <c s="107">
        <f>CF4_GRAFICI_DATI!AG23</f>
        <v>0.16573087701677</v>
      </c>
      <c s="107">
        <f>CF4_GRAFICI_DATI!AH23</f>
        <v>0.15831124820294701</v>
      </c>
      <c s="107">
        <f>CF4_GRAFICI_DATI!AI23</f>
        <v>0</v>
      </c>
      <c s="107">
        <f>CF4_GRAFICI_DATI!AJ23</f>
        <v>0</v>
      </c>
      <c s="107">
        <f>CF4_GRAFICI_DATI!AK23</f>
        <v>0</v>
      </c>
      <c s="107">
        <f>CF4_GRAFICI_DATI!AL23</f>
        <v>0</v>
      </c>
      <c s="107">
        <f>CF4_GRAFICI_DATI!AM23</f>
        <v>0</v>
      </c>
      <c s="107">
        <f>CF4_GRAFICI_DATI!AN23</f>
        <v>0</v>
      </c>
      <c s="107">
        <f>CF4_GRAFICI_DATI!AO23</f>
        <v>0</v>
      </c>
      <c s="107">
        <f>CF4_GRAFICI_DATI!AP23</f>
        <v>0</v>
      </c>
      <c s="107">
        <f>CF4_GRAFICI_DATI!AQ23</f>
        <v>0</v>
      </c>
      <c s="107">
        <f>CF4_GRAFICI_DATI!AR23</f>
        <v>0</v>
      </c>
      <c s="107">
        <f>CF4_GRAFICI_DATI!AS23</f>
        <v>0</v>
      </c>
      <c s="107">
        <f>CF4_GRAFICI_DATI!AT23</f>
        <v>0</v>
      </c>
      <c s="107">
        <f>CF4_GRAFICI_DATI!AU23</f>
        <v>0</v>
      </c>
      <c s="107">
        <f>CF4_GRAFICI_DATI!AV23</f>
        <v>0</v>
      </c>
      <c s="107">
        <f>CF4_GRAFICI_DATI!AW23</f>
        <v>0</v>
      </c>
    </row>
    <row>
      <c s="17" t="str">
        <f>CF4_GRAFICI_DATI!F23</f>
        <v>L'indice esprime la proporzione tra risorse proprie e di terzi utilizzare per finanziarie gli impieghi aziendali</v>
      </c>
      <c s="17"/>
      <c s="17"/>
      <c s="17"/>
      <c s="17"/>
      <c s="17"/>
      <c s="17"/>
      <c s="17"/>
      <c s="17"/>
      <c s="17"/>
      <c s="17"/>
      <c s="17"/>
      <c s="17"/>
      <c s="266"/>
      <c r="Q24" s="316"/>
      <c s="316"/>
      <c s="316"/>
      <c s="316"/>
    </row>
    <row>
      <c s="323" t="s">
        <v>988</v>
      </c>
      <c s="18" t="s">
        <v>1489</v>
      </c>
      <c s="18"/>
      <c s="18"/>
      <c s="18"/>
      <c s="18"/>
      <c s="18"/>
      <c s="18"/>
      <c s="18"/>
      <c s="18"/>
      <c s="18"/>
      <c s="18"/>
      <c s="18"/>
      <c s="265"/>
      <c r="U25" s="316"/>
    </row>
    <row>
      <c s="19" t="s">
        <v>327</v>
      </c>
      <c s="19" t="s">
        <v>451</v>
      </c>
      <c s="19"/>
      <c s="19"/>
      <c s="19"/>
      <c s="19"/>
      <c s="19"/>
      <c s="19"/>
      <c s="19"/>
      <c s="19"/>
      <c s="19"/>
      <c s="19"/>
      <c s="19"/>
      <c s="308"/>
    </row>
    <row>
      <c s="19" t="s">
        <v>1727</v>
      </c>
      <c s="19" t="s">
        <v>1494</v>
      </c>
      <c s="19"/>
      <c s="19"/>
      <c s="19"/>
      <c s="19"/>
      <c s="19"/>
      <c s="19"/>
      <c s="19"/>
      <c s="19"/>
      <c s="19"/>
      <c s="19"/>
      <c s="19"/>
      <c s="308"/>
    </row>
    <row>
      <c s="19" t="s">
        <v>1138</v>
      </c>
      <c s="19" t="s">
        <v>1004</v>
      </c>
      <c s="19"/>
      <c s="19"/>
      <c s="19"/>
      <c s="19"/>
      <c s="19"/>
      <c s="19"/>
      <c s="19"/>
      <c s="19"/>
      <c s="19"/>
      <c s="19"/>
      <c s="19"/>
      <c s="308"/>
    </row>
    <row>
      <c s="19" t="s">
        <v>328</v>
      </c>
      <c s="19" t="s">
        <v>894</v>
      </c>
      <c s="19"/>
      <c s="19"/>
      <c s="19"/>
      <c s="19"/>
      <c s="19"/>
      <c s="19"/>
      <c s="19"/>
      <c s="19"/>
      <c s="19"/>
      <c s="19"/>
      <c s="19"/>
      <c s="308"/>
    </row>
    <row>
      <c s="50" t="str">
        <f>CF4_GRAFICI_DATI!G23</f>
        <v>L'azienda risulta possedere nell'esercizio 2027 una struttura finanziaria equilibrata e un buon grado di indipendenza finanziaria per quanto concerne il rapporto tra risorse proprie e di terzi utilizzate per finanziare gli impieghi e si è mantenuto sostanzialmente invariato rispetto all'anno precedente attestandosi ad un valore pari a {2.73}</v>
      </c>
      <c s="50"/>
      <c s="50"/>
      <c s="50"/>
      <c s="50"/>
      <c s="50"/>
      <c s="50"/>
      <c s="50"/>
      <c s="50"/>
      <c s="50"/>
      <c s="50"/>
      <c s="50"/>
      <c s="50"/>
      <c s="151"/>
    </row>
    <row ht="15.75">
      <c s="1184"/>
      <c s="362"/>
      <c s="362"/>
      <c s="362"/>
      <c s="362"/>
      <c s="362"/>
      <c s="362"/>
      <c s="362"/>
      <c s="362"/>
      <c s="362"/>
      <c s="362"/>
      <c s="362">
        <v>0</v>
      </c>
      <c s="362">
        <v>0</v>
      </c>
      <c s="16"/>
    </row>
    <row ht="26.25">
      <c s="319" t="str">
        <f>CF4_GRAFICI_DATI!A24</f>
        <v>PFN/PN</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c r="BG32" s="182"/>
    </row>
    <row ht="19.5">
      <c s="328" t="str">
        <f>CF4_GRAFICI_DATI!E24</f>
        <v>Posizione finanziaria netta / Patrimonio netto</v>
      </c>
      <c s="75">
        <f>CF4_GRAFICI_DATI!J24</f>
        <v>1.77925656347716</v>
      </c>
      <c s="75">
        <f>CF4_GRAFICI_DATI!K24</f>
        <v>1.7326539664488501</v>
      </c>
      <c s="75">
        <f>CF4_GRAFICI_DATI!L24</f>
        <v>1.3065334024063899</v>
      </c>
      <c s="75">
        <f>CF4_GRAFICI_DATI!M24</f>
        <v>1.01303993330188</v>
      </c>
      <c s="75">
        <f>CF4_GRAFICI_DATI!N24</f>
        <v>0.77763642401148403</v>
      </c>
      <c s="75">
        <f>CF4_GRAFICI_DATI!O24</f>
        <v>0.53276328896993796</v>
      </c>
      <c s="75">
        <f>CF4_GRAFICI_DATI!P24</f>
        <v>0.28758313314501899</v>
      </c>
      <c s="75">
        <f>CF4_GRAFICI_DATI!Q24</f>
        <v>0.044763358747968197</v>
      </c>
      <c s="75" t="str">
        <f>CF4_GRAFICI_DATI!R24</f>
        <v>NO DEBT</v>
      </c>
      <c s="75" t="str">
        <f>CF4_GRAFICI_DATI!S24</f>
        <v>NO DEBT</v>
      </c>
      <c s="75" t="str">
        <f>CF4_GRAFICI_DATI!T24</f>
        <v>NO DEBT</v>
      </c>
      <c s="75" t="str">
        <f>CF4_GRAFICI_DATI!U24</f>
        <v>NO DEBT</v>
      </c>
      <c s="75" t="str">
        <f>CF4_GRAFICI_DATI!V24</f>
        <v>NO DEBT</v>
      </c>
      <c s="75" t="str">
        <f>CF4_GRAFICI_DATI!W24</f>
        <v>NO DEBT</v>
      </c>
      <c s="75" t="str">
        <f>CF4_GRAFICI_DATI!X24</f>
        <v>NO DEBT</v>
      </c>
      <c s="75" t="str">
        <f>CF4_GRAFICI_DATI!Y24</f>
        <v>NO DEBT</v>
      </c>
      <c s="75" t="str">
        <f>CF4_GRAFICI_DATI!Z24</f>
        <v>NO DEBT</v>
      </c>
      <c s="75" t="str">
        <f>CF4_GRAFICI_DATI!AA24</f>
        <v>NO DEBT</v>
      </c>
      <c s="75" t="str">
        <f>CF4_GRAFICI_DATI!AB24</f>
        <v>NO DEBT</v>
      </c>
      <c s="75" t="str">
        <f>CF4_GRAFICI_DATI!AC24</f>
        <v>NO DEBT</v>
      </c>
      <c s="75" t="str">
        <f>CF4_GRAFICI_DATI!AD24</f>
        <v>NO DEBT</v>
      </c>
      <c s="75" t="str">
        <f>CF4_GRAFICI_DATI!AE24</f>
        <v>NO DEBT</v>
      </c>
      <c s="75" t="str">
        <f>CF4_GRAFICI_DATI!AF24</f>
        <v>NO DEBT</v>
      </c>
      <c s="75" t="str">
        <f>CF4_GRAFICI_DATI!AG24</f>
        <v>NO DEBT</v>
      </c>
      <c s="75" t="str">
        <f>CF4_GRAFICI_DATI!AH24</f>
        <v>NO DEBT</v>
      </c>
      <c s="75">
        <f>CF4_GRAFICI_DATI!AI24</f>
        <v>0</v>
      </c>
      <c s="75">
        <f>CF4_GRAFICI_DATI!AJ24</f>
        <v>0</v>
      </c>
      <c s="75">
        <f>CF4_GRAFICI_DATI!AK24</f>
        <v>0</v>
      </c>
      <c s="75">
        <f>CF4_GRAFICI_DATI!AL24</f>
        <v>0</v>
      </c>
      <c s="75">
        <f>CF4_GRAFICI_DATI!AM24</f>
        <v>0</v>
      </c>
      <c s="75">
        <f>CF4_GRAFICI_DATI!AN24</f>
        <v>0</v>
      </c>
      <c s="75">
        <f>CF4_GRAFICI_DATI!AO24</f>
        <v>0</v>
      </c>
      <c s="75">
        <f>CF4_GRAFICI_DATI!AP24</f>
        <v>0</v>
      </c>
      <c s="75">
        <f>CF4_GRAFICI_DATI!AQ24</f>
        <v>0</v>
      </c>
      <c s="75">
        <f>CF4_GRAFICI_DATI!AR24</f>
        <v>0</v>
      </c>
      <c s="75">
        <f>CF4_GRAFICI_DATI!AS24</f>
        <v>0</v>
      </c>
      <c s="75">
        <f>CF4_GRAFICI_DATI!AT24</f>
        <v>0</v>
      </c>
      <c s="75">
        <f>CF4_GRAFICI_DATI!AU24</f>
        <v>0</v>
      </c>
      <c s="75">
        <f>CF4_GRAFICI_DATI!AV24</f>
        <v>0</v>
      </c>
      <c s="75">
        <f>CF4_GRAFICI_DATI!AW24</f>
        <v>0</v>
      </c>
    </row>
    <row>
      <c s="17" t="str">
        <f>CF4_GRAFICI_DATI!F24</f>
        <v>Indicatore di equilibrio tra mezzi di terzi e mezzi propri. Molto utilizzato come monitoraggio del rischio finanziario dell'impresa</v>
      </c>
      <c s="17"/>
      <c s="17"/>
      <c s="17"/>
      <c s="17"/>
      <c s="17"/>
      <c s="17"/>
      <c s="17"/>
      <c s="17"/>
      <c s="17"/>
      <c s="17"/>
      <c s="17"/>
      <c s="17"/>
      <c s="266"/>
    </row>
    <row>
      <c s="323" t="s">
        <v>988</v>
      </c>
      <c s="18" t="s">
        <v>1489</v>
      </c>
      <c s="18"/>
      <c s="18"/>
      <c s="18"/>
      <c s="18"/>
      <c s="18"/>
      <c s="18"/>
      <c s="18"/>
      <c s="18"/>
      <c s="18"/>
      <c s="18"/>
      <c s="18"/>
      <c s="265"/>
    </row>
    <row>
      <c s="19" t="s">
        <v>1728</v>
      </c>
      <c s="19" t="s">
        <v>561</v>
      </c>
      <c s="19"/>
      <c s="19"/>
      <c s="19"/>
      <c s="19"/>
      <c s="19"/>
      <c s="19"/>
      <c s="19"/>
      <c s="19"/>
      <c s="19"/>
      <c s="19"/>
      <c s="19"/>
      <c s="308"/>
    </row>
    <row>
      <c s="19" t="s">
        <v>329</v>
      </c>
      <c s="19" t="s">
        <v>1005</v>
      </c>
      <c s="19"/>
      <c s="19"/>
      <c s="19"/>
      <c s="19"/>
      <c s="19"/>
      <c s="19"/>
      <c s="19"/>
      <c s="19"/>
      <c s="19"/>
      <c s="19"/>
      <c s="19"/>
      <c s="308"/>
    </row>
    <row>
      <c s="19" t="s">
        <v>780</v>
      </c>
      <c s="19" t="s">
        <v>1139</v>
      </c>
      <c s="19"/>
      <c s="19"/>
      <c s="19"/>
      <c s="19"/>
      <c s="19"/>
      <c s="19"/>
      <c s="19"/>
      <c s="19"/>
      <c s="19"/>
      <c s="19"/>
      <c s="19"/>
      <c s="308"/>
    </row>
    <row>
      <c s="113"/>
      <c s="113"/>
      <c s="113"/>
      <c s="113"/>
      <c s="113"/>
      <c s="113"/>
      <c s="113"/>
      <c s="113"/>
      <c s="113"/>
      <c s="113"/>
      <c s="113"/>
      <c s="113"/>
      <c s="113"/>
      <c s="308"/>
    </row>
    <row>
      <c s="55" t="str">
        <f>CF4_GRAFICI_DATI!G24</f>
        <v>Il valore dell'indebitamento nell'esercizio 2027 risulta equilibrato per quanto concerne il rapporto tra fonti finanziarie onerose esterne e fonti proprie ma risulta peggiorato, rispetto all'esercizio precedente, di {0.05} attestandosi ad un valore pari a {1.73}</v>
      </c>
      <c s="55"/>
      <c s="55"/>
      <c s="55"/>
      <c s="55"/>
      <c s="55"/>
      <c s="55"/>
      <c s="55"/>
      <c s="55"/>
      <c s="55"/>
      <c s="55"/>
      <c s="55"/>
      <c s="55"/>
      <c s="151"/>
    </row>
    <row ht="15.75">
      <c s="16"/>
      <c s="16"/>
      <c s="16"/>
      <c s="16"/>
      <c s="16"/>
      <c s="16"/>
      <c s="16"/>
      <c s="16"/>
      <c s="16"/>
      <c s="16"/>
      <c s="16"/>
      <c s="16"/>
      <c s="16"/>
      <c s="16"/>
    </row>
    <row ht="26.25">
      <c s="619" t="s">
        <v>895</v>
      </c>
      <c s="68" t="str">
        <f>CF4_GRAFICI_DATI!J3</f>
        <v>2026E</v>
      </c>
      <c s="68" t="str">
        <f>CF4_GRAFICI_DATI!K3</f>
        <v>2027E</v>
      </c>
      <c s="68" t="str">
        <f>CF4_GRAFICI_DATI!L3</f>
        <v>2028E</v>
      </c>
      <c s="68" t="str">
        <f>CF4_GRAFICI_DATI!M3</f>
        <v>2029E</v>
      </c>
      <c s="68" t="str">
        <f>CF4_GRAFICI_DATI!N3</f>
        <v>2030E</v>
      </c>
      <c s="68" t="str">
        <f>CF4_GRAFICI_DATI!O3</f>
        <v>2031E</v>
      </c>
      <c s="68" t="str">
        <f>CF4_GRAFICI_DATI!P3</f>
        <v>2032E</v>
      </c>
      <c s="68" t="str">
        <f>CF4_GRAFICI_DATI!Q3</f>
        <v>2033E</v>
      </c>
      <c s="68" t="str">
        <f>CF4_GRAFICI_DATI!R3</f>
        <v>2034E</v>
      </c>
      <c s="68" t="str">
        <f>CF4_GRAFICI_DATI!S3</f>
        <v>2035E</v>
      </c>
      <c s="68" t="str">
        <f>CF4_GRAFICI_DATI!T3</f>
        <v>2036E</v>
      </c>
      <c s="68" t="str">
        <f>CF4_GRAFICI_DATI!U3</f>
        <v>2037E</v>
      </c>
      <c s="68" t="str">
        <f>CF4_GRAFICI_DATI!V3</f>
        <v>2038E</v>
      </c>
      <c s="68" t="str">
        <f>CF4_GRAFICI_DATI!W3</f>
        <v>2039E</v>
      </c>
      <c s="68" t="str">
        <f>CF4_GRAFICI_DATI!X3</f>
        <v>2040E</v>
      </c>
      <c s="68" t="str">
        <f>CF4_GRAFICI_DATI!Y3</f>
        <v>2041E</v>
      </c>
      <c s="68" t="str">
        <f>CF4_GRAFICI_DATI!Z3</f>
        <v>2042E</v>
      </c>
      <c s="68" t="str">
        <f>CF4_GRAFICI_DATI!AA3</f>
        <v>2043E</v>
      </c>
      <c s="68" t="str">
        <f>CF4_GRAFICI_DATI!AB3</f>
        <v>2044E</v>
      </c>
      <c s="68" t="str">
        <f>CF4_GRAFICI_DATI!AC3</f>
        <v>2045E</v>
      </c>
      <c s="68" t="str">
        <f>CF4_GRAFICI_DATI!AD3</f>
        <v>2046E</v>
      </c>
      <c s="68" t="str">
        <f>CF4_GRAFICI_DATI!AE3</f>
        <v>2047E</v>
      </c>
      <c s="68" t="str">
        <f>CF4_GRAFICI_DATI!AF3</f>
        <v>2048E</v>
      </c>
      <c s="68" t="str">
        <f>CF4_GRAFICI_DATI!AG3</f>
        <v>2049E</v>
      </c>
      <c s="68" t="str">
        <f>CF4_GRAFICI_DATI!AH3</f>
        <v>2050E</v>
      </c>
      <c s="68">
        <f>CF4_GRAFICI_DATI!AI3</f>
        <v>0</v>
      </c>
      <c s="68">
        <f>CF4_GRAFICI_DATI!AJ3</f>
        <v>0</v>
      </c>
      <c s="68">
        <f>CF4_GRAFICI_DATI!AK3</f>
        <v>0</v>
      </c>
      <c s="68">
        <f>CF4_GRAFICI_DATI!AL3</f>
        <v>0</v>
      </c>
      <c s="68">
        <f>CF4_GRAFICI_DATI!AM3</f>
        <v>0</v>
      </c>
      <c s="68">
        <f>CF4_GRAFICI_DATI!AN3</f>
        <v>0</v>
      </c>
      <c s="68">
        <f>CF4_GRAFICI_DATI!AO3</f>
        <v>0</v>
      </c>
      <c s="68">
        <f>CF4_GRAFICI_DATI!AP3</f>
        <v>0</v>
      </c>
      <c s="68">
        <f>CF4_GRAFICI_DATI!AQ3</f>
        <v>0</v>
      </c>
      <c s="68">
        <f>CF4_GRAFICI_DATI!AR3</f>
        <v>0</v>
      </c>
      <c s="68">
        <f>CF4_GRAFICI_DATI!AS3</f>
        <v>0</v>
      </c>
      <c s="68">
        <f>CF4_GRAFICI_DATI!AT3</f>
        <v>0</v>
      </c>
      <c s="68">
        <f>CF4_GRAFICI_DATI!AU3</f>
        <v>0</v>
      </c>
      <c s="68">
        <f>CF4_GRAFICI_DATI!AV3</f>
        <v>0</v>
      </c>
      <c s="68">
        <f>CF4_GRAFICI_DATI!AW3</f>
        <v>0</v>
      </c>
      <c r="BG42" s="182"/>
    </row>
    <row ht="15.75">
      <c s="465" t="str">
        <f>CF4_GRAFICI_DATI!A49</f>
        <v>Banche su Circolante</v>
      </c>
      <c s="188">
        <f>CF4_GRAFICI_DATI!J49</f>
        <v>193925.94107747101</v>
      </c>
      <c s="188">
        <f>CF4_GRAFICI_DATI!K49</f>
        <v>184427.47893859501</v>
      </c>
      <c s="188">
        <f>CF4_GRAFICI_DATI!L49</f>
        <v>174443.05744973701</v>
      </c>
      <c s="188">
        <f>CF4_GRAFICI_DATI!M49</f>
        <v>163947.814008257</v>
      </c>
      <c s="188">
        <f>CF4_GRAFICI_DATI!N49</f>
        <v>152915.61399357999</v>
      </c>
      <c s="188">
        <f>CF4_GRAFICI_DATI!O49</f>
        <v>141318.985688341</v>
      </c>
      <c s="188">
        <f>CF4_GRAFICI_DATI!P49</f>
        <v>129129.05186997799</v>
      </c>
      <c s="188">
        <f>CF4_GRAFICI_DATI!Q49</f>
        <v>116315.457902414</v>
      </c>
      <c s="188">
        <f>CF4_GRAFICI_DATI!R49</f>
        <v>102846.29614878399</v>
      </c>
      <c s="188">
        <f>CF4_GRAFICI_DATI!S49</f>
        <v>88688.026516961603</v>
      </c>
      <c s="188">
        <f>CF4_GRAFICI_DATI!T49</f>
        <v>116315.457902414</v>
      </c>
      <c s="188">
        <f>CF4_GRAFICI_DATI!U49</f>
        <v>116315.457902414</v>
      </c>
      <c s="188">
        <f>CF4_GRAFICI_DATI!V49</f>
        <v>116315.457902414</v>
      </c>
      <c s="188">
        <f>CF4_GRAFICI_DATI!W49</f>
        <v>116315.457902414</v>
      </c>
      <c s="188">
        <f>CF4_GRAFICI_DATI!X49</f>
        <v>116315.457902414</v>
      </c>
      <c s="188">
        <f>CF4_GRAFICI_DATI!Y49</f>
        <v>116315.457902414</v>
      </c>
      <c s="188">
        <f>CF4_GRAFICI_DATI!Z49</f>
        <v>116315.457902414</v>
      </c>
      <c s="188">
        <f>CF4_GRAFICI_DATI!AA49</f>
        <v>116315.457902414</v>
      </c>
      <c s="188">
        <f>CF4_GRAFICI_DATI!AB49</f>
        <v>116315.457902414</v>
      </c>
      <c s="188">
        <f>CF4_GRAFICI_DATI!AC49</f>
        <v>116315.457902414</v>
      </c>
      <c s="188">
        <f>CF4_GRAFICI_DATI!AD49</f>
        <v>116315.457902414</v>
      </c>
      <c s="188">
        <f>CF4_GRAFICI_DATI!AE49</f>
        <v>116315.457902414</v>
      </c>
      <c s="188">
        <f>CF4_GRAFICI_DATI!AF49</f>
        <v>116315.457902414</v>
      </c>
      <c s="188">
        <f>CF4_GRAFICI_DATI!AG49</f>
        <v>116315.457902414</v>
      </c>
      <c s="188">
        <f>CF4_GRAFICI_DATI!AH49</f>
        <v>116315.457902414</v>
      </c>
      <c s="188">
        <f>CF4_GRAFICI_DATI!AI49</f>
        <v>0</v>
      </c>
      <c s="188">
        <f>CF4_GRAFICI_DATI!AJ49</f>
        <v>0</v>
      </c>
      <c s="188">
        <f>CF4_GRAFICI_DATI!AK49</f>
        <v>0</v>
      </c>
      <c s="188">
        <f>CF4_GRAFICI_DATI!AL49</f>
        <v>0</v>
      </c>
      <c s="188">
        <f>CF4_GRAFICI_DATI!AM49</f>
        <v>0</v>
      </c>
      <c s="188">
        <f>CF4_GRAFICI_DATI!AN49</f>
        <v>0</v>
      </c>
      <c s="188">
        <f>CF4_GRAFICI_DATI!AO49</f>
        <v>0</v>
      </c>
      <c s="188">
        <f>CF4_GRAFICI_DATI!AP49</f>
        <v>0</v>
      </c>
      <c s="188">
        <f>CF4_GRAFICI_DATI!AQ49</f>
        <v>0</v>
      </c>
      <c s="188">
        <f>CF4_GRAFICI_DATI!AR49</f>
        <v>0</v>
      </c>
      <c s="188">
        <f>CF4_GRAFICI_DATI!AS49</f>
        <v>0</v>
      </c>
      <c s="188">
        <f>CF4_GRAFICI_DATI!AT49</f>
        <v>0</v>
      </c>
      <c s="188">
        <f>CF4_GRAFICI_DATI!AU49</f>
        <v>0</v>
      </c>
      <c s="188">
        <f>CF4_GRAFICI_DATI!AV49</f>
        <v>0</v>
      </c>
      <c s="188">
        <f>CF4_GRAFICI_DATI!AW49</f>
        <v>0</v>
      </c>
    </row>
    <row ht="15.75">
      <c s="465" t="str">
        <f>CF4_GRAFICI_DATI!A50</f>
        <v>Banche a breve su Circolante</v>
      </c>
      <c s="188">
        <f>CF4_GRAFICI_DATI!J50</f>
        <v>0</v>
      </c>
      <c s="188">
        <f>CF4_GRAFICI_DATI!K50</f>
        <v>0</v>
      </c>
      <c s="188">
        <f>CF4_GRAFICI_DATI!L50</f>
        <v>0</v>
      </c>
      <c s="188">
        <f>CF4_GRAFICI_DATI!M50</f>
        <v>0</v>
      </c>
      <c s="188">
        <f>CF4_GRAFICI_DATI!N50</f>
        <v>0</v>
      </c>
      <c s="188">
        <f>CF4_GRAFICI_DATI!O50</f>
        <v>0</v>
      </c>
      <c s="188">
        <f>CF4_GRAFICI_DATI!P50</f>
        <v>0</v>
      </c>
      <c s="188">
        <f>CF4_GRAFICI_DATI!Q50</f>
        <v>0</v>
      </c>
      <c s="188">
        <f>CF4_GRAFICI_DATI!R50</f>
        <v>0</v>
      </c>
      <c s="188">
        <f>CF4_GRAFICI_DATI!S50</f>
        <v>0</v>
      </c>
      <c s="188">
        <f>CF4_GRAFICI_DATI!T50</f>
        <v>0</v>
      </c>
      <c s="188">
        <f>CF4_GRAFICI_DATI!U50</f>
        <v>0</v>
      </c>
      <c s="188">
        <f>CF4_GRAFICI_DATI!V50</f>
        <v>0</v>
      </c>
      <c s="188">
        <f>CF4_GRAFICI_DATI!W50</f>
        <v>0</v>
      </c>
      <c s="188">
        <f>CF4_GRAFICI_DATI!X50</f>
        <v>0</v>
      </c>
      <c s="188">
        <f>CF4_GRAFICI_DATI!Y50</f>
        <v>0</v>
      </c>
      <c s="188">
        <f>CF4_GRAFICI_DATI!Z50</f>
        <v>0</v>
      </c>
      <c s="188">
        <f>CF4_GRAFICI_DATI!AA50</f>
        <v>0</v>
      </c>
      <c s="188">
        <f>CF4_GRAFICI_DATI!AB50</f>
        <v>0</v>
      </c>
      <c s="188">
        <f>CF4_GRAFICI_DATI!AC50</f>
        <v>0</v>
      </c>
      <c s="188">
        <f>CF4_GRAFICI_DATI!AD50</f>
        <v>0</v>
      </c>
      <c s="188">
        <f>CF4_GRAFICI_DATI!AE50</f>
        <v>0</v>
      </c>
      <c s="188">
        <f>CF4_GRAFICI_DATI!AF50</f>
        <v>0</v>
      </c>
      <c s="188">
        <f>CF4_GRAFICI_DATI!AG50</f>
        <v>0</v>
      </c>
      <c s="188">
        <f>CF4_GRAFICI_DATI!AH50</f>
        <v>0</v>
      </c>
      <c s="188">
        <f>CF4_GRAFICI_DATI!AI50</f>
        <v>0</v>
      </c>
      <c s="188">
        <f>CF4_GRAFICI_DATI!AJ50</f>
        <v>0</v>
      </c>
      <c s="188">
        <f>CF4_GRAFICI_DATI!AK50</f>
        <v>0</v>
      </c>
      <c s="188">
        <f>CF4_GRAFICI_DATI!AL50</f>
        <v>0</v>
      </c>
      <c s="188">
        <f>CF4_GRAFICI_DATI!AM50</f>
        <v>0</v>
      </c>
      <c s="188">
        <f>CF4_GRAFICI_DATI!AN50</f>
        <v>0</v>
      </c>
      <c s="188">
        <f>CF4_GRAFICI_DATI!AO50</f>
        <v>0</v>
      </c>
      <c s="188">
        <f>CF4_GRAFICI_DATI!AP50</f>
        <v>0</v>
      </c>
      <c s="188">
        <f>CF4_GRAFICI_DATI!AQ50</f>
        <v>0</v>
      </c>
      <c s="188">
        <f>CF4_GRAFICI_DATI!AR50</f>
        <v>0</v>
      </c>
      <c s="188">
        <f>CF4_GRAFICI_DATI!AS50</f>
        <v>0</v>
      </c>
      <c s="188">
        <f>CF4_GRAFICI_DATI!AT50</f>
        <v>0</v>
      </c>
      <c s="188">
        <f>CF4_GRAFICI_DATI!AU50</f>
        <v>0</v>
      </c>
      <c s="188">
        <f>CF4_GRAFICI_DATI!AV50</f>
        <v>0</v>
      </c>
      <c s="188">
        <f>CF4_GRAFICI_DATI!AW50</f>
        <v>0</v>
      </c>
    </row>
    <row ht="15.75">
      <c s="538" t="str">
        <f>CF4_GRAFICI_DATI!A51</f>
        <v>Rapporto di Indebitamento</v>
      </c>
      <c s="74">
        <f>CF4_GRAFICI_DATI!J51</f>
        <v>0.72534274210581295</v>
      </c>
      <c s="74">
        <f>CF4_GRAFICI_DATI!K51</f>
        <v>0.72127857987225996</v>
      </c>
      <c s="74">
        <f>CF4_GRAFICI_DATI!L51</f>
        <v>0.70338013241009001</v>
      </c>
      <c s="74">
        <f>CF4_GRAFICI_DATI!M51</f>
        <v>0.69497277457344697</v>
      </c>
      <c s="74">
        <f>CF4_GRAFICI_DATI!N51</f>
        <v>0.68757574646333797</v>
      </c>
      <c s="74">
        <f>CF4_GRAFICI_DATI!O51</f>
        <v>0.66935028497358695</v>
      </c>
      <c s="74">
        <f>CF4_GRAFICI_DATI!P51</f>
        <v>0.645330256472752</v>
      </c>
      <c s="74">
        <f>CF4_GRAFICI_DATI!Q51</f>
        <v>0.61719068482241601</v>
      </c>
      <c s="74">
        <f>CF4_GRAFICI_DATI!R51</f>
        <v>0.58562695914357199</v>
      </c>
      <c s="74">
        <f>CF4_GRAFICI_DATI!S51</f>
        <v>0.54989399333119704</v>
      </c>
      <c s="74">
        <f>CF4_GRAFICI_DATI!T51</f>
        <v>0.61719068482241601</v>
      </c>
      <c s="74">
        <f>CF4_GRAFICI_DATI!U51</f>
        <v>0.61719068482241601</v>
      </c>
      <c s="74">
        <f>CF4_GRAFICI_DATI!V51</f>
        <v>0.61719068482241601</v>
      </c>
      <c s="74">
        <f>CF4_GRAFICI_DATI!W51</f>
        <v>0.61719068482241601</v>
      </c>
      <c s="74">
        <f>CF4_GRAFICI_DATI!X51</f>
        <v>0.61719068482241601</v>
      </c>
      <c s="74">
        <f>CF4_GRAFICI_DATI!Y51</f>
        <v>0.61719068482241601</v>
      </c>
      <c s="74">
        <f>CF4_GRAFICI_DATI!Z51</f>
        <v>0.61719068482241601</v>
      </c>
      <c s="74">
        <f>CF4_GRAFICI_DATI!AA51</f>
        <v>0.61719068482241601</v>
      </c>
      <c s="74">
        <f>CF4_GRAFICI_DATI!AB51</f>
        <v>0.61719068482241601</v>
      </c>
      <c s="74">
        <f>CF4_GRAFICI_DATI!AC51</f>
        <v>0.61719068482241601</v>
      </c>
      <c s="74">
        <f>CF4_GRAFICI_DATI!AD51</f>
        <v>0.61719068482241601</v>
      </c>
      <c s="74">
        <f>CF4_GRAFICI_DATI!AE51</f>
        <v>0.61719068482241601</v>
      </c>
      <c s="74">
        <f>CF4_GRAFICI_DATI!AF51</f>
        <v>0.61719068482241601</v>
      </c>
      <c s="74">
        <f>CF4_GRAFICI_DATI!AG51</f>
        <v>0.61719068482241601</v>
      </c>
      <c s="74">
        <f>CF4_GRAFICI_DATI!AH51</f>
        <v>0.61719068482241601</v>
      </c>
      <c s="74">
        <f>CF4_GRAFICI_DATI!AI51</f>
        <v>0</v>
      </c>
      <c s="74">
        <f>CF4_GRAFICI_DATI!AJ51</f>
        <v>0</v>
      </c>
      <c s="74">
        <f>CF4_GRAFICI_DATI!AK51</f>
        <v>0</v>
      </c>
      <c s="74">
        <f>CF4_GRAFICI_DATI!AL51</f>
        <v>0</v>
      </c>
      <c s="74">
        <f>CF4_GRAFICI_DATI!AM51</f>
        <v>0</v>
      </c>
      <c s="74">
        <f>CF4_GRAFICI_DATI!AN51</f>
        <v>0</v>
      </c>
      <c s="74">
        <f>CF4_GRAFICI_DATI!AO51</f>
        <v>0</v>
      </c>
      <c s="74">
        <f>CF4_GRAFICI_DATI!AP51</f>
        <v>0</v>
      </c>
      <c s="74">
        <f>CF4_GRAFICI_DATI!AQ51</f>
        <v>0</v>
      </c>
      <c s="74">
        <f>CF4_GRAFICI_DATI!AR51</f>
        <v>0</v>
      </c>
      <c s="74">
        <f>CF4_GRAFICI_DATI!AS51</f>
        <v>0</v>
      </c>
      <c s="74">
        <f>CF4_GRAFICI_DATI!AT51</f>
        <v>0</v>
      </c>
      <c s="74">
        <f>CF4_GRAFICI_DATI!AU51</f>
        <v>0</v>
      </c>
      <c s="74">
        <f>CF4_GRAFICI_DATI!AV51</f>
        <v>0</v>
      </c>
      <c s="74">
        <f>CF4_GRAFICI_DATI!AW51</f>
        <v>0</v>
      </c>
    </row>
    <row ht="15.75">
      <c s="465" t="str">
        <f>CF4_GRAFICI_DATI!A52</f>
        <v>Rotazione circolante</v>
      </c>
      <c s="106">
        <f>CF4_GRAFICI_DATI!J52</f>
        <v>0.37223189587307998</v>
      </c>
      <c s="106">
        <f>CF4_GRAFICI_DATI!K52</f>
        <v>1.40241519254875</v>
      </c>
      <c s="106">
        <f>CF4_GRAFICI_DATI!L52</f>
        <v>1.3943103455955299</v>
      </c>
      <c s="106">
        <f>CF4_GRAFICI_DATI!M52</f>
        <v>1.4433463725190101</v>
      </c>
      <c s="106">
        <f>CF4_GRAFICI_DATI!N52</f>
        <v>1.4752500379518101</v>
      </c>
      <c s="106">
        <f>CF4_GRAFICI_DATI!O52</f>
        <v>1.4636349926616801</v>
      </c>
      <c s="106">
        <f>CF4_GRAFICI_DATI!P52</f>
        <v>1.44261356194192</v>
      </c>
      <c s="106">
        <f>CF4_GRAFICI_DATI!Q52</f>
        <v>1.4128848678899399</v>
      </c>
      <c s="106">
        <f>CF4_GRAFICI_DATI!R52</f>
        <v>1.36649190532419</v>
      </c>
      <c s="106">
        <f>CF4_GRAFICI_DATI!S52</f>
        <v>1.3174597992177299</v>
      </c>
      <c s="106">
        <f>CF4_GRAFICI_DATI!T52</f>
        <v>1.4128848678899399</v>
      </c>
      <c s="106">
        <f>CF4_GRAFICI_DATI!U52</f>
        <v>1.4128848678899399</v>
      </c>
      <c s="106">
        <f>CF4_GRAFICI_DATI!V52</f>
        <v>1.4128848678899399</v>
      </c>
      <c s="106">
        <f>CF4_GRAFICI_DATI!W52</f>
        <v>1.4128848678899399</v>
      </c>
      <c s="106">
        <f>CF4_GRAFICI_DATI!X52</f>
        <v>1.4128848678899399</v>
      </c>
      <c s="106">
        <f>CF4_GRAFICI_DATI!Y52</f>
        <v>1.4128848678899399</v>
      </c>
      <c s="106">
        <f>CF4_GRAFICI_DATI!Z52</f>
        <v>1.4128848678899399</v>
      </c>
      <c s="106">
        <f>CF4_GRAFICI_DATI!AA52</f>
        <v>1.4128848678899399</v>
      </c>
      <c s="106">
        <f>CF4_GRAFICI_DATI!AB52</f>
        <v>1.4128848678899399</v>
      </c>
      <c s="106">
        <f>CF4_GRAFICI_DATI!AC52</f>
        <v>1.4128848678899399</v>
      </c>
      <c s="106">
        <f>CF4_GRAFICI_DATI!AD52</f>
        <v>1.4128848678899399</v>
      </c>
      <c s="106">
        <f>CF4_GRAFICI_DATI!AE52</f>
        <v>1.4128848678899399</v>
      </c>
      <c s="106">
        <f>CF4_GRAFICI_DATI!AF52</f>
        <v>1.4128848678899399</v>
      </c>
      <c s="106">
        <f>CF4_GRAFICI_DATI!AG52</f>
        <v>1.4128848678899399</v>
      </c>
      <c s="106">
        <f>CF4_GRAFICI_DATI!AH52</f>
        <v>1.4128848678899399</v>
      </c>
      <c s="106">
        <f>CF4_GRAFICI_DATI!AI52</f>
        <v>0</v>
      </c>
      <c s="106">
        <f>CF4_GRAFICI_DATI!AJ52</f>
        <v>0</v>
      </c>
      <c s="106">
        <f>CF4_GRAFICI_DATI!AK52</f>
        <v>0</v>
      </c>
      <c s="106">
        <f>CF4_GRAFICI_DATI!AL52</f>
        <v>0</v>
      </c>
      <c s="106">
        <f>CF4_GRAFICI_DATI!AM52</f>
        <v>0</v>
      </c>
      <c s="106">
        <f>CF4_GRAFICI_DATI!AN52</f>
        <v>0</v>
      </c>
      <c s="106">
        <f>CF4_GRAFICI_DATI!AO52</f>
        <v>0</v>
      </c>
      <c s="106">
        <f>CF4_GRAFICI_DATI!AP52</f>
        <v>0</v>
      </c>
      <c s="106">
        <f>CF4_GRAFICI_DATI!AQ52</f>
        <v>0</v>
      </c>
      <c s="106">
        <f>CF4_GRAFICI_DATI!AR52</f>
        <v>0</v>
      </c>
      <c s="106">
        <f>CF4_GRAFICI_DATI!AS52</f>
        <v>0</v>
      </c>
      <c s="106">
        <f>CF4_GRAFICI_DATI!AT52</f>
        <v>0</v>
      </c>
      <c s="106">
        <f>CF4_GRAFICI_DATI!AU52</f>
        <v>0</v>
      </c>
      <c s="106">
        <f>CF4_GRAFICI_DATI!AV52</f>
        <v>0</v>
      </c>
      <c s="106">
        <f>CF4_GRAFICI_DATI!AW52</f>
        <v>0</v>
      </c>
    </row>
    <row ht="15.75">
      <c s="465" t="str">
        <f>CF4_GRAFICI_DATI!A53</f>
        <v>Rotazione magazzino</v>
      </c>
      <c s="106">
        <f>CF4_GRAFICI_DATI!J53</f>
        <v>170.07874015748001</v>
      </c>
      <c s="106">
        <f>CF4_GRAFICI_DATI!K53</f>
        <v>165.84981793130601</v>
      </c>
      <c s="106">
        <f>CF4_GRAFICI_DATI!L53</f>
        <v>165.8516315283</v>
      </c>
      <c s="106">
        <f>CF4_GRAFICI_DATI!M53</f>
        <v>165.84002519288299</v>
      </c>
      <c s="106">
        <f>CF4_GRAFICI_DATI!N53</f>
        <v>165.84239908388199</v>
      </c>
      <c s="106">
        <f>CF4_GRAFICI_DATI!O53</f>
        <v>84.547105415312501</v>
      </c>
      <c s="106">
        <f>CF4_GRAFICI_DATI!P53</f>
        <v>57.100275745260497</v>
      </c>
      <c s="106">
        <f>CF4_GRAFICI_DATI!Q53</f>
        <v>43.416378276425696</v>
      </c>
      <c s="106">
        <f>CF4_GRAFICI_DATI!R53</f>
        <v>34.951615890514702</v>
      </c>
      <c s="106">
        <f>CF4_GRAFICI_DATI!S53</f>
        <v>29.1057057438892</v>
      </c>
      <c s="106">
        <f>CF4_GRAFICI_DATI!T53</f>
        <v>43.416378276425696</v>
      </c>
      <c s="106">
        <f>CF4_GRAFICI_DATI!U53</f>
        <v>43.416378276425696</v>
      </c>
      <c s="106">
        <f>CF4_GRAFICI_DATI!V53</f>
        <v>43.416378276425696</v>
      </c>
      <c s="106">
        <f>CF4_GRAFICI_DATI!W53</f>
        <v>43.416378276425696</v>
      </c>
      <c s="106">
        <f>CF4_GRAFICI_DATI!X53</f>
        <v>43.416378276425696</v>
      </c>
      <c s="106">
        <f>CF4_GRAFICI_DATI!Y53</f>
        <v>43.416378276425696</v>
      </c>
      <c s="106">
        <f>CF4_GRAFICI_DATI!Z53</f>
        <v>43.416378276425696</v>
      </c>
      <c s="106">
        <f>CF4_GRAFICI_DATI!AA53</f>
        <v>43.416378276425696</v>
      </c>
      <c s="106">
        <f>CF4_GRAFICI_DATI!AB53</f>
        <v>43.416378276425696</v>
      </c>
      <c s="106">
        <f>CF4_GRAFICI_DATI!AC53</f>
        <v>43.416378276425696</v>
      </c>
      <c s="106">
        <f>CF4_GRAFICI_DATI!AD53</f>
        <v>43.416378276425696</v>
      </c>
      <c s="106">
        <f>CF4_GRAFICI_DATI!AE53</f>
        <v>43.416378276425696</v>
      </c>
      <c s="106">
        <f>CF4_GRAFICI_DATI!AF53</f>
        <v>43.416378276425696</v>
      </c>
      <c s="106">
        <f>CF4_GRAFICI_DATI!AG53</f>
        <v>43.416378276425696</v>
      </c>
      <c s="106">
        <f>CF4_GRAFICI_DATI!AH53</f>
        <v>43.416378276425696</v>
      </c>
      <c s="106">
        <f>CF4_GRAFICI_DATI!AI53</f>
        <v>0</v>
      </c>
      <c s="106">
        <f>CF4_GRAFICI_DATI!AJ53</f>
        <v>0</v>
      </c>
      <c s="106">
        <f>CF4_GRAFICI_DATI!AK53</f>
        <v>0</v>
      </c>
      <c s="106">
        <f>CF4_GRAFICI_DATI!AL53</f>
        <v>0</v>
      </c>
      <c s="106">
        <f>CF4_GRAFICI_DATI!AM53</f>
        <v>0</v>
      </c>
      <c s="106">
        <f>CF4_GRAFICI_DATI!AN53</f>
        <v>0</v>
      </c>
      <c s="106">
        <f>CF4_GRAFICI_DATI!AO53</f>
        <v>0</v>
      </c>
      <c s="106">
        <f>CF4_GRAFICI_DATI!AP53</f>
        <v>0</v>
      </c>
      <c s="106">
        <f>CF4_GRAFICI_DATI!AQ53</f>
        <v>0</v>
      </c>
      <c s="106">
        <f>CF4_GRAFICI_DATI!AR53</f>
        <v>0</v>
      </c>
      <c s="106">
        <f>CF4_GRAFICI_DATI!AS53</f>
        <v>0</v>
      </c>
      <c s="106">
        <f>CF4_GRAFICI_DATI!AT53</f>
        <v>0</v>
      </c>
      <c s="106">
        <f>CF4_GRAFICI_DATI!AU53</f>
        <v>0</v>
      </c>
      <c s="106">
        <f>CF4_GRAFICI_DATI!AV53</f>
        <v>0</v>
      </c>
      <c s="106">
        <f>CF4_GRAFICI_DATI!AW53</f>
        <v>0</v>
      </c>
    </row>
    <row ht="15.75">
      <c s="465" t="str">
        <f>CF4_GRAFICI_DATI!A54</f>
        <v>Indice di Capitalizzazione Pn/Pfn</v>
      </c>
      <c s="74">
        <f>CF4_GRAFICI_DATI!J54</f>
        <v>0.562032491843516</v>
      </c>
      <c s="74">
        <f>CF4_GRAFICI_DATI!K54</f>
        <v>0.57714928621872696</v>
      </c>
      <c s="74">
        <f>CF4_GRAFICI_DATI!L54</f>
        <v>0.76538418241599504</v>
      </c>
      <c s="74">
        <f>CF4_GRAFICI_DATI!M54</f>
        <v>0.98712791779157205</v>
      </c>
      <c s="74">
        <f>CF4_GRAFICI_DATI!N54</f>
        <v>1.28594799461867</v>
      </c>
      <c s="74">
        <f>CF4_GRAFICI_DATI!O54</f>
        <v>1.87700620651516</v>
      </c>
      <c s="74">
        <f>CF4_GRAFICI_DATI!P54</f>
        <v>3.4772553906898702</v>
      </c>
      <c s="74">
        <f>CF4_GRAFICI_DATI!Q54</f>
        <v>22.339699878874502</v>
      </c>
      <c s="74" t="str">
        <f>CF4_GRAFICI_DATI!R54</f>
        <v>NO DEBT</v>
      </c>
      <c s="74" t="str">
        <f>CF4_GRAFICI_DATI!S54</f>
        <v>NO DEBT</v>
      </c>
      <c s="74">
        <f>CF4_GRAFICI_DATI!T54</f>
        <v>22.339699878874502</v>
      </c>
      <c s="74">
        <f>CF4_GRAFICI_DATI!U54</f>
        <v>22.339699878874502</v>
      </c>
      <c s="74">
        <f>CF4_GRAFICI_DATI!V54</f>
        <v>22.339699878874502</v>
      </c>
      <c s="74">
        <f>CF4_GRAFICI_DATI!W54</f>
        <v>22.339699878874502</v>
      </c>
      <c s="74">
        <f>CF4_GRAFICI_DATI!X54</f>
        <v>22.339699878874502</v>
      </c>
      <c s="74">
        <f>CF4_GRAFICI_DATI!Y54</f>
        <v>22.339699878874502</v>
      </c>
      <c s="74">
        <f>CF4_GRAFICI_DATI!Z54</f>
        <v>22.339699878874502</v>
      </c>
      <c s="74">
        <f>CF4_GRAFICI_DATI!AA54</f>
        <v>22.339699878874502</v>
      </c>
      <c s="74">
        <f>CF4_GRAFICI_DATI!AB54</f>
        <v>22.339699878874502</v>
      </c>
      <c s="74">
        <f>CF4_GRAFICI_DATI!AC54</f>
        <v>22.339699878874502</v>
      </c>
      <c s="74">
        <f>CF4_GRAFICI_DATI!AD54</f>
        <v>22.339699878874502</v>
      </c>
      <c s="74">
        <f>CF4_GRAFICI_DATI!AE54</f>
        <v>22.339699878874502</v>
      </c>
      <c s="74">
        <f>CF4_GRAFICI_DATI!AF54</f>
        <v>22.339699878874502</v>
      </c>
      <c s="74">
        <f>CF4_GRAFICI_DATI!AG54</f>
        <v>22.339699878874502</v>
      </c>
      <c s="74">
        <f>CF4_GRAFICI_DATI!AH54</f>
        <v>22.339699878874502</v>
      </c>
      <c s="74">
        <f>CF4_GRAFICI_DATI!AI54</f>
        <v>0</v>
      </c>
      <c s="74">
        <f>CF4_GRAFICI_DATI!AJ54</f>
        <v>0</v>
      </c>
      <c s="74">
        <f>CF4_GRAFICI_DATI!AK54</f>
        <v>0</v>
      </c>
      <c s="74">
        <f>CF4_GRAFICI_DATI!AL54</f>
        <v>0</v>
      </c>
      <c s="74">
        <f>CF4_GRAFICI_DATI!AM54</f>
        <v>0</v>
      </c>
      <c s="74">
        <f>CF4_GRAFICI_DATI!AN54</f>
        <v>0</v>
      </c>
      <c s="74">
        <f>CF4_GRAFICI_DATI!AO54</f>
        <v>0</v>
      </c>
      <c s="74">
        <f>CF4_GRAFICI_DATI!AP54</f>
        <v>0</v>
      </c>
      <c s="74">
        <f>CF4_GRAFICI_DATI!AQ54</f>
        <v>0</v>
      </c>
      <c s="74">
        <f>CF4_GRAFICI_DATI!AR54</f>
        <v>0</v>
      </c>
      <c s="74">
        <f>CF4_GRAFICI_DATI!AS54</f>
        <v>0</v>
      </c>
      <c s="74">
        <f>CF4_GRAFICI_DATI!AT54</f>
        <v>0</v>
      </c>
      <c s="74">
        <f>CF4_GRAFICI_DATI!AU54</f>
        <v>0</v>
      </c>
      <c s="74">
        <f>CF4_GRAFICI_DATI!AV54</f>
        <v>0</v>
      </c>
      <c s="74">
        <f>CF4_GRAFICI_DATI!AW54</f>
        <v>0</v>
      </c>
    </row>
    <row ht="15.75">
      <c s="465" t="str">
        <f>CF4_GRAFICI_DATI!A55</f>
        <v>Tasso di intensità Attivo Circolante</v>
      </c>
      <c s="74">
        <f>CF4_GRAFICI_DATI!J55</f>
        <v>2.6864973450340002</v>
      </c>
      <c s="74">
        <f>CF4_GRAFICI_DATI!K55</f>
        <v>0.71305559531382401</v>
      </c>
      <c s="74">
        <f>CF4_GRAFICI_DATI!L55</f>
        <v>0.717200444763887</v>
      </c>
      <c s="74">
        <f>CF4_GRAFICI_DATI!M55</f>
        <v>0.69283438753148496</v>
      </c>
      <c s="74">
        <f>CF4_GRAFICI_DATI!N55</f>
        <v>0.67785119422085705</v>
      </c>
      <c s="74">
        <f>CF4_GRAFICI_DATI!O55</f>
        <v>0.68323045364026003</v>
      </c>
      <c s="74">
        <f>CF4_GRAFICI_DATI!P55</f>
        <v>0.69318632957663895</v>
      </c>
      <c s="74">
        <f>CF4_GRAFICI_DATI!Q55</f>
        <v>0.70777175318852303</v>
      </c>
      <c s="74">
        <f>CF4_GRAFICI_DATI!R55</f>
        <v>0.73180089549286698</v>
      </c>
      <c s="74">
        <f>CF4_GRAFICI_DATI!S55</f>
        <v>0.75903644315657604</v>
      </c>
      <c s="74">
        <f>CF4_GRAFICI_DATI!T55</f>
        <v>0.70777175318852303</v>
      </c>
      <c s="74">
        <f>CF4_GRAFICI_DATI!U55</f>
        <v>0.70777175318852303</v>
      </c>
      <c s="74">
        <f>CF4_GRAFICI_DATI!V55</f>
        <v>0.70777175318852303</v>
      </c>
      <c s="74">
        <f>CF4_GRAFICI_DATI!W55</f>
        <v>0.70777175318852303</v>
      </c>
      <c s="74">
        <f>CF4_GRAFICI_DATI!X55</f>
        <v>0.70777175318852303</v>
      </c>
      <c s="74">
        <f>CF4_GRAFICI_DATI!Y55</f>
        <v>0.70777175318852303</v>
      </c>
      <c s="74">
        <f>CF4_GRAFICI_DATI!Z55</f>
        <v>0.70777175318852303</v>
      </c>
      <c s="74">
        <f>CF4_GRAFICI_DATI!AA55</f>
        <v>0.70777175318852303</v>
      </c>
      <c s="74">
        <f>CF4_GRAFICI_DATI!AB55</f>
        <v>0.70777175318852303</v>
      </c>
      <c s="74">
        <f>CF4_GRAFICI_DATI!AC55</f>
        <v>0.70777175318852303</v>
      </c>
      <c s="74">
        <f>CF4_GRAFICI_DATI!AD55</f>
        <v>0.70777175318852303</v>
      </c>
      <c s="74">
        <f>CF4_GRAFICI_DATI!AE55</f>
        <v>0.70777175318852303</v>
      </c>
      <c s="74">
        <f>CF4_GRAFICI_DATI!AF55</f>
        <v>0.70777175318852303</v>
      </c>
      <c s="74">
        <f>CF4_GRAFICI_DATI!AG55</f>
        <v>0.70777175318852303</v>
      </c>
      <c s="74">
        <f>CF4_GRAFICI_DATI!AH55</f>
        <v>0.70777175318852303</v>
      </c>
      <c s="74">
        <f>CF4_GRAFICI_DATI!AI55</f>
        <v>0</v>
      </c>
      <c s="74">
        <f>CF4_GRAFICI_DATI!AJ55</f>
        <v>0</v>
      </c>
      <c s="74">
        <f>CF4_GRAFICI_DATI!AK55</f>
        <v>0</v>
      </c>
      <c s="74">
        <f>CF4_GRAFICI_DATI!AL55</f>
        <v>0</v>
      </c>
      <c s="74">
        <f>CF4_GRAFICI_DATI!AM55</f>
        <v>0</v>
      </c>
      <c s="74">
        <f>CF4_GRAFICI_DATI!AN55</f>
        <v>0</v>
      </c>
      <c s="74">
        <f>CF4_GRAFICI_DATI!AO55</f>
        <v>0</v>
      </c>
      <c s="74">
        <f>CF4_GRAFICI_DATI!AP55</f>
        <v>0</v>
      </c>
      <c s="74">
        <f>CF4_GRAFICI_DATI!AQ55</f>
        <v>0</v>
      </c>
      <c s="74">
        <f>CF4_GRAFICI_DATI!AR55</f>
        <v>0</v>
      </c>
      <c s="74">
        <f>CF4_GRAFICI_DATI!AS55</f>
        <v>0</v>
      </c>
      <c s="74">
        <f>CF4_GRAFICI_DATI!AT55</f>
        <v>0</v>
      </c>
      <c s="74">
        <f>CF4_GRAFICI_DATI!AU55</f>
        <v>0</v>
      </c>
      <c s="74">
        <f>CF4_GRAFICI_DATI!AV55</f>
        <v>0</v>
      </c>
      <c s="74">
        <f>CF4_GRAFICI_DATI!AW55</f>
        <v>0</v>
      </c>
    </row>
    <row ht="15.75">
      <c s="16"/>
      <c s="16"/>
      <c s="16"/>
      <c s="16"/>
      <c s="16"/>
      <c s="16"/>
      <c s="16"/>
      <c s="16"/>
      <c s="16"/>
      <c s="16"/>
      <c s="16"/>
      <c s="16"/>
      <c s="16"/>
      <c s="16"/>
    </row>
  </sheetData>
  <mergeCells count="24">
    <mergeCell ref="A6:G6"/>
    <mergeCell ref="B7:G7"/>
    <mergeCell ref="B8:G8"/>
    <mergeCell ref="B9:G9"/>
    <mergeCell ref="A11:G11"/>
    <mergeCell ref="A15:G15"/>
    <mergeCell ref="B16:G16"/>
    <mergeCell ref="B17:G17"/>
    <mergeCell ref="B18:G18"/>
    <mergeCell ref="B19:G19"/>
    <mergeCell ref="A20:G20"/>
    <mergeCell ref="A24:G24"/>
    <mergeCell ref="B25:G25"/>
    <mergeCell ref="B26:G26"/>
    <mergeCell ref="B27:G27"/>
    <mergeCell ref="B28:G28"/>
    <mergeCell ref="B29:G29"/>
    <mergeCell ref="A30:G30"/>
    <mergeCell ref="A34:G34"/>
    <mergeCell ref="B35:G35"/>
    <mergeCell ref="B36:G36"/>
    <mergeCell ref="B37:G37"/>
    <mergeCell ref="B38:G38"/>
    <mergeCell ref="A40:G40"/>
  </mergeCells>
  <conditionalFormatting sqref="B31:L31">
    <cfRule type="expression" dxfId="25" priority="2">
      <formula>IF(B$22="",TRUE,FALSE)</formula>
    </cfRule>
  </conditionalFormatting>
  <conditionalFormatting sqref="B31:M31">
    <cfRule type="cellIs" dxfId="2" priority="13" operator="lessThan">
      <formula>0</formula>
    </cfRule>
  </conditionalFormatting>
  <conditionalFormatting sqref="B31:N31">
    <cfRule type="cellIs" dxfId="0" priority="1" operator="equal">
      <formula>0</formula>
    </cfRule>
    <cfRule type="expression" dxfId="19" priority="8">
      <formula>IF(B$22="",TRUE,FALSE)</formula>
    </cfRule>
  </conditionalFormatting>
  <conditionalFormatting sqref="B5:AO5">
    <cfRule type="cellIs" dxfId="2" priority="11" operator="lessThan">
      <formula>1</formula>
    </cfRule>
  </conditionalFormatting>
  <conditionalFormatting sqref="B14:AO14">
    <cfRule type="cellIs" dxfId="2" priority="10" operator="lessThan">
      <formula>0.07</formula>
    </cfRule>
  </conditionalFormatting>
  <conditionalFormatting sqref="B23:AO23">
    <cfRule type="cellIs" dxfId="2" priority="9" operator="greaterThan">
      <formula>3</formula>
    </cfRule>
  </conditionalFormatting>
  <conditionalFormatting sqref="C22:AO23">
    <cfRule type="expression" dxfId="0" priority="5">
      <formula>IF(C$22=0,TRUE,FALSE)</formula>
    </cfRule>
  </conditionalFormatting>
  <conditionalFormatting sqref="C32:AO33">
    <cfRule type="expression" dxfId="0" priority="4">
      <formula>IF(C$32=0,TRUE,FALSE)</formula>
    </cfRule>
  </conditionalFormatting>
  <conditionalFormatting sqref="C42:AO49">
    <cfRule type="expression" dxfId="0" priority="3">
      <formula>IF(C$42=0,TRUE,FALSE)</formula>
    </cfRule>
  </conditionalFormatting>
  <conditionalFormatting sqref="C4:AO5 AP4:AQ4">
    <cfRule type="expression" dxfId="0" priority="7">
      <formula>IF(C$4=0,TRUE,FALSE)</formula>
    </cfRule>
  </conditionalFormatting>
  <conditionalFormatting sqref="C13:AO14 AP13:AX13">
    <cfRule type="expression" dxfId="0" priority="6">
      <formula>IF(C$13=0,TRUE,FALSE)</formula>
    </cfRule>
  </conditionalFormatting>
  <conditionalFormatting sqref="N35:R35">
    <cfRule type="containsText" dxfId="12" priority="15" stopIfTrue="1" operator="containsText" text="errore">
      <formula>NOT(ISERROR(SEARCH("errore",N35)))</formula>
    </cfRule>
  </conditionalFormatting>
  <conditionalFormatting sqref="U24:U31 U38:U41">
    <cfRule type="cellIs" dxfId="12" priority="14" stopIfTrue="1" operator="lessThan">
      <formula>0</formula>
    </cfRule>
  </conditionalFormatting>
  <pageMargins left="0.7" right="0.7" top="0.75" bottom="0.75" header="0.3" footer="0.3"/>
</worksheet>
</file>

<file path=xl/worksheets/sheet20.xml><?xml version="1.0" encoding="utf-8"?>
<worksheet xmlns:r="http://schemas.openxmlformats.org/officeDocument/2006/relationships" xmlns="http://schemas.openxmlformats.org/spreadsheetml/2006/main">
  <dimension ref="A1:BF114"/>
  <sheetViews>
    <sheetView workbookViewId="0">
      <selection activeCell="K66" sqref="K66"/>
    </sheetView>
  </sheetViews>
  <sheetFormatPr defaultColWidth="8.85546875" defaultRowHeight="12"/>
  <cols>
    <col min="1" max="1" width="50.7109375" style="451" customWidth="1"/>
    <col min="2" max="41" width="14.85546875" style="451" customWidth="1"/>
    <col min="42" max="67" width="15.42578125" style="451" customWidth="1"/>
    <col min="68" max="70" width="8.85546875" style="451"/>
    <col min="71" max="71" width="51" style="451" customWidth="1"/>
    <col min="72" max="105" width="14.28515625" style="451" customWidth="1"/>
    <col min="106" max="224" width="8.85546875" style="451"/>
    <col min="225" max="225" width="3.85546875" style="451" customWidth="1"/>
    <col min="226" max="226" width="10.85546875" style="451" customWidth="1"/>
    <col min="227" max="227" width="17.28515625" style="451" customWidth="1"/>
    <col min="228" max="228" width="21.42578125" style="451" customWidth="1"/>
    <col min="229" max="229" width="22.85546875" style="451" customWidth="1"/>
    <col min="230" max="231" width="17.85546875" style="451" customWidth="1"/>
    <col min="232" max="232" width="39.42578125" style="451" customWidth="1"/>
    <col min="233" max="235" width="20.7109375" style="451" customWidth="1"/>
    <col min="236" max="236" width="18.140625" style="451" customWidth="1"/>
    <col min="237" max="237" width="14.7109375" style="451" customWidth="1"/>
    <col min="238" max="480" width="8.85546875" style="451"/>
    <col min="481" max="481" width="3.85546875" style="451" customWidth="1"/>
    <col min="482" max="482" width="10.85546875" style="451" customWidth="1"/>
    <col min="483" max="483" width="17.28515625" style="451" customWidth="1"/>
    <col min="484" max="484" width="21.42578125" style="451" customWidth="1"/>
    <col min="485" max="485" width="22.85546875" style="451" customWidth="1"/>
    <col min="486" max="487" width="17.85546875" style="451" customWidth="1"/>
    <col min="488" max="488" width="39.42578125" style="451" customWidth="1"/>
    <col min="489" max="491" width="20.7109375" style="451" customWidth="1"/>
    <col min="492" max="492" width="18.140625" style="451" customWidth="1"/>
    <col min="493" max="493" width="14.7109375" style="451" customWidth="1"/>
    <col min="494" max="736" width="8.85546875" style="451"/>
    <col min="737" max="737" width="3.85546875" style="451" customWidth="1"/>
    <col min="738" max="738" width="10.85546875" style="451" customWidth="1"/>
    <col min="739" max="739" width="17.28515625" style="451" customWidth="1"/>
    <col min="740" max="740" width="21.42578125" style="451" customWidth="1"/>
    <col min="741" max="741" width="22.85546875" style="451" customWidth="1"/>
    <col min="742" max="743" width="17.85546875" style="451" customWidth="1"/>
    <col min="744" max="744" width="39.42578125" style="451" customWidth="1"/>
    <col min="745" max="747" width="20.7109375" style="451" customWidth="1"/>
    <col min="748" max="748" width="18.140625" style="451" customWidth="1"/>
    <col min="749" max="749" width="14.7109375" style="451" customWidth="1"/>
    <col min="750" max="992" width="8.85546875" style="451"/>
    <col min="993" max="993" width="3.85546875" style="451" customWidth="1"/>
    <col min="994" max="994" width="10.85546875" style="451" customWidth="1"/>
    <col min="995" max="995" width="17.28515625" style="451" customWidth="1"/>
    <col min="996" max="996" width="21.42578125" style="451" customWidth="1"/>
    <col min="997" max="997" width="22.85546875" style="451" customWidth="1"/>
    <col min="998" max="999" width="17.85546875" style="451" customWidth="1"/>
    <col min="1000" max="1000" width="39.42578125" style="451" customWidth="1"/>
    <col min="1001" max="1003" width="20.7109375" style="451" customWidth="1"/>
    <col min="1004" max="1004" width="18.140625" style="451" customWidth="1"/>
    <col min="1005" max="1005" width="14.7109375" style="451" customWidth="1"/>
    <col min="1006" max="1248" width="8.85546875" style="451"/>
    <col min="1249" max="1249" width="3.85546875" style="451" customWidth="1"/>
    <col min="1250" max="1250" width="10.85546875" style="451" customWidth="1"/>
    <col min="1251" max="1251" width="17.28515625" style="451" customWidth="1"/>
    <col min="1252" max="1252" width="21.42578125" style="451" customWidth="1"/>
    <col min="1253" max="1253" width="22.85546875" style="451" customWidth="1"/>
    <col min="1254" max="1255" width="17.85546875" style="451" customWidth="1"/>
    <col min="1256" max="1256" width="39.42578125" style="451" customWidth="1"/>
    <col min="1257" max="1259" width="20.7109375" style="451" customWidth="1"/>
    <col min="1260" max="1260" width="18.140625" style="451" customWidth="1"/>
    <col min="1261" max="1261" width="14.7109375" style="451" customWidth="1"/>
    <col min="1262" max="1504" width="8.85546875" style="451"/>
    <col min="1505" max="1505" width="3.85546875" style="451" customWidth="1"/>
    <col min="1506" max="1506" width="10.85546875" style="451" customWidth="1"/>
    <col min="1507" max="1507" width="17.28515625" style="451" customWidth="1"/>
    <col min="1508" max="1508" width="21.42578125" style="451" customWidth="1"/>
    <col min="1509" max="1509" width="22.85546875" style="451" customWidth="1"/>
    <col min="1510" max="1511" width="17.85546875" style="451" customWidth="1"/>
    <col min="1512" max="1512" width="39.42578125" style="451" customWidth="1"/>
    <col min="1513" max="1515" width="20.7109375" style="451" customWidth="1"/>
    <col min="1516" max="1516" width="18.140625" style="451" customWidth="1"/>
    <col min="1517" max="1517" width="14.7109375" style="451" customWidth="1"/>
    <col min="1518" max="1760" width="8.85546875" style="451"/>
    <col min="1761" max="1761" width="3.85546875" style="451" customWidth="1"/>
    <col min="1762" max="1762" width="10.85546875" style="451" customWidth="1"/>
    <col min="1763" max="1763" width="17.28515625" style="451" customWidth="1"/>
    <col min="1764" max="1764" width="21.42578125" style="451" customWidth="1"/>
    <col min="1765" max="1765" width="22.85546875" style="451" customWidth="1"/>
    <col min="1766" max="1767" width="17.85546875" style="451" customWidth="1"/>
    <col min="1768" max="1768" width="39.42578125" style="451" customWidth="1"/>
    <col min="1769" max="1771" width="20.7109375" style="451" customWidth="1"/>
    <col min="1772" max="1772" width="18.140625" style="451" customWidth="1"/>
    <col min="1773" max="1773" width="14.7109375" style="451" customWidth="1"/>
    <col min="1774" max="2016" width="8.85546875" style="451"/>
    <col min="2017" max="2017" width="3.85546875" style="451" customWidth="1"/>
    <col min="2018" max="2018" width="10.85546875" style="451" customWidth="1"/>
    <col min="2019" max="2019" width="17.28515625" style="451" customWidth="1"/>
    <col min="2020" max="2020" width="21.42578125" style="451" customWidth="1"/>
    <col min="2021" max="2021" width="22.85546875" style="451" customWidth="1"/>
    <col min="2022" max="2023" width="17.85546875" style="451" customWidth="1"/>
    <col min="2024" max="2024" width="39.42578125" style="451" customWidth="1"/>
    <col min="2025" max="2027" width="20.7109375" style="451" customWidth="1"/>
    <col min="2028" max="2028" width="18.140625" style="451" customWidth="1"/>
    <col min="2029" max="2029" width="14.7109375" style="451" customWidth="1"/>
    <col min="2030" max="2272" width="8.85546875" style="451"/>
    <col min="2273" max="2273" width="3.85546875" style="451" customWidth="1"/>
    <col min="2274" max="2274" width="10.85546875" style="451" customWidth="1"/>
    <col min="2275" max="2275" width="17.28515625" style="451" customWidth="1"/>
    <col min="2276" max="2276" width="21.42578125" style="451" customWidth="1"/>
    <col min="2277" max="2277" width="22.85546875" style="451" customWidth="1"/>
    <col min="2278" max="2279" width="17.85546875" style="451" customWidth="1"/>
    <col min="2280" max="2280" width="39.42578125" style="451" customWidth="1"/>
    <col min="2281" max="2283" width="20.7109375" style="451" customWidth="1"/>
    <col min="2284" max="2284" width="18.140625" style="451" customWidth="1"/>
    <col min="2285" max="2285" width="14.7109375" style="451" customWidth="1"/>
    <col min="2286" max="2528" width="8.85546875" style="451"/>
    <col min="2529" max="2529" width="3.85546875" style="451" customWidth="1"/>
    <col min="2530" max="2530" width="10.85546875" style="451" customWidth="1"/>
    <col min="2531" max="2531" width="17.28515625" style="451" customWidth="1"/>
    <col min="2532" max="2532" width="21.42578125" style="451" customWidth="1"/>
    <col min="2533" max="2533" width="22.85546875" style="451" customWidth="1"/>
    <col min="2534" max="2535" width="17.85546875" style="451" customWidth="1"/>
    <col min="2536" max="2536" width="39.42578125" style="451" customWidth="1"/>
    <col min="2537" max="2539" width="20.7109375" style="451" customWidth="1"/>
    <col min="2540" max="2540" width="18.140625" style="451" customWidth="1"/>
    <col min="2541" max="2541" width="14.7109375" style="451" customWidth="1"/>
    <col min="2542" max="2784" width="8.85546875" style="451"/>
    <col min="2785" max="2785" width="3.85546875" style="451" customWidth="1"/>
    <col min="2786" max="2786" width="10.85546875" style="451" customWidth="1"/>
    <col min="2787" max="2787" width="17.28515625" style="451" customWidth="1"/>
    <col min="2788" max="2788" width="21.42578125" style="451" customWidth="1"/>
    <col min="2789" max="2789" width="22.85546875" style="451" customWidth="1"/>
    <col min="2790" max="2791" width="17.85546875" style="451" customWidth="1"/>
    <col min="2792" max="2792" width="39.42578125" style="451" customWidth="1"/>
    <col min="2793" max="2795" width="20.7109375" style="451" customWidth="1"/>
    <col min="2796" max="2796" width="18.140625" style="451" customWidth="1"/>
    <col min="2797" max="2797" width="14.7109375" style="451" customWidth="1"/>
    <col min="2798" max="3040" width="8.85546875" style="451"/>
    <col min="3041" max="3041" width="3.85546875" style="451" customWidth="1"/>
    <col min="3042" max="3042" width="10.85546875" style="451" customWidth="1"/>
    <col min="3043" max="3043" width="17.28515625" style="451" customWidth="1"/>
    <col min="3044" max="3044" width="21.42578125" style="451" customWidth="1"/>
    <col min="3045" max="3045" width="22.85546875" style="451" customWidth="1"/>
    <col min="3046" max="3047" width="17.85546875" style="451" customWidth="1"/>
    <col min="3048" max="3048" width="39.42578125" style="451" customWidth="1"/>
    <col min="3049" max="3051" width="20.7109375" style="451" customWidth="1"/>
    <col min="3052" max="3052" width="18.140625" style="451" customWidth="1"/>
    <col min="3053" max="3053" width="14.7109375" style="451" customWidth="1"/>
    <col min="3054" max="3296" width="8.85546875" style="451"/>
    <col min="3297" max="3297" width="3.85546875" style="451" customWidth="1"/>
    <col min="3298" max="3298" width="10.85546875" style="451" customWidth="1"/>
    <col min="3299" max="3299" width="17.28515625" style="451" customWidth="1"/>
    <col min="3300" max="3300" width="21.42578125" style="451" customWidth="1"/>
    <col min="3301" max="3301" width="22.85546875" style="451" customWidth="1"/>
    <col min="3302" max="3303" width="17.85546875" style="451" customWidth="1"/>
    <col min="3304" max="3304" width="39.42578125" style="451" customWidth="1"/>
    <col min="3305" max="3307" width="20.7109375" style="451" customWidth="1"/>
    <col min="3308" max="3308" width="18.140625" style="451" customWidth="1"/>
    <col min="3309" max="3309" width="14.7109375" style="451" customWidth="1"/>
    <col min="3310" max="3552" width="8.85546875" style="451"/>
    <col min="3553" max="3553" width="3.85546875" style="451" customWidth="1"/>
    <col min="3554" max="3554" width="10.85546875" style="451" customWidth="1"/>
    <col min="3555" max="3555" width="17.28515625" style="451" customWidth="1"/>
    <col min="3556" max="3556" width="21.42578125" style="451" customWidth="1"/>
    <col min="3557" max="3557" width="22.85546875" style="451" customWidth="1"/>
    <col min="3558" max="3559" width="17.85546875" style="451" customWidth="1"/>
    <col min="3560" max="3560" width="39.42578125" style="451" customWidth="1"/>
    <col min="3561" max="3563" width="20.7109375" style="451" customWidth="1"/>
    <col min="3564" max="3564" width="18.140625" style="451" customWidth="1"/>
    <col min="3565" max="3565" width="14.7109375" style="451" customWidth="1"/>
    <col min="3566" max="3808" width="8.85546875" style="451"/>
    <col min="3809" max="3809" width="3.85546875" style="451" customWidth="1"/>
    <col min="3810" max="3810" width="10.85546875" style="451" customWidth="1"/>
    <col min="3811" max="3811" width="17.28515625" style="451" customWidth="1"/>
    <col min="3812" max="3812" width="21.42578125" style="451" customWidth="1"/>
    <col min="3813" max="3813" width="22.85546875" style="451" customWidth="1"/>
    <col min="3814" max="3815" width="17.85546875" style="451" customWidth="1"/>
    <col min="3816" max="3816" width="39.42578125" style="451" customWidth="1"/>
    <col min="3817" max="3819" width="20.7109375" style="451" customWidth="1"/>
    <col min="3820" max="3820" width="18.140625" style="451" customWidth="1"/>
    <col min="3821" max="3821" width="14.7109375" style="451" customWidth="1"/>
    <col min="3822" max="4064" width="8.85546875" style="451"/>
    <col min="4065" max="4065" width="3.85546875" style="451" customWidth="1"/>
    <col min="4066" max="4066" width="10.85546875" style="451" customWidth="1"/>
    <col min="4067" max="4067" width="17.28515625" style="451" customWidth="1"/>
    <col min="4068" max="4068" width="21.42578125" style="451" customWidth="1"/>
    <col min="4069" max="4069" width="22.85546875" style="451" customWidth="1"/>
    <col min="4070" max="4071" width="17.85546875" style="451" customWidth="1"/>
    <col min="4072" max="4072" width="39.42578125" style="451" customWidth="1"/>
    <col min="4073" max="4075" width="20.7109375" style="451" customWidth="1"/>
    <col min="4076" max="4076" width="18.140625" style="451" customWidth="1"/>
    <col min="4077" max="4077" width="14.7109375" style="451" customWidth="1"/>
    <col min="4078" max="4320" width="8.85546875" style="451"/>
    <col min="4321" max="4321" width="3.85546875" style="451" customWidth="1"/>
    <col min="4322" max="4322" width="10.85546875" style="451" customWidth="1"/>
    <col min="4323" max="4323" width="17.28515625" style="451" customWidth="1"/>
    <col min="4324" max="4324" width="21.42578125" style="451" customWidth="1"/>
    <col min="4325" max="4325" width="22.85546875" style="451" customWidth="1"/>
    <col min="4326" max="4327" width="17.85546875" style="451" customWidth="1"/>
    <col min="4328" max="4328" width="39.42578125" style="451" customWidth="1"/>
    <col min="4329" max="4331" width="20.7109375" style="451" customWidth="1"/>
    <col min="4332" max="4332" width="18.140625" style="451" customWidth="1"/>
    <col min="4333" max="4333" width="14.7109375" style="451" customWidth="1"/>
    <col min="4334" max="4576" width="8.85546875" style="451"/>
    <col min="4577" max="4577" width="3.85546875" style="451" customWidth="1"/>
    <col min="4578" max="4578" width="10.85546875" style="451" customWidth="1"/>
    <col min="4579" max="4579" width="17.28515625" style="451" customWidth="1"/>
    <col min="4580" max="4580" width="21.42578125" style="451" customWidth="1"/>
    <col min="4581" max="4581" width="22.85546875" style="451" customWidth="1"/>
    <col min="4582" max="4583" width="17.85546875" style="451" customWidth="1"/>
    <col min="4584" max="4584" width="39.42578125" style="451" customWidth="1"/>
    <col min="4585" max="4587" width="20.7109375" style="451" customWidth="1"/>
    <col min="4588" max="4588" width="18.140625" style="451" customWidth="1"/>
    <col min="4589" max="4589" width="14.7109375" style="451" customWidth="1"/>
    <col min="4590" max="4832" width="8.85546875" style="451"/>
    <col min="4833" max="4833" width="3.85546875" style="451" customWidth="1"/>
    <col min="4834" max="4834" width="10.85546875" style="451" customWidth="1"/>
    <col min="4835" max="4835" width="17.28515625" style="451" customWidth="1"/>
    <col min="4836" max="4836" width="21.42578125" style="451" customWidth="1"/>
    <col min="4837" max="4837" width="22.85546875" style="451" customWidth="1"/>
    <col min="4838" max="4839" width="17.85546875" style="451" customWidth="1"/>
    <col min="4840" max="4840" width="39.42578125" style="451" customWidth="1"/>
    <col min="4841" max="4843" width="20.7109375" style="451" customWidth="1"/>
    <col min="4844" max="4844" width="18.140625" style="451" customWidth="1"/>
    <col min="4845" max="4845" width="14.7109375" style="451" customWidth="1"/>
    <col min="4846" max="5088" width="8.85546875" style="451"/>
    <col min="5089" max="5089" width="3.85546875" style="451" customWidth="1"/>
    <col min="5090" max="5090" width="10.85546875" style="451" customWidth="1"/>
    <col min="5091" max="5091" width="17.28515625" style="451" customWidth="1"/>
    <col min="5092" max="5092" width="21.42578125" style="451" customWidth="1"/>
    <col min="5093" max="5093" width="22.85546875" style="451" customWidth="1"/>
    <col min="5094" max="5095" width="17.85546875" style="451" customWidth="1"/>
    <col min="5096" max="5096" width="39.42578125" style="451" customWidth="1"/>
    <col min="5097" max="5099" width="20.7109375" style="451" customWidth="1"/>
    <col min="5100" max="5100" width="18.140625" style="451" customWidth="1"/>
    <col min="5101" max="5101" width="14.7109375" style="451" customWidth="1"/>
    <col min="5102" max="5344" width="8.85546875" style="451"/>
    <col min="5345" max="5345" width="3.85546875" style="451" customWidth="1"/>
    <col min="5346" max="5346" width="10.85546875" style="451" customWidth="1"/>
    <col min="5347" max="5347" width="17.28515625" style="451" customWidth="1"/>
    <col min="5348" max="5348" width="21.42578125" style="451" customWidth="1"/>
    <col min="5349" max="5349" width="22.85546875" style="451" customWidth="1"/>
    <col min="5350" max="5351" width="17.85546875" style="451" customWidth="1"/>
    <col min="5352" max="5352" width="39.42578125" style="451" customWidth="1"/>
    <col min="5353" max="5355" width="20.7109375" style="451" customWidth="1"/>
    <col min="5356" max="5356" width="18.140625" style="451" customWidth="1"/>
    <col min="5357" max="5357" width="14.7109375" style="451" customWidth="1"/>
    <col min="5358" max="5600" width="8.85546875" style="451"/>
    <col min="5601" max="5601" width="3.85546875" style="451" customWidth="1"/>
    <col min="5602" max="5602" width="10.85546875" style="451" customWidth="1"/>
    <col min="5603" max="5603" width="17.28515625" style="451" customWidth="1"/>
    <col min="5604" max="5604" width="21.42578125" style="451" customWidth="1"/>
    <col min="5605" max="5605" width="22.85546875" style="451" customWidth="1"/>
    <col min="5606" max="5607" width="17.85546875" style="451" customWidth="1"/>
    <col min="5608" max="5608" width="39.42578125" style="451" customWidth="1"/>
    <col min="5609" max="5611" width="20.7109375" style="451" customWidth="1"/>
    <col min="5612" max="5612" width="18.140625" style="451" customWidth="1"/>
    <col min="5613" max="5613" width="14.7109375" style="451" customWidth="1"/>
    <col min="5614" max="5856" width="8.85546875" style="451"/>
    <col min="5857" max="5857" width="3.85546875" style="451" customWidth="1"/>
    <col min="5858" max="5858" width="10.85546875" style="451" customWidth="1"/>
    <col min="5859" max="5859" width="17.28515625" style="451" customWidth="1"/>
    <col min="5860" max="5860" width="21.42578125" style="451" customWidth="1"/>
    <col min="5861" max="5861" width="22.85546875" style="451" customWidth="1"/>
    <col min="5862" max="5863" width="17.85546875" style="451" customWidth="1"/>
    <col min="5864" max="5864" width="39.42578125" style="451" customWidth="1"/>
    <col min="5865" max="5867" width="20.7109375" style="451" customWidth="1"/>
    <col min="5868" max="5868" width="18.140625" style="451" customWidth="1"/>
    <col min="5869" max="5869" width="14.7109375" style="451" customWidth="1"/>
    <col min="5870" max="6112" width="8.85546875" style="451"/>
    <col min="6113" max="6113" width="3.85546875" style="451" customWidth="1"/>
    <col min="6114" max="6114" width="10.85546875" style="451" customWidth="1"/>
    <col min="6115" max="6115" width="17.28515625" style="451" customWidth="1"/>
    <col min="6116" max="6116" width="21.42578125" style="451" customWidth="1"/>
    <col min="6117" max="6117" width="22.85546875" style="451" customWidth="1"/>
    <col min="6118" max="6119" width="17.85546875" style="451" customWidth="1"/>
    <col min="6120" max="6120" width="39.42578125" style="451" customWidth="1"/>
    <col min="6121" max="6123" width="20.7109375" style="451" customWidth="1"/>
    <col min="6124" max="6124" width="18.140625" style="451" customWidth="1"/>
    <col min="6125" max="6125" width="14.7109375" style="451" customWidth="1"/>
    <col min="6126" max="6368" width="8.85546875" style="451"/>
    <col min="6369" max="6369" width="3.85546875" style="451" customWidth="1"/>
    <col min="6370" max="6370" width="10.85546875" style="451" customWidth="1"/>
    <col min="6371" max="6371" width="17.28515625" style="451" customWidth="1"/>
    <col min="6372" max="6372" width="21.42578125" style="451" customWidth="1"/>
    <col min="6373" max="6373" width="22.85546875" style="451" customWidth="1"/>
    <col min="6374" max="6375" width="17.85546875" style="451" customWidth="1"/>
    <col min="6376" max="6376" width="39.42578125" style="451" customWidth="1"/>
    <col min="6377" max="6379" width="20.7109375" style="451" customWidth="1"/>
    <col min="6380" max="6380" width="18.140625" style="451" customWidth="1"/>
    <col min="6381" max="6381" width="14.7109375" style="451" customWidth="1"/>
    <col min="6382" max="6624" width="8.85546875" style="451"/>
    <col min="6625" max="6625" width="3.85546875" style="451" customWidth="1"/>
    <col min="6626" max="6626" width="10.85546875" style="451" customWidth="1"/>
    <col min="6627" max="6627" width="17.28515625" style="451" customWidth="1"/>
    <col min="6628" max="6628" width="21.42578125" style="451" customWidth="1"/>
    <col min="6629" max="6629" width="22.85546875" style="451" customWidth="1"/>
    <col min="6630" max="6631" width="17.85546875" style="451" customWidth="1"/>
    <col min="6632" max="6632" width="39.42578125" style="451" customWidth="1"/>
    <col min="6633" max="6635" width="20.7109375" style="451" customWidth="1"/>
    <col min="6636" max="6636" width="18.140625" style="451" customWidth="1"/>
    <col min="6637" max="6637" width="14.7109375" style="451" customWidth="1"/>
    <col min="6638" max="6880" width="8.85546875" style="451"/>
    <col min="6881" max="6881" width="3.85546875" style="451" customWidth="1"/>
    <col min="6882" max="6882" width="10.85546875" style="451" customWidth="1"/>
    <col min="6883" max="6883" width="17.28515625" style="451" customWidth="1"/>
    <col min="6884" max="6884" width="21.42578125" style="451" customWidth="1"/>
    <col min="6885" max="6885" width="22.85546875" style="451" customWidth="1"/>
    <col min="6886" max="6887" width="17.85546875" style="451" customWidth="1"/>
    <col min="6888" max="6888" width="39.42578125" style="451" customWidth="1"/>
    <col min="6889" max="6891" width="20.7109375" style="451" customWidth="1"/>
    <col min="6892" max="6892" width="18.140625" style="451" customWidth="1"/>
    <col min="6893" max="6893" width="14.7109375" style="451" customWidth="1"/>
    <col min="6894" max="7136" width="8.85546875" style="451"/>
    <col min="7137" max="7137" width="3.85546875" style="451" customWidth="1"/>
    <col min="7138" max="7138" width="10.85546875" style="451" customWidth="1"/>
    <col min="7139" max="7139" width="17.28515625" style="451" customWidth="1"/>
    <col min="7140" max="7140" width="21.42578125" style="451" customWidth="1"/>
    <col min="7141" max="7141" width="22.85546875" style="451" customWidth="1"/>
    <col min="7142" max="7143" width="17.85546875" style="451" customWidth="1"/>
    <col min="7144" max="7144" width="39.42578125" style="451" customWidth="1"/>
    <col min="7145" max="7147" width="20.7109375" style="451" customWidth="1"/>
    <col min="7148" max="7148" width="18.140625" style="451" customWidth="1"/>
    <col min="7149" max="7149" width="14.7109375" style="451" customWidth="1"/>
    <col min="7150" max="7392" width="8.85546875" style="451"/>
    <col min="7393" max="7393" width="3.85546875" style="451" customWidth="1"/>
    <col min="7394" max="7394" width="10.85546875" style="451" customWidth="1"/>
    <col min="7395" max="7395" width="17.28515625" style="451" customWidth="1"/>
    <col min="7396" max="7396" width="21.42578125" style="451" customWidth="1"/>
    <col min="7397" max="7397" width="22.85546875" style="451" customWidth="1"/>
    <col min="7398" max="7399" width="17.85546875" style="451" customWidth="1"/>
    <col min="7400" max="7400" width="39.42578125" style="451" customWidth="1"/>
    <col min="7401" max="7403" width="20.7109375" style="451" customWidth="1"/>
    <col min="7404" max="7404" width="18.140625" style="451" customWidth="1"/>
    <col min="7405" max="7405" width="14.7109375" style="451" customWidth="1"/>
    <col min="7406" max="7648" width="8.85546875" style="451"/>
    <col min="7649" max="7649" width="3.85546875" style="451" customWidth="1"/>
    <col min="7650" max="7650" width="10.85546875" style="451" customWidth="1"/>
    <col min="7651" max="7651" width="17.28515625" style="451" customWidth="1"/>
    <col min="7652" max="7652" width="21.42578125" style="451" customWidth="1"/>
    <col min="7653" max="7653" width="22.85546875" style="451" customWidth="1"/>
    <col min="7654" max="7655" width="17.85546875" style="451" customWidth="1"/>
    <col min="7656" max="7656" width="39.42578125" style="451" customWidth="1"/>
    <col min="7657" max="7659" width="20.7109375" style="451" customWidth="1"/>
    <col min="7660" max="7660" width="18.140625" style="451" customWidth="1"/>
    <col min="7661" max="7661" width="14.7109375" style="451" customWidth="1"/>
    <col min="7662" max="7904" width="8.85546875" style="451"/>
    <col min="7905" max="7905" width="3.85546875" style="451" customWidth="1"/>
    <col min="7906" max="7906" width="10.85546875" style="451" customWidth="1"/>
    <col min="7907" max="7907" width="17.28515625" style="451" customWidth="1"/>
    <col min="7908" max="7908" width="21.42578125" style="451" customWidth="1"/>
    <col min="7909" max="7909" width="22.85546875" style="451" customWidth="1"/>
    <col min="7910" max="7911" width="17.85546875" style="451" customWidth="1"/>
    <col min="7912" max="7912" width="39.42578125" style="451" customWidth="1"/>
    <col min="7913" max="7915" width="20.7109375" style="451" customWidth="1"/>
    <col min="7916" max="7916" width="18.140625" style="451" customWidth="1"/>
    <col min="7917" max="7917" width="14.7109375" style="451" customWidth="1"/>
    <col min="7918" max="8160" width="8.85546875" style="451"/>
    <col min="8161" max="8161" width="3.85546875" style="451" customWidth="1"/>
    <col min="8162" max="8162" width="10.85546875" style="451" customWidth="1"/>
    <col min="8163" max="8163" width="17.28515625" style="451" customWidth="1"/>
    <col min="8164" max="8164" width="21.42578125" style="451" customWidth="1"/>
    <col min="8165" max="8165" width="22.85546875" style="451" customWidth="1"/>
    <col min="8166" max="8167" width="17.85546875" style="451" customWidth="1"/>
    <col min="8168" max="8168" width="39.42578125" style="451" customWidth="1"/>
    <col min="8169" max="8171" width="20.7109375" style="451" customWidth="1"/>
    <col min="8172" max="8172" width="18.140625" style="451" customWidth="1"/>
    <col min="8173" max="8173" width="14.7109375" style="451" customWidth="1"/>
    <col min="8174" max="8416" width="8.85546875" style="451"/>
    <col min="8417" max="8417" width="3.85546875" style="451" customWidth="1"/>
    <col min="8418" max="8418" width="10.85546875" style="451" customWidth="1"/>
    <col min="8419" max="8419" width="17.28515625" style="451" customWidth="1"/>
    <col min="8420" max="8420" width="21.42578125" style="451" customWidth="1"/>
    <col min="8421" max="8421" width="22.85546875" style="451" customWidth="1"/>
    <col min="8422" max="8423" width="17.85546875" style="451" customWidth="1"/>
    <col min="8424" max="8424" width="39.42578125" style="451" customWidth="1"/>
    <col min="8425" max="8427" width="20.7109375" style="451" customWidth="1"/>
    <col min="8428" max="8428" width="18.140625" style="451" customWidth="1"/>
    <col min="8429" max="8429" width="14.7109375" style="451" customWidth="1"/>
    <col min="8430" max="8672" width="8.85546875" style="451"/>
    <col min="8673" max="8673" width="3.85546875" style="451" customWidth="1"/>
    <col min="8674" max="8674" width="10.85546875" style="451" customWidth="1"/>
    <col min="8675" max="8675" width="17.28515625" style="451" customWidth="1"/>
    <col min="8676" max="8676" width="21.42578125" style="451" customWidth="1"/>
    <col min="8677" max="8677" width="22.85546875" style="451" customWidth="1"/>
    <col min="8678" max="8679" width="17.85546875" style="451" customWidth="1"/>
    <col min="8680" max="8680" width="39.42578125" style="451" customWidth="1"/>
    <col min="8681" max="8683" width="20.7109375" style="451" customWidth="1"/>
    <col min="8684" max="8684" width="18.140625" style="451" customWidth="1"/>
    <col min="8685" max="8685" width="14.7109375" style="451" customWidth="1"/>
    <col min="8686" max="8928" width="8.85546875" style="451"/>
    <col min="8929" max="8929" width="3.85546875" style="451" customWidth="1"/>
    <col min="8930" max="8930" width="10.85546875" style="451" customWidth="1"/>
    <col min="8931" max="8931" width="17.28515625" style="451" customWidth="1"/>
    <col min="8932" max="8932" width="21.42578125" style="451" customWidth="1"/>
    <col min="8933" max="8933" width="22.85546875" style="451" customWidth="1"/>
    <col min="8934" max="8935" width="17.85546875" style="451" customWidth="1"/>
    <col min="8936" max="8936" width="39.42578125" style="451" customWidth="1"/>
    <col min="8937" max="8939" width="20.7109375" style="451" customWidth="1"/>
    <col min="8940" max="8940" width="18.140625" style="451" customWidth="1"/>
    <col min="8941" max="8941" width="14.7109375" style="451" customWidth="1"/>
    <col min="8942" max="9184" width="8.85546875" style="451"/>
    <col min="9185" max="9185" width="3.85546875" style="451" customWidth="1"/>
    <col min="9186" max="9186" width="10.85546875" style="451" customWidth="1"/>
    <col min="9187" max="9187" width="17.28515625" style="451" customWidth="1"/>
    <col min="9188" max="9188" width="21.42578125" style="451" customWidth="1"/>
    <col min="9189" max="9189" width="22.85546875" style="451" customWidth="1"/>
    <col min="9190" max="9191" width="17.85546875" style="451" customWidth="1"/>
    <col min="9192" max="9192" width="39.42578125" style="451" customWidth="1"/>
    <col min="9193" max="9195" width="20.7109375" style="451" customWidth="1"/>
    <col min="9196" max="9196" width="18.140625" style="451" customWidth="1"/>
    <col min="9197" max="9197" width="14.7109375" style="451" customWidth="1"/>
    <col min="9198" max="9440" width="8.85546875" style="451"/>
    <col min="9441" max="9441" width="3.85546875" style="451" customWidth="1"/>
    <col min="9442" max="9442" width="10.85546875" style="451" customWidth="1"/>
    <col min="9443" max="9443" width="17.28515625" style="451" customWidth="1"/>
    <col min="9444" max="9444" width="21.42578125" style="451" customWidth="1"/>
    <col min="9445" max="9445" width="22.85546875" style="451" customWidth="1"/>
    <col min="9446" max="9447" width="17.85546875" style="451" customWidth="1"/>
    <col min="9448" max="9448" width="39.42578125" style="451" customWidth="1"/>
    <col min="9449" max="9451" width="20.7109375" style="451" customWidth="1"/>
    <col min="9452" max="9452" width="18.140625" style="451" customWidth="1"/>
    <col min="9453" max="9453" width="14.7109375" style="451" customWidth="1"/>
    <col min="9454" max="9696" width="8.85546875" style="451"/>
    <col min="9697" max="9697" width="3.85546875" style="451" customWidth="1"/>
    <col min="9698" max="9698" width="10.85546875" style="451" customWidth="1"/>
    <col min="9699" max="9699" width="17.28515625" style="451" customWidth="1"/>
    <col min="9700" max="9700" width="21.42578125" style="451" customWidth="1"/>
    <col min="9701" max="9701" width="22.85546875" style="451" customWidth="1"/>
    <col min="9702" max="9703" width="17.85546875" style="451" customWidth="1"/>
    <col min="9704" max="9704" width="39.42578125" style="451" customWidth="1"/>
    <col min="9705" max="9707" width="20.7109375" style="451" customWidth="1"/>
    <col min="9708" max="9708" width="18.140625" style="451" customWidth="1"/>
    <col min="9709" max="9709" width="14.7109375" style="451" customWidth="1"/>
    <col min="9710" max="9952" width="8.85546875" style="451"/>
    <col min="9953" max="9953" width="3.85546875" style="451" customWidth="1"/>
    <col min="9954" max="9954" width="10.85546875" style="451" customWidth="1"/>
    <col min="9955" max="9955" width="17.28515625" style="451" customWidth="1"/>
    <col min="9956" max="9956" width="21.42578125" style="451" customWidth="1"/>
    <col min="9957" max="9957" width="22.85546875" style="451" customWidth="1"/>
    <col min="9958" max="9959" width="17.85546875" style="451" customWidth="1"/>
    <col min="9960" max="9960" width="39.42578125" style="451" customWidth="1"/>
    <col min="9961" max="9963" width="20.7109375" style="451" customWidth="1"/>
    <col min="9964" max="9964" width="18.140625" style="451" customWidth="1"/>
    <col min="9965" max="9965" width="14.7109375" style="451" customWidth="1"/>
    <col min="9966" max="10208" width="8.85546875" style="451"/>
    <col min="10209" max="10209" width="3.85546875" style="451" customWidth="1"/>
    <col min="10210" max="10210" width="10.85546875" style="451" customWidth="1"/>
    <col min="10211" max="10211" width="17.28515625" style="451" customWidth="1"/>
    <col min="10212" max="10212" width="21.42578125" style="451" customWidth="1"/>
    <col min="10213" max="10213" width="22.85546875" style="451" customWidth="1"/>
    <col min="10214" max="10215" width="17.85546875" style="451" customWidth="1"/>
    <col min="10216" max="10216" width="39.42578125" style="451" customWidth="1"/>
    <col min="10217" max="10219" width="20.7109375" style="451" customWidth="1"/>
    <col min="10220" max="10220" width="18.140625" style="451" customWidth="1"/>
    <col min="10221" max="10221" width="14.7109375" style="451" customWidth="1"/>
    <col min="10222" max="10464" width="8.85546875" style="451"/>
    <col min="10465" max="10465" width="3.85546875" style="451" customWidth="1"/>
    <col min="10466" max="10466" width="10.85546875" style="451" customWidth="1"/>
    <col min="10467" max="10467" width="17.28515625" style="451" customWidth="1"/>
    <col min="10468" max="10468" width="21.42578125" style="451" customWidth="1"/>
    <col min="10469" max="10469" width="22.85546875" style="451" customWidth="1"/>
    <col min="10470" max="10471" width="17.85546875" style="451" customWidth="1"/>
    <col min="10472" max="10472" width="39.42578125" style="451" customWidth="1"/>
    <col min="10473" max="10475" width="20.7109375" style="451" customWidth="1"/>
    <col min="10476" max="10476" width="18.140625" style="451" customWidth="1"/>
    <col min="10477" max="10477" width="14.7109375" style="451" customWidth="1"/>
    <col min="10478" max="10720" width="8.85546875" style="451"/>
    <col min="10721" max="10721" width="3.85546875" style="451" customWidth="1"/>
    <col min="10722" max="10722" width="10.85546875" style="451" customWidth="1"/>
    <col min="10723" max="10723" width="17.28515625" style="451" customWidth="1"/>
    <col min="10724" max="10724" width="21.42578125" style="451" customWidth="1"/>
    <col min="10725" max="10725" width="22.85546875" style="451" customWidth="1"/>
    <col min="10726" max="10727" width="17.85546875" style="451" customWidth="1"/>
    <col min="10728" max="10728" width="39.42578125" style="451" customWidth="1"/>
    <col min="10729" max="10731" width="20.7109375" style="451" customWidth="1"/>
    <col min="10732" max="10732" width="18.140625" style="451" customWidth="1"/>
    <col min="10733" max="10733" width="14.7109375" style="451" customWidth="1"/>
    <col min="10734" max="10976" width="8.85546875" style="451"/>
    <col min="10977" max="10977" width="3.85546875" style="451" customWidth="1"/>
    <col min="10978" max="10978" width="10.85546875" style="451" customWidth="1"/>
    <col min="10979" max="10979" width="17.28515625" style="451" customWidth="1"/>
    <col min="10980" max="10980" width="21.42578125" style="451" customWidth="1"/>
    <col min="10981" max="10981" width="22.85546875" style="451" customWidth="1"/>
    <col min="10982" max="10983" width="17.85546875" style="451" customWidth="1"/>
    <col min="10984" max="10984" width="39.42578125" style="451" customWidth="1"/>
    <col min="10985" max="10987" width="20.7109375" style="451" customWidth="1"/>
    <col min="10988" max="10988" width="18.140625" style="451" customWidth="1"/>
    <col min="10989" max="10989" width="14.7109375" style="451" customWidth="1"/>
    <col min="10990" max="11232" width="8.85546875" style="451"/>
    <col min="11233" max="11233" width="3.85546875" style="451" customWidth="1"/>
    <col min="11234" max="11234" width="10.85546875" style="451" customWidth="1"/>
    <col min="11235" max="11235" width="17.28515625" style="451" customWidth="1"/>
    <col min="11236" max="11236" width="21.42578125" style="451" customWidth="1"/>
    <col min="11237" max="11237" width="22.85546875" style="451" customWidth="1"/>
    <col min="11238" max="11239" width="17.85546875" style="451" customWidth="1"/>
    <col min="11240" max="11240" width="39.42578125" style="451" customWidth="1"/>
    <col min="11241" max="11243" width="20.7109375" style="451" customWidth="1"/>
    <col min="11244" max="11244" width="18.140625" style="451" customWidth="1"/>
    <col min="11245" max="11245" width="14.7109375" style="451" customWidth="1"/>
    <col min="11246" max="11488" width="8.85546875" style="451"/>
    <col min="11489" max="11489" width="3.85546875" style="451" customWidth="1"/>
    <col min="11490" max="11490" width="10.85546875" style="451" customWidth="1"/>
    <col min="11491" max="11491" width="17.28515625" style="451" customWidth="1"/>
    <col min="11492" max="11492" width="21.42578125" style="451" customWidth="1"/>
    <col min="11493" max="11493" width="22.85546875" style="451" customWidth="1"/>
    <col min="11494" max="11495" width="17.85546875" style="451" customWidth="1"/>
    <col min="11496" max="11496" width="39.42578125" style="451" customWidth="1"/>
    <col min="11497" max="11499" width="20.7109375" style="451" customWidth="1"/>
    <col min="11500" max="11500" width="18.140625" style="451" customWidth="1"/>
    <col min="11501" max="11501" width="14.7109375" style="451" customWidth="1"/>
    <col min="11502" max="11744" width="8.85546875" style="451"/>
    <col min="11745" max="11745" width="3.85546875" style="451" customWidth="1"/>
    <col min="11746" max="11746" width="10.85546875" style="451" customWidth="1"/>
    <col min="11747" max="11747" width="17.28515625" style="451" customWidth="1"/>
    <col min="11748" max="11748" width="21.42578125" style="451" customWidth="1"/>
    <col min="11749" max="11749" width="22.85546875" style="451" customWidth="1"/>
    <col min="11750" max="11751" width="17.85546875" style="451" customWidth="1"/>
    <col min="11752" max="11752" width="39.42578125" style="451" customWidth="1"/>
    <col min="11753" max="11755" width="20.7109375" style="451" customWidth="1"/>
    <col min="11756" max="11756" width="18.140625" style="451" customWidth="1"/>
    <col min="11757" max="11757" width="14.7109375" style="451" customWidth="1"/>
    <col min="11758" max="12000" width="8.85546875" style="451"/>
    <col min="12001" max="12001" width="3.85546875" style="451" customWidth="1"/>
    <col min="12002" max="12002" width="10.85546875" style="451" customWidth="1"/>
    <col min="12003" max="12003" width="17.28515625" style="451" customWidth="1"/>
    <col min="12004" max="12004" width="21.42578125" style="451" customWidth="1"/>
    <col min="12005" max="12005" width="22.85546875" style="451" customWidth="1"/>
    <col min="12006" max="12007" width="17.85546875" style="451" customWidth="1"/>
    <col min="12008" max="12008" width="39.42578125" style="451" customWidth="1"/>
    <col min="12009" max="12011" width="20.7109375" style="451" customWidth="1"/>
    <col min="12012" max="12012" width="18.140625" style="451" customWidth="1"/>
    <col min="12013" max="12013" width="14.7109375" style="451" customWidth="1"/>
    <col min="12014" max="12256" width="8.85546875" style="451"/>
    <col min="12257" max="12257" width="3.85546875" style="451" customWidth="1"/>
    <col min="12258" max="12258" width="10.85546875" style="451" customWidth="1"/>
    <col min="12259" max="12259" width="17.28515625" style="451" customWidth="1"/>
    <col min="12260" max="12260" width="21.42578125" style="451" customWidth="1"/>
    <col min="12261" max="12261" width="22.85546875" style="451" customWidth="1"/>
    <col min="12262" max="12263" width="17.85546875" style="451" customWidth="1"/>
    <col min="12264" max="12264" width="39.42578125" style="451" customWidth="1"/>
    <col min="12265" max="12267" width="20.7109375" style="451" customWidth="1"/>
    <col min="12268" max="12268" width="18.140625" style="451" customWidth="1"/>
    <col min="12269" max="12269" width="14.7109375" style="451" customWidth="1"/>
    <col min="12270" max="12512" width="8.85546875" style="451"/>
    <col min="12513" max="12513" width="3.85546875" style="451" customWidth="1"/>
    <col min="12514" max="12514" width="10.85546875" style="451" customWidth="1"/>
    <col min="12515" max="12515" width="17.28515625" style="451" customWidth="1"/>
    <col min="12516" max="12516" width="21.42578125" style="451" customWidth="1"/>
    <col min="12517" max="12517" width="22.85546875" style="451" customWidth="1"/>
    <col min="12518" max="12519" width="17.85546875" style="451" customWidth="1"/>
    <col min="12520" max="12520" width="39.42578125" style="451" customWidth="1"/>
    <col min="12521" max="12523" width="20.7109375" style="451" customWidth="1"/>
    <col min="12524" max="12524" width="18.140625" style="451" customWidth="1"/>
    <col min="12525" max="12525" width="14.7109375" style="451" customWidth="1"/>
    <col min="12526" max="12768" width="8.85546875" style="451"/>
    <col min="12769" max="12769" width="3.85546875" style="451" customWidth="1"/>
    <col min="12770" max="12770" width="10.85546875" style="451" customWidth="1"/>
    <col min="12771" max="12771" width="17.28515625" style="451" customWidth="1"/>
    <col min="12772" max="12772" width="21.42578125" style="451" customWidth="1"/>
    <col min="12773" max="12773" width="22.85546875" style="451" customWidth="1"/>
    <col min="12774" max="12775" width="17.85546875" style="451" customWidth="1"/>
    <col min="12776" max="12776" width="39.42578125" style="451" customWidth="1"/>
    <col min="12777" max="12779" width="20.7109375" style="451" customWidth="1"/>
    <col min="12780" max="12780" width="18.140625" style="451" customWidth="1"/>
    <col min="12781" max="12781" width="14.7109375" style="451" customWidth="1"/>
    <col min="12782" max="13024" width="8.85546875" style="451"/>
    <col min="13025" max="13025" width="3.85546875" style="451" customWidth="1"/>
    <col min="13026" max="13026" width="10.85546875" style="451" customWidth="1"/>
    <col min="13027" max="13027" width="17.28515625" style="451" customWidth="1"/>
    <col min="13028" max="13028" width="21.42578125" style="451" customWidth="1"/>
    <col min="13029" max="13029" width="22.85546875" style="451" customWidth="1"/>
    <col min="13030" max="13031" width="17.85546875" style="451" customWidth="1"/>
    <col min="13032" max="13032" width="39.42578125" style="451" customWidth="1"/>
    <col min="13033" max="13035" width="20.7109375" style="451" customWidth="1"/>
    <col min="13036" max="13036" width="18.140625" style="451" customWidth="1"/>
    <col min="13037" max="13037" width="14.7109375" style="451" customWidth="1"/>
    <col min="13038" max="13280" width="8.85546875" style="451"/>
    <col min="13281" max="13281" width="3.85546875" style="451" customWidth="1"/>
    <col min="13282" max="13282" width="10.85546875" style="451" customWidth="1"/>
    <col min="13283" max="13283" width="17.28515625" style="451" customWidth="1"/>
    <col min="13284" max="13284" width="21.42578125" style="451" customWidth="1"/>
    <col min="13285" max="13285" width="22.85546875" style="451" customWidth="1"/>
    <col min="13286" max="13287" width="17.85546875" style="451" customWidth="1"/>
    <col min="13288" max="13288" width="39.42578125" style="451" customWidth="1"/>
    <col min="13289" max="13291" width="20.7109375" style="451" customWidth="1"/>
    <col min="13292" max="13292" width="18.140625" style="451" customWidth="1"/>
    <col min="13293" max="13293" width="14.7109375" style="451" customWidth="1"/>
    <col min="13294" max="13536" width="8.85546875" style="451"/>
    <col min="13537" max="13537" width="3.85546875" style="451" customWidth="1"/>
    <col min="13538" max="13538" width="10.85546875" style="451" customWidth="1"/>
    <col min="13539" max="13539" width="17.28515625" style="451" customWidth="1"/>
    <col min="13540" max="13540" width="21.42578125" style="451" customWidth="1"/>
    <col min="13541" max="13541" width="22.85546875" style="451" customWidth="1"/>
    <col min="13542" max="13543" width="17.85546875" style="451" customWidth="1"/>
    <col min="13544" max="13544" width="39.42578125" style="451" customWidth="1"/>
    <col min="13545" max="13547" width="20.7109375" style="451" customWidth="1"/>
    <col min="13548" max="13548" width="18.140625" style="451" customWidth="1"/>
    <col min="13549" max="13549" width="14.7109375" style="451" customWidth="1"/>
    <col min="13550" max="13792" width="8.85546875" style="451"/>
    <col min="13793" max="13793" width="3.85546875" style="451" customWidth="1"/>
    <col min="13794" max="13794" width="10.85546875" style="451" customWidth="1"/>
    <col min="13795" max="13795" width="17.28515625" style="451" customWidth="1"/>
    <col min="13796" max="13796" width="21.42578125" style="451" customWidth="1"/>
    <col min="13797" max="13797" width="22.85546875" style="451" customWidth="1"/>
    <col min="13798" max="13799" width="17.85546875" style="451" customWidth="1"/>
    <col min="13800" max="13800" width="39.42578125" style="451" customWidth="1"/>
    <col min="13801" max="13803" width="20.7109375" style="451" customWidth="1"/>
    <col min="13804" max="13804" width="18.140625" style="451" customWidth="1"/>
    <col min="13805" max="13805" width="14.7109375" style="451" customWidth="1"/>
    <col min="13806" max="14048" width="8.85546875" style="451"/>
    <col min="14049" max="14049" width="3.85546875" style="451" customWidth="1"/>
    <col min="14050" max="14050" width="10.85546875" style="451" customWidth="1"/>
    <col min="14051" max="14051" width="17.28515625" style="451" customWidth="1"/>
    <col min="14052" max="14052" width="21.42578125" style="451" customWidth="1"/>
    <col min="14053" max="14053" width="22.85546875" style="451" customWidth="1"/>
    <col min="14054" max="14055" width="17.85546875" style="451" customWidth="1"/>
    <col min="14056" max="14056" width="39.42578125" style="451" customWidth="1"/>
    <col min="14057" max="14059" width="20.7109375" style="451" customWidth="1"/>
    <col min="14060" max="14060" width="18.140625" style="451" customWidth="1"/>
    <col min="14061" max="14061" width="14.7109375" style="451" customWidth="1"/>
    <col min="14062" max="14304" width="8.85546875" style="451"/>
    <col min="14305" max="14305" width="3.85546875" style="451" customWidth="1"/>
    <col min="14306" max="14306" width="10.85546875" style="451" customWidth="1"/>
    <col min="14307" max="14307" width="17.28515625" style="451" customWidth="1"/>
    <col min="14308" max="14308" width="21.42578125" style="451" customWidth="1"/>
    <col min="14309" max="14309" width="22.85546875" style="451" customWidth="1"/>
    <col min="14310" max="14311" width="17.85546875" style="451" customWidth="1"/>
    <col min="14312" max="14312" width="39.42578125" style="451" customWidth="1"/>
    <col min="14313" max="14315" width="20.7109375" style="451" customWidth="1"/>
    <col min="14316" max="14316" width="18.140625" style="451" customWidth="1"/>
    <col min="14317" max="14317" width="14.7109375" style="451" customWidth="1"/>
    <col min="14318" max="14560" width="8.85546875" style="451"/>
    <col min="14561" max="14561" width="3.85546875" style="451" customWidth="1"/>
    <col min="14562" max="14562" width="10.85546875" style="451" customWidth="1"/>
    <col min="14563" max="14563" width="17.28515625" style="451" customWidth="1"/>
    <col min="14564" max="14564" width="21.42578125" style="451" customWidth="1"/>
    <col min="14565" max="14565" width="22.85546875" style="451" customWidth="1"/>
    <col min="14566" max="14567" width="17.85546875" style="451" customWidth="1"/>
    <col min="14568" max="14568" width="39.42578125" style="451" customWidth="1"/>
    <col min="14569" max="14571" width="20.7109375" style="451" customWidth="1"/>
    <col min="14572" max="14572" width="18.140625" style="451" customWidth="1"/>
    <col min="14573" max="14573" width="14.7109375" style="451" customWidth="1"/>
    <col min="14574" max="14816" width="8.85546875" style="451"/>
    <col min="14817" max="14817" width="3.85546875" style="451" customWidth="1"/>
    <col min="14818" max="14818" width="10.85546875" style="451" customWidth="1"/>
    <col min="14819" max="14819" width="17.28515625" style="451" customWidth="1"/>
    <col min="14820" max="14820" width="21.42578125" style="451" customWidth="1"/>
    <col min="14821" max="14821" width="22.85546875" style="451" customWidth="1"/>
    <col min="14822" max="14823" width="17.85546875" style="451" customWidth="1"/>
    <col min="14824" max="14824" width="39.42578125" style="451" customWidth="1"/>
    <col min="14825" max="14827" width="20.7109375" style="451" customWidth="1"/>
    <col min="14828" max="14828" width="18.140625" style="451" customWidth="1"/>
    <col min="14829" max="14829" width="14.7109375" style="451" customWidth="1"/>
    <col min="14830" max="15072" width="8.85546875" style="451"/>
    <col min="15073" max="15073" width="3.85546875" style="451" customWidth="1"/>
    <col min="15074" max="15074" width="10.85546875" style="451" customWidth="1"/>
    <col min="15075" max="15075" width="17.28515625" style="451" customWidth="1"/>
    <col min="15076" max="15076" width="21.42578125" style="451" customWidth="1"/>
    <col min="15077" max="15077" width="22.85546875" style="451" customWidth="1"/>
    <col min="15078" max="15079" width="17.85546875" style="451" customWidth="1"/>
    <col min="15080" max="15080" width="39.42578125" style="451" customWidth="1"/>
    <col min="15081" max="15083" width="20.7109375" style="451" customWidth="1"/>
    <col min="15084" max="15084" width="18.140625" style="451" customWidth="1"/>
    <col min="15085" max="15085" width="14.7109375" style="451" customWidth="1"/>
    <col min="15086" max="15328" width="8.85546875" style="451"/>
    <col min="15329" max="15329" width="3.85546875" style="451" customWidth="1"/>
    <col min="15330" max="15330" width="10.85546875" style="451" customWidth="1"/>
    <col min="15331" max="15331" width="17.28515625" style="451" customWidth="1"/>
    <col min="15332" max="15332" width="21.42578125" style="451" customWidth="1"/>
    <col min="15333" max="15333" width="22.85546875" style="451" customWidth="1"/>
    <col min="15334" max="15335" width="17.85546875" style="451" customWidth="1"/>
    <col min="15336" max="15336" width="39.42578125" style="451" customWidth="1"/>
    <col min="15337" max="15339" width="20.7109375" style="451" customWidth="1"/>
    <col min="15340" max="15340" width="18.140625" style="451" customWidth="1"/>
    <col min="15341" max="15341" width="14.7109375" style="451" customWidth="1"/>
    <col min="15342" max="15584" width="8.85546875" style="451"/>
    <col min="15585" max="15585" width="3.85546875" style="451" customWidth="1"/>
    <col min="15586" max="15586" width="10.85546875" style="451" customWidth="1"/>
    <col min="15587" max="15587" width="17.28515625" style="451" customWidth="1"/>
    <col min="15588" max="15588" width="21.42578125" style="451" customWidth="1"/>
    <col min="15589" max="15589" width="22.85546875" style="451" customWidth="1"/>
    <col min="15590" max="15591" width="17.85546875" style="451" customWidth="1"/>
    <col min="15592" max="15592" width="39.42578125" style="451" customWidth="1"/>
    <col min="15593" max="15595" width="20.7109375" style="451" customWidth="1"/>
    <col min="15596" max="15596" width="18.140625" style="451" customWidth="1"/>
    <col min="15597" max="15597" width="14.7109375" style="451" customWidth="1"/>
    <col min="15598" max="15840" width="8.85546875" style="451"/>
    <col min="15841" max="15841" width="3.85546875" style="451" customWidth="1"/>
    <col min="15842" max="15842" width="10.85546875" style="451" customWidth="1"/>
    <col min="15843" max="15843" width="17.28515625" style="451" customWidth="1"/>
    <col min="15844" max="15844" width="21.42578125" style="451" customWidth="1"/>
    <col min="15845" max="15845" width="22.85546875" style="451" customWidth="1"/>
    <col min="15846" max="15847" width="17.85546875" style="451" customWidth="1"/>
    <col min="15848" max="15848" width="39.42578125" style="451" customWidth="1"/>
    <col min="15849" max="15851" width="20.7109375" style="451" customWidth="1"/>
    <col min="15852" max="15852" width="18.140625" style="451" customWidth="1"/>
    <col min="15853" max="15853" width="14.7109375" style="451" customWidth="1"/>
    <col min="15854" max="16096" width="8.85546875" style="451"/>
    <col min="16097" max="16097" width="3.85546875" style="451" customWidth="1"/>
    <col min="16098" max="16098" width="10.85546875" style="451" customWidth="1"/>
    <col min="16099" max="16099" width="17.28515625" style="451" customWidth="1"/>
    <col min="16100" max="16100" width="21.42578125" style="451" customWidth="1"/>
    <col min="16101" max="16101" width="22.85546875" style="451" customWidth="1"/>
    <col min="16102" max="16103" width="17.85546875" style="451" customWidth="1"/>
    <col min="16104" max="16104" width="39.42578125" style="451" customWidth="1"/>
    <col min="16105" max="16107" width="20.7109375" style="451" customWidth="1"/>
    <col min="16108" max="16108" width="18.140625" style="451" customWidth="1"/>
    <col min="16109" max="16109" width="14.7109375" style="451" customWidth="1"/>
    <col min="16110" max="16384" width="8.85546875" style="451"/>
  </cols>
  <sheetData>
    <row ht="33.75" customHeight="1">
      <c s="16"/>
      <c s="16"/>
      <c s="16"/>
      <c s="16"/>
      <c s="16"/>
      <c s="16"/>
      <c s="16"/>
      <c s="16"/>
      <c s="16"/>
      <c s="16"/>
      <c s="16"/>
    </row>
    <row ht="27" customHeight="1">
      <c s="370" t="s">
        <v>1369</v>
      </c>
      <c s="370"/>
      <c s="370"/>
      <c s="370"/>
      <c s="110"/>
      <c s="110"/>
      <c s="110"/>
      <c s="110"/>
      <c s="110"/>
      <c s="110"/>
      <c s="110"/>
      <c s="72"/>
    </row>
    <row ht="21.75" customHeight="1">
      <c s="174"/>
      <c s="174"/>
      <c s="174"/>
      <c s="174"/>
      <c s="174"/>
      <c s="174"/>
      <c s="174"/>
      <c s="174"/>
      <c s="174"/>
      <c s="174"/>
      <c s="174"/>
    </row>
    <row ht="21.75" customHeight="1">
      <c s="319" t="str">
        <f>CF4_GRAFICI_DATI!A26</f>
        <v>Ebit/Of</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row>
    <row ht="24" customHeight="1">
      <c s="328" t="str">
        <f>CF4_GRAFICI_DATI!E26</f>
        <v>Risultato operativo / Oneri finanziari</v>
      </c>
      <c s="107">
        <f>CF4_GRAFICI_DATI!J26</f>
        <v>6.9655038475711901</v>
      </c>
      <c s="107">
        <f>CF4_GRAFICI_DATI!K26</f>
        <v>0.75789037001147397</v>
      </c>
      <c s="107">
        <f>CF4_GRAFICI_DATI!L26</f>
        <v>1.9651895341241401</v>
      </c>
      <c s="107">
        <f>CF4_GRAFICI_DATI!M26</f>
        <v>1.14550553711978</v>
      </c>
      <c s="107">
        <f>CF4_GRAFICI_DATI!N26</f>
        <v>1.1360661617355401</v>
      </c>
      <c s="107">
        <f>CF4_GRAFICI_DATI!O26</f>
        <v>1.7234925915258299</v>
      </c>
      <c s="107">
        <f>CF4_GRAFICI_DATI!P26</f>
        <v>2.2755153516480999</v>
      </c>
      <c s="107">
        <f>CF4_GRAFICI_DATI!Q26</f>
        <v>2.7241537720789002</v>
      </c>
      <c s="107">
        <f>CF4_GRAFICI_DATI!R26</f>
        <v>3.21728350553771</v>
      </c>
      <c s="107">
        <f>CF4_GRAFICI_DATI!S26</f>
        <v>3.7761454627897102</v>
      </c>
      <c s="107">
        <f>CF4_GRAFICI_DATI!T26</f>
        <v>8.4215351601982409</v>
      </c>
      <c s="107">
        <f>CF4_GRAFICI_DATI!U26</f>
        <v>11.8010458191716</v>
      </c>
      <c s="107">
        <f>CF4_GRAFICI_DATI!V26</f>
        <v>15.740922525240199</v>
      </c>
      <c s="107">
        <f>CF4_GRAFICI_DATI!W26</f>
        <v>25.581250722531799</v>
      </c>
      <c s="107">
        <f>CF4_GRAFICI_DATI!X26</f>
        <v>54.483470715136903</v>
      </c>
      <c s="107">
        <f>CF4_GRAFICI_DATI!Y26</f>
        <v>677.90460856315497</v>
      </c>
      <c s="107" t="str">
        <f>CF4_GRAFICI_DATI!Z26</f>
        <v>NO OF</v>
      </c>
      <c s="107" t="str">
        <f>CF4_GRAFICI_DATI!AA26</f>
        <v>NO OF</v>
      </c>
      <c s="107" t="str">
        <f>CF4_GRAFICI_DATI!AB26</f>
        <v>NO OF</v>
      </c>
      <c s="107" t="str">
        <f>CF4_GRAFICI_DATI!AC26</f>
        <v>NO OF</v>
      </c>
      <c s="107" t="str">
        <f>CF4_GRAFICI_DATI!AD26</f>
        <v>NO OF</v>
      </c>
      <c s="107" t="str">
        <f>CF4_GRAFICI_DATI!AE26</f>
        <v>NO OF</v>
      </c>
      <c s="107" t="str">
        <f>CF4_GRAFICI_DATI!AF26</f>
        <v>NO OF</v>
      </c>
      <c s="107" t="str">
        <f>CF4_GRAFICI_DATI!AG26</f>
        <v>NO OF</v>
      </c>
      <c s="107" t="str">
        <f>CF4_GRAFICI_DATI!AH26</f>
        <v>NO OF</v>
      </c>
      <c s="107">
        <f>CF4_GRAFICI_DATI!AI26</f>
        <v>0</v>
      </c>
      <c s="107">
        <f>CF4_GRAFICI_DATI!AJ26</f>
        <v>0</v>
      </c>
      <c s="107">
        <f>CF4_GRAFICI_DATI!AK26</f>
        <v>0</v>
      </c>
      <c s="107">
        <f>CF4_GRAFICI_DATI!AL26</f>
        <v>0</v>
      </c>
      <c s="107">
        <f>CF4_GRAFICI_DATI!AM26</f>
        <v>0</v>
      </c>
      <c s="107">
        <f>CF4_GRAFICI_DATI!AN26</f>
        <v>0</v>
      </c>
      <c s="107">
        <f>CF4_GRAFICI_DATI!AO26</f>
        <v>0</v>
      </c>
      <c s="107">
        <f>CF4_GRAFICI_DATI!AP26</f>
        <v>0</v>
      </c>
      <c s="107">
        <f>CF4_GRAFICI_DATI!AQ26</f>
        <v>0</v>
      </c>
      <c s="107">
        <f>CF4_GRAFICI_DATI!AR26</f>
        <v>0</v>
      </c>
      <c s="107">
        <f>CF4_GRAFICI_DATI!AS26</f>
        <v>0</v>
      </c>
      <c s="107">
        <f>CF4_GRAFICI_DATI!AT26</f>
        <v>0</v>
      </c>
      <c s="107">
        <f>CF4_GRAFICI_DATI!AU26</f>
        <v>0</v>
      </c>
      <c s="107">
        <f>CF4_GRAFICI_DATI!AV26</f>
        <v>0</v>
      </c>
      <c s="107">
        <f>CF4_GRAFICI_DATI!AW26</f>
        <v>0</v>
      </c>
    </row>
    <row ht="15.75">
      <c s="17" t="str">
        <f>CF4_GRAFICI_DATI!F26</f>
        <v>L'indice indica il grado di copertura che il risultato operativo riesce a fornire al costo degli oneri finanziari</v>
      </c>
      <c s="17"/>
      <c s="17"/>
      <c s="17"/>
      <c s="17"/>
      <c s="17"/>
      <c s="17"/>
      <c s="17"/>
      <c s="17"/>
      <c s="17"/>
      <c s="17"/>
      <c s="16"/>
      <c s="16"/>
    </row>
    <row ht="26.45" customHeight="1">
      <c s="323" t="s">
        <v>988</v>
      </c>
      <c s="18" t="s">
        <v>1489</v>
      </c>
      <c s="18"/>
      <c s="18"/>
      <c s="18"/>
      <c s="18"/>
      <c s="18"/>
      <c s="18"/>
      <c s="18"/>
      <c s="18"/>
      <c s="18"/>
      <c s="3" t="s">
        <v>0</v>
      </c>
      <c s="108"/>
      <c r="P7" s="72"/>
      <c s="72"/>
      <c s="72"/>
      <c s="72"/>
      <c s="182"/>
      <c r="BF7" s="182"/>
    </row>
    <row ht="26.45" customHeight="1">
      <c s="19" t="s">
        <v>1140</v>
      </c>
      <c s="19" t="s">
        <v>665</v>
      </c>
      <c s="19"/>
      <c s="19"/>
      <c s="19"/>
      <c s="19"/>
      <c s="19"/>
      <c s="19"/>
      <c s="19"/>
      <c s="19"/>
      <c s="19"/>
      <c s="112" t="s">
        <v>0</v>
      </c>
      <c s="622"/>
      <c r="P8" s="72"/>
      <c s="72"/>
      <c s="72"/>
      <c s="72"/>
      <c s="182"/>
    </row>
    <row ht="30.2" customHeight="1">
      <c s="49" t="s">
        <v>1370</v>
      </c>
      <c s="19" t="s">
        <v>1830</v>
      </c>
      <c s="19"/>
      <c s="19"/>
      <c s="19"/>
      <c s="19"/>
      <c s="19"/>
      <c s="49"/>
      <c s="49"/>
      <c s="49"/>
      <c s="49"/>
      <c s="17"/>
      <c s="266"/>
      <c r="P9" s="72"/>
      <c s="72"/>
      <c s="72"/>
      <c s="72"/>
    </row>
    <row ht="12.75" customHeight="1">
      <c s="19" t="s">
        <v>781</v>
      </c>
      <c s="19" t="s">
        <v>1618</v>
      </c>
      <c s="19"/>
      <c s="19"/>
      <c s="19"/>
      <c s="19"/>
      <c s="19"/>
      <c s="19"/>
      <c s="19"/>
      <c s="19"/>
      <c s="19"/>
      <c s="18"/>
      <c s="265"/>
      <c r="P10" s="382"/>
      <c s="382"/>
      <c s="382"/>
      <c s="382"/>
    </row>
    <row ht="15" customHeight="1">
      <c s="78" t="s">
        <v>330</v>
      </c>
      <c s="78" t="s">
        <v>779</v>
      </c>
      <c s="78"/>
      <c s="78"/>
      <c s="78"/>
      <c s="78"/>
      <c s="78"/>
      <c s="78"/>
      <c s="78"/>
      <c s="78"/>
      <c s="78"/>
      <c s="49"/>
      <c s="308"/>
      <c r="P11" s="72"/>
      <c s="72"/>
      <c s="72"/>
      <c s="72"/>
    </row>
    <row ht="15" customHeight="1">
      <c s="55" t="str">
        <f>CF4_GRAFICI_DATI!G26</f>
        <v>L'indice denota nell'esercizio 2027 una grave tensione finanziaria che necessita di un intervento immediato dato il reddito generato dalla gestione caratteristica non è sufficiente a remunerare il capitale acquisito per produrlo ma risulta peggiorato, rispetto all'esercizio precedente, di {6.21} attestandosi ad un valore pari a {0.76}</v>
      </c>
      <c s="55"/>
      <c s="55"/>
      <c s="55"/>
      <c s="55"/>
      <c s="55"/>
      <c s="55"/>
      <c s="55"/>
      <c s="55"/>
      <c s="55"/>
      <c s="55"/>
      <c s="49"/>
      <c s="308"/>
      <c r="P12" s="72"/>
      <c s="72"/>
      <c s="72"/>
      <c s="72"/>
    </row>
    <row ht="24" customHeight="1">
      <c s="16"/>
      <c s="16"/>
      <c s="16"/>
      <c s="16"/>
      <c s="16"/>
      <c s="16"/>
      <c s="16"/>
      <c s="16"/>
      <c s="16"/>
      <c s="16"/>
      <c s="16"/>
      <c r="M13" s="308"/>
    </row>
    <row ht="35.45" customHeight="1">
      <c s="319" t="str">
        <f>CF4_GRAFICI_DATI!A27</f>
        <v>Mol/Pfn</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row>
    <row ht="19.5">
      <c s="328" t="str">
        <f>CF4_GRAFICI_DATI!E27</f>
        <v>Margine operativo lordo / Posizione finanziaria netta</v>
      </c>
      <c s="228">
        <f>CF4_GRAFICI_DATI!J27</f>
        <v>0.23552976752354901</v>
      </c>
      <c s="228">
        <f>CF4_GRAFICI_DATI!K27</f>
        <v>0.13083692457948201</v>
      </c>
      <c s="228">
        <f>CF4_GRAFICI_DATI!L27</f>
        <v>0.228548965075515</v>
      </c>
      <c s="228">
        <f>CF4_GRAFICI_DATI!M27</f>
        <v>0.23115153394516799</v>
      </c>
      <c s="228">
        <f>CF4_GRAFICI_DATI!N27</f>
        <v>0.29401108691497502</v>
      </c>
      <c s="228">
        <f>CF4_GRAFICI_DATI!O27</f>
        <v>0.45951706733991399</v>
      </c>
      <c s="228">
        <f>CF4_GRAFICI_DATI!P27</f>
        <v>0.847064163081935</v>
      </c>
      <c s="228">
        <f>CF4_GRAFICI_DATI!Q27</f>
        <v>5.3701350155934504</v>
      </c>
      <c s="228" t="str">
        <f>CF4_GRAFICI_DATI!R27</f>
        <v>NO DEBT</v>
      </c>
      <c s="228" t="str">
        <f>CF4_GRAFICI_DATI!S27</f>
        <v>NO DEBT</v>
      </c>
      <c s="228" t="str">
        <f>CF4_GRAFICI_DATI!T27</f>
        <v>NO DEBT</v>
      </c>
      <c s="228" t="str">
        <f>CF4_GRAFICI_DATI!U27</f>
        <v>NO DEBT</v>
      </c>
      <c s="228" t="str">
        <f>CF4_GRAFICI_DATI!V27</f>
        <v>NO DEBT</v>
      </c>
      <c s="228" t="str">
        <f>CF4_GRAFICI_DATI!W27</f>
        <v>NO DEBT</v>
      </c>
      <c s="228" t="str">
        <f>CF4_GRAFICI_DATI!X27</f>
        <v>NO DEBT</v>
      </c>
      <c s="228" t="str">
        <f>CF4_GRAFICI_DATI!Y27</f>
        <v>NO DEBT</v>
      </c>
      <c s="228" t="str">
        <f>CF4_GRAFICI_DATI!Z27</f>
        <v>NO DEBT</v>
      </c>
      <c s="228" t="str">
        <f>CF4_GRAFICI_DATI!AA27</f>
        <v>NO DEBT</v>
      </c>
      <c s="228" t="str">
        <f>CF4_GRAFICI_DATI!AB27</f>
        <v>NO DEBT</v>
      </c>
      <c s="228" t="str">
        <f>CF4_GRAFICI_DATI!AC27</f>
        <v>NO DEBT</v>
      </c>
      <c s="228" t="str">
        <f>CF4_GRAFICI_DATI!AD27</f>
        <v>NO DEBT</v>
      </c>
      <c s="228" t="str">
        <f>CF4_GRAFICI_DATI!AE27</f>
        <v>NO DEBT</v>
      </c>
      <c s="228" t="str">
        <f>CF4_GRAFICI_DATI!AF27</f>
        <v>NO DEBT</v>
      </c>
      <c s="228" t="str">
        <f>CF4_GRAFICI_DATI!AG27</f>
        <v>NO DEBT</v>
      </c>
      <c s="228" t="str">
        <f>CF4_GRAFICI_DATI!AH27</f>
        <v>NO DEBT</v>
      </c>
      <c s="228">
        <f>CF4_GRAFICI_DATI!AI27</f>
        <v>0</v>
      </c>
      <c s="228">
        <f>CF4_GRAFICI_DATI!AJ27</f>
        <v>0</v>
      </c>
      <c s="228">
        <f>CF4_GRAFICI_DATI!AK27</f>
        <v>0</v>
      </c>
      <c s="228">
        <f>CF4_GRAFICI_DATI!AL27</f>
        <v>0</v>
      </c>
      <c s="228">
        <f>CF4_GRAFICI_DATI!AM27</f>
        <v>0</v>
      </c>
      <c s="228">
        <f>CF4_GRAFICI_DATI!AN27</f>
        <v>0</v>
      </c>
      <c s="228">
        <f>CF4_GRAFICI_DATI!AO27</f>
        <v>0</v>
      </c>
      <c s="228">
        <f>CF4_GRAFICI_DATI!AP27</f>
        <v>0</v>
      </c>
      <c s="228">
        <f>CF4_GRAFICI_DATI!AQ27</f>
        <v>0</v>
      </c>
      <c s="228">
        <f>CF4_GRAFICI_DATI!AR27</f>
        <v>0</v>
      </c>
      <c s="228">
        <f>CF4_GRAFICI_DATI!AS27</f>
        <v>0</v>
      </c>
      <c s="228">
        <f>CF4_GRAFICI_DATI!AT27</f>
        <v>0</v>
      </c>
      <c s="228">
        <f>CF4_GRAFICI_DATI!AU27</f>
        <v>0</v>
      </c>
      <c s="228">
        <f>CF4_GRAFICI_DATI!AV27</f>
        <v>0</v>
      </c>
      <c s="228">
        <f>CF4_GRAFICI_DATI!AW27</f>
        <v>0</v>
      </c>
    </row>
    <row ht="19.5">
      <c s="17" t="str">
        <f>CF4_GRAFICI_DATI!F27</f>
        <v>L'indice indica la quota dei debiti finanziari rimborsabile con le risorse prodotte dalla gestione caratteristica misurata dal Margine operativo lordo</v>
      </c>
      <c s="17"/>
      <c s="17"/>
      <c s="17"/>
      <c s="17"/>
      <c s="17"/>
      <c s="17"/>
      <c s="17"/>
      <c s="17"/>
      <c s="17"/>
      <c s="17"/>
      <c s="3" t="s">
        <v>0</v>
      </c>
      <c s="108"/>
      <c r="P16" s="438"/>
      <c s="438"/>
      <c s="438"/>
      <c s="438"/>
      <c s="182"/>
      <c r="BF16" s="182"/>
    </row>
    <row ht="26.45" customHeight="1">
      <c s="323" t="s">
        <v>988</v>
      </c>
      <c s="18" t="s">
        <v>1489</v>
      </c>
      <c s="18"/>
      <c s="18"/>
      <c s="18"/>
      <c s="18"/>
      <c s="18"/>
      <c s="18"/>
      <c s="18"/>
      <c s="18"/>
      <c s="18"/>
      <c s="112" t="s">
        <v>0</v>
      </c>
      <c s="622"/>
      <c r="P17" s="859"/>
      <c s="327"/>
      <c s="616"/>
      <c s="616"/>
      <c s="182"/>
    </row>
    <row ht="30.2" customHeight="1">
      <c s="19" t="s">
        <v>1831</v>
      </c>
      <c s="19" t="s">
        <v>1494</v>
      </c>
      <c s="19"/>
      <c s="19"/>
      <c s="19"/>
      <c s="19"/>
      <c s="19"/>
      <c s="19"/>
      <c s="19"/>
      <c s="19"/>
      <c s="19"/>
      <c s="17"/>
      <c s="266"/>
      <c r="P18" s="669"/>
      <c s="327"/>
      <c s="643"/>
      <c s="327"/>
    </row>
    <row>
      <c s="49" t="s">
        <v>202</v>
      </c>
      <c s="19" t="s">
        <v>1729</v>
      </c>
      <c s="19"/>
      <c s="19"/>
      <c s="19"/>
      <c s="19"/>
      <c s="19"/>
      <c s="49"/>
      <c s="49"/>
      <c s="49"/>
      <c s="49"/>
      <c s="18"/>
      <c s="265"/>
      <c r="P19" s="669"/>
      <c s="327"/>
      <c s="643"/>
      <c s="327"/>
    </row>
    <row ht="15" customHeight="1">
      <c s="19" t="s">
        <v>1141</v>
      </c>
      <c s="19" t="s">
        <v>894</v>
      </c>
      <c s="19"/>
      <c s="19"/>
      <c s="19"/>
      <c s="19"/>
      <c s="19"/>
      <c s="19"/>
      <c s="19"/>
      <c s="19"/>
      <c s="19"/>
      <c s="19"/>
      <c s="308"/>
      <c r="P20" s="669"/>
      <c s="327"/>
      <c s="643"/>
      <c s="327"/>
    </row>
    <row ht="15" customHeight="1">
      <c s="55" t="str">
        <f>CF4_GRAFICI_DATI!G27</f>
        <v>L'indice denota nell'esercizio 2027 una situazione finanziaria molto squilibrata in quanto le risorse prodotte dalla gestione caratteristica rappresentata dal Margine operativo lordo non risultano sufficienti a coprire la quota dei debiti finanziari da rimborsare ma risulta peggiorato, rispetto all'esercizio precedente, di {10.47%} attestandosi ad un valore pari a {13.08%}</v>
      </c>
      <c s="55"/>
      <c s="55"/>
      <c s="55"/>
      <c s="55"/>
      <c s="55"/>
      <c s="55"/>
      <c s="55"/>
      <c s="55"/>
      <c s="55"/>
      <c s="55"/>
      <c s="19"/>
      <c s="308"/>
    </row>
    <row ht="15" customHeight="1">
      <c s="16"/>
      <c s="16"/>
      <c s="16"/>
      <c s="16"/>
      <c s="16"/>
      <c s="16"/>
      <c s="16"/>
      <c s="16"/>
      <c s="16"/>
      <c s="16"/>
      <c s="16"/>
      <c s="19"/>
      <c s="308"/>
    </row>
    <row ht="35.45" customHeight="1">
      <c s="319" t="str">
        <f>CF4_GRAFICI_DATI!A28</f>
        <v>Fcgc/OF</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row>
    <row ht="16.5" customHeight="1">
      <c s="328" t="str">
        <f>CF4_GRAFICI_DATI!E28</f>
        <v>Flusso di cassa della gestione corrente /  Oneri finanziari</v>
      </c>
      <c s="177">
        <f>CF4_GRAFICI_DATI!J28</f>
        <v>4.0955537333244099</v>
      </c>
      <c s="177">
        <f>CF4_GRAFICI_DATI!K28</f>
        <v>1.8286320745729601</v>
      </c>
      <c s="177">
        <f>CF4_GRAFICI_DATI!L28</f>
        <v>5.4623492934523803</v>
      </c>
      <c s="177">
        <f>CF4_GRAFICI_DATI!M28</f>
        <v>5.03564094776939</v>
      </c>
      <c s="177">
        <f>CF4_GRAFICI_DATI!N28</f>
        <v>4.51179169018818</v>
      </c>
      <c s="177">
        <f>CF4_GRAFICI_DATI!O28</f>
        <v>4.7005608006737001</v>
      </c>
      <c s="177">
        <f>CF4_GRAFICI_DATI!P28</f>
        <v>5.27931783456832</v>
      </c>
      <c s="177">
        <f>CF4_GRAFICI_DATI!Q28</f>
        <v>6.0660007173802004</v>
      </c>
      <c s="177">
        <f>CF4_GRAFICI_DATI!R28</f>
        <v>6.7856710926708299</v>
      </c>
      <c s="177">
        <f>CF4_GRAFICI_DATI!S28</f>
        <v>7.4294180031923398</v>
      </c>
      <c s="177">
        <f>CF4_GRAFICI_DATI!T28</f>
        <v>8.8704251330033905</v>
      </c>
      <c s="177">
        <f>CF4_GRAFICI_DATI!U28</f>
        <v>8.3694494204569398</v>
      </c>
      <c s="177">
        <f>CF4_GRAFICI_DATI!V28</f>
        <v>11.949653649354399</v>
      </c>
      <c s="177">
        <f>CF4_GRAFICI_DATI!W28</f>
        <v>18.832356280023401</v>
      </c>
      <c s="177">
        <f>CF4_GRAFICI_DATI!X28</f>
        <v>37.933898345586798</v>
      </c>
      <c s="177">
        <f>CF4_GRAFICI_DATI!Y28</f>
        <v>480.78587397137397</v>
      </c>
      <c s="177" t="str">
        <f>CF4_GRAFICI_DATI!Z28</f>
        <v>NO OF</v>
      </c>
      <c s="177" t="str">
        <f>CF4_GRAFICI_DATI!AA28</f>
        <v>NO OF</v>
      </c>
      <c s="177" t="str">
        <f>CF4_GRAFICI_DATI!AB28</f>
        <v>NO OF</v>
      </c>
      <c s="177" t="str">
        <f>CF4_GRAFICI_DATI!AC28</f>
        <v>NO OF</v>
      </c>
      <c s="177" t="str">
        <f>CF4_GRAFICI_DATI!AD28</f>
        <v>NO OF</v>
      </c>
      <c s="177" t="str">
        <f>CF4_GRAFICI_DATI!AE28</f>
        <v>NO OF</v>
      </c>
      <c s="177" t="str">
        <f>CF4_GRAFICI_DATI!AF28</f>
        <v>NO OF</v>
      </c>
      <c s="177" t="str">
        <f>CF4_GRAFICI_DATI!AG28</f>
        <v>NO OF</v>
      </c>
      <c s="177" t="str">
        <f>CF4_GRAFICI_DATI!AH28</f>
        <v>NO OF</v>
      </c>
      <c s="177">
        <f>CF4_GRAFICI_DATI!AI28</f>
        <v>0</v>
      </c>
      <c s="177">
        <f>CF4_GRAFICI_DATI!AJ28</f>
        <v>0</v>
      </c>
      <c s="177">
        <f>CF4_GRAFICI_DATI!AK28</f>
        <v>0</v>
      </c>
      <c s="177">
        <f>CF4_GRAFICI_DATI!AL28</f>
        <v>0</v>
      </c>
      <c s="177">
        <f>CF4_GRAFICI_DATI!AM28</f>
        <v>0</v>
      </c>
      <c s="177">
        <f>CF4_GRAFICI_DATI!AN28</f>
        <v>0</v>
      </c>
      <c s="177">
        <f>CF4_GRAFICI_DATI!AO28</f>
        <v>0</v>
      </c>
      <c s="177">
        <f>CF4_GRAFICI_DATI!AP28</f>
        <v>0</v>
      </c>
      <c s="177">
        <f>CF4_GRAFICI_DATI!AQ28</f>
        <v>0</v>
      </c>
      <c s="177">
        <f>CF4_GRAFICI_DATI!AR28</f>
        <v>0</v>
      </c>
      <c s="177">
        <f>CF4_GRAFICI_DATI!AS28</f>
        <v>0</v>
      </c>
      <c s="177">
        <f>CF4_GRAFICI_DATI!AT28</f>
        <v>0</v>
      </c>
      <c s="177">
        <f>CF4_GRAFICI_DATI!AU28</f>
        <v>0</v>
      </c>
      <c s="177">
        <f>CF4_GRAFICI_DATI!AV28</f>
        <v>0</v>
      </c>
      <c s="177">
        <f>CF4_GRAFICI_DATI!AW28</f>
        <v>0</v>
      </c>
    </row>
    <row ht="19.5">
      <c s="17" t="str">
        <f>CF4_GRAFICI_DATI!F28</f>
        <v>L'indice indica la capacità dell'impresa di generare risolse finanziarie, rappresentate dal Flusso di cassa della gestione corrente, necessarie per rimborsare la spesa per gli oneri finanziari</v>
      </c>
      <c s="17"/>
      <c s="17"/>
      <c s="17"/>
      <c s="17"/>
      <c s="17"/>
      <c s="17"/>
      <c s="17"/>
      <c s="17"/>
      <c s="17"/>
      <c s="17"/>
      <c s="3"/>
      <c s="108"/>
      <c r="P25" s="316"/>
      <c s="316"/>
      <c s="316"/>
      <c s="316"/>
      <c s="182"/>
      <c r="BF25" s="182"/>
    </row>
    <row ht="26.45" customHeight="1">
      <c s="323" t="s">
        <v>988</v>
      </c>
      <c s="18" t="s">
        <v>1489</v>
      </c>
      <c s="18"/>
      <c s="18"/>
      <c s="18"/>
      <c s="18"/>
      <c s="18"/>
      <c s="18"/>
      <c s="18"/>
      <c s="18"/>
      <c s="18"/>
      <c s="107" t="s">
        <v>0</v>
      </c>
      <c s="777"/>
      <c r="P26" s="316"/>
      <c s="316"/>
      <c s="316"/>
      <c s="316"/>
    </row>
    <row ht="30.2" customHeight="1">
      <c s="19" t="s">
        <v>452</v>
      </c>
      <c s="19" t="s">
        <v>1494</v>
      </c>
      <c s="19"/>
      <c s="19"/>
      <c s="19"/>
      <c s="19"/>
      <c s="19"/>
      <c s="19"/>
      <c s="19"/>
      <c s="19"/>
      <c s="19"/>
      <c s="17"/>
      <c s="266"/>
      <c r="P27" s="316"/>
      <c s="316"/>
      <c s="316"/>
      <c s="316"/>
    </row>
    <row>
      <c s="49" t="s">
        <v>1730</v>
      </c>
      <c s="49" t="s">
        <v>1729</v>
      </c>
      <c s="49"/>
      <c s="49"/>
      <c s="49"/>
      <c s="49"/>
      <c s="49"/>
      <c s="49"/>
      <c s="49"/>
      <c s="49"/>
      <c s="49"/>
      <c s="18"/>
      <c s="265"/>
      <c r="T28" s="316"/>
    </row>
    <row ht="15" customHeight="1">
      <c s="49" t="s">
        <v>1006</v>
      </c>
      <c s="49" t="s">
        <v>894</v>
      </c>
      <c s="49"/>
      <c s="49"/>
      <c s="49"/>
      <c s="49"/>
      <c s="49"/>
      <c s="49"/>
      <c s="49"/>
      <c s="49"/>
      <c s="49"/>
      <c s="19"/>
      <c s="308"/>
    </row>
    <row ht="15" customHeight="1">
      <c r="L30" s="19"/>
      <c s="308"/>
    </row>
    <row ht="15" customHeight="1">
      <c s="55" t="str">
        <f>CF4_GRAFICI_DATI!G28</f>
        <v>L'impresa nell'esercizio 2027 non è in grado di generare risorse liquide rappresentate dal Flusso di cassa della gestione corrente necessarie a rimborsare gli oneri finanziari sul capitale preso a prestito determinando una grave crisi finanziaria e risulta peggiorato, rispetto all'esercizio precedente, di {2.27} attestandosi ad un valore pari a {1.83}</v>
      </c>
      <c s="55"/>
      <c s="55"/>
      <c s="55"/>
      <c s="55"/>
      <c s="55"/>
      <c s="55"/>
      <c s="55"/>
      <c s="55"/>
      <c s="55"/>
      <c s="55"/>
      <c s="19"/>
      <c s="308"/>
    </row>
    <row ht="15" customHeight="1">
      <c s="16"/>
      <c s="16"/>
      <c s="16"/>
      <c s="16"/>
      <c s="16"/>
      <c s="16"/>
      <c s="16"/>
      <c s="16"/>
      <c s="16"/>
      <c s="16"/>
      <c s="16"/>
      <c s="19"/>
      <c s="308"/>
    </row>
    <row ht="34.5" customHeight="1">
      <c s="319" t="str">
        <f>CF4_GRAFICI_DATI!A29</f>
        <v>PFN/MOL</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row>
    <row ht="19.5">
      <c s="328" t="str">
        <f>CF4_GRAFICI_DATI!E29</f>
        <v>Posizione finanziaria netta / Margine operativo lordo</v>
      </c>
      <c s="75">
        <f>CF4_GRAFICI_DATI!J29</f>
        <v>4.2457478327023601</v>
      </c>
      <c s="75">
        <f>CF4_GRAFICI_DATI!K29</f>
        <v>7.6431023062798102</v>
      </c>
      <c s="75">
        <f>CF4_GRAFICI_DATI!L29</f>
        <v>4.3754300076116701</v>
      </c>
      <c s="75">
        <f>CF4_GRAFICI_DATI!M29</f>
        <v>4.3261664023272903</v>
      </c>
      <c s="75">
        <f>CF4_GRAFICI_DATI!N29</f>
        <v>3.4012322817240901</v>
      </c>
      <c s="75">
        <f>CF4_GRAFICI_DATI!O29</f>
        <v>2.1761977325213899</v>
      </c>
      <c s="75">
        <f>CF4_GRAFICI_DATI!P29</f>
        <v>1.1805481138071401</v>
      </c>
      <c s="75">
        <f>CF4_GRAFICI_DATI!Q29</f>
        <v>0.18621505736750801</v>
      </c>
      <c s="75" t="str">
        <f>CF4_GRAFICI_DATI!R29</f>
        <v>NO DEBT</v>
      </c>
      <c s="75" t="str">
        <f>CF4_GRAFICI_DATI!S29</f>
        <v>NO DEBT</v>
      </c>
      <c s="75" t="str">
        <f>CF4_GRAFICI_DATI!T29</f>
        <v>NO DEBT</v>
      </c>
      <c s="75" t="str">
        <f>CF4_GRAFICI_DATI!U29</f>
        <v>NO DEBT</v>
      </c>
      <c s="75" t="str">
        <f>CF4_GRAFICI_DATI!V29</f>
        <v>NO DEBT</v>
      </c>
      <c s="75" t="str">
        <f>CF4_GRAFICI_DATI!W29</f>
        <v>NO DEBT</v>
      </c>
      <c s="75" t="str">
        <f>CF4_GRAFICI_DATI!X29</f>
        <v>NO DEBT</v>
      </c>
      <c s="75" t="str">
        <f>CF4_GRAFICI_DATI!Y29</f>
        <v>NO DEBT</v>
      </c>
      <c s="75" t="str">
        <f>CF4_GRAFICI_DATI!Z29</f>
        <v>NO DEBT</v>
      </c>
      <c s="75" t="str">
        <f>CF4_GRAFICI_DATI!AA29</f>
        <v>NO DEBT</v>
      </c>
      <c s="75" t="str">
        <f>CF4_GRAFICI_DATI!AB29</f>
        <v>NO DEBT</v>
      </c>
      <c s="75" t="str">
        <f>CF4_GRAFICI_DATI!AC29</f>
        <v>NO DEBT</v>
      </c>
      <c s="75" t="str">
        <f>CF4_GRAFICI_DATI!AD29</f>
        <v>NO DEBT</v>
      </c>
      <c s="75" t="str">
        <f>CF4_GRAFICI_DATI!AE29</f>
        <v>NO DEBT</v>
      </c>
      <c s="75" t="str">
        <f>CF4_GRAFICI_DATI!AF29</f>
        <v>NO DEBT</v>
      </c>
      <c s="75" t="str">
        <f>CF4_GRAFICI_DATI!AG29</f>
        <v>NO DEBT</v>
      </c>
      <c s="75" t="str">
        <f>CF4_GRAFICI_DATI!AH29</f>
        <v>NO DEBT</v>
      </c>
      <c s="75">
        <f>CF4_GRAFICI_DATI!AI29</f>
        <v>0</v>
      </c>
      <c s="75">
        <f>CF4_GRAFICI_DATI!AJ29</f>
        <v>0</v>
      </c>
      <c s="75">
        <f>CF4_GRAFICI_DATI!AK29</f>
        <v>0</v>
      </c>
      <c s="75">
        <f>CF4_GRAFICI_DATI!AL29</f>
        <v>0</v>
      </c>
      <c s="75">
        <f>CF4_GRAFICI_DATI!AM29</f>
        <v>0</v>
      </c>
      <c s="75">
        <f>CF4_GRAFICI_DATI!AN29</f>
        <v>0</v>
      </c>
      <c s="75">
        <f>CF4_GRAFICI_DATI!AO29</f>
        <v>0</v>
      </c>
      <c s="75">
        <f>CF4_GRAFICI_DATI!AP29</f>
        <v>0</v>
      </c>
      <c s="75">
        <f>CF4_GRAFICI_DATI!AQ29</f>
        <v>0</v>
      </c>
      <c s="75">
        <f>CF4_GRAFICI_DATI!AR29</f>
        <v>0</v>
      </c>
      <c s="75">
        <f>CF4_GRAFICI_DATI!AS29</f>
        <v>0</v>
      </c>
      <c s="75">
        <f>CF4_GRAFICI_DATI!AT29</f>
        <v>0</v>
      </c>
      <c s="75">
        <f>CF4_GRAFICI_DATI!AU29</f>
        <v>0</v>
      </c>
      <c s="75">
        <f>CF4_GRAFICI_DATI!AV29</f>
        <v>0</v>
      </c>
      <c s="75">
        <f>CF4_GRAFICI_DATI!AW29</f>
        <v>0</v>
      </c>
    </row>
    <row ht="26.45" customHeight="1">
      <c s="17" t="str">
        <f>CF4_GRAFICI_DATI!F29</f>
        <v>L'indice è molto utilizzato per valutare il grado di rischio finanziario dell'azienda</v>
      </c>
      <c s="17"/>
      <c s="17"/>
      <c s="17"/>
      <c s="17"/>
      <c s="17"/>
      <c s="17"/>
      <c s="17"/>
      <c s="17"/>
      <c s="17"/>
      <c s="17"/>
      <c s="3" t="s">
        <v>0</v>
      </c>
      <c s="108"/>
      <c r="T35" s="182"/>
      <c r="BF35" s="182"/>
    </row>
    <row ht="26.45" customHeight="1">
      <c s="323" t="s">
        <v>988</v>
      </c>
      <c s="18" t="s">
        <v>1489</v>
      </c>
      <c s="18"/>
      <c s="18"/>
      <c s="18"/>
      <c s="18"/>
      <c s="18"/>
      <c s="18"/>
      <c s="18"/>
      <c s="18"/>
      <c s="18"/>
      <c s="75" t="s">
        <v>0</v>
      </c>
      <c s="856"/>
    </row>
    <row ht="30.2" customHeight="1">
      <c s="19" t="s">
        <v>1495</v>
      </c>
      <c s="19" t="s">
        <v>453</v>
      </c>
      <c s="19"/>
      <c s="19"/>
      <c s="19"/>
      <c s="19"/>
      <c s="19"/>
      <c s="19"/>
      <c s="19"/>
      <c s="19"/>
      <c s="19"/>
      <c s="17"/>
      <c s="266"/>
    </row>
    <row>
      <c s="49" t="s">
        <v>666</v>
      </c>
      <c s="19" t="s">
        <v>1251</v>
      </c>
      <c s="19"/>
      <c s="19"/>
      <c s="19"/>
      <c s="19"/>
      <c s="19"/>
      <c s="49"/>
      <c s="49"/>
      <c s="49"/>
      <c s="49"/>
      <c s="18"/>
      <c s="265"/>
    </row>
    <row ht="15" customHeight="1">
      <c s="49" t="s">
        <v>562</v>
      </c>
      <c s="49" t="s">
        <v>894</v>
      </c>
      <c s="49"/>
      <c s="49"/>
      <c s="49"/>
      <c s="49"/>
      <c s="49"/>
      <c s="49"/>
      <c s="49"/>
      <c s="49"/>
      <c s="49"/>
      <c s="19"/>
      <c s="308"/>
    </row>
    <row ht="15" customHeight="1">
      <c s="113"/>
      <c s="113"/>
      <c s="113"/>
      <c s="113"/>
      <c s="113"/>
      <c s="113"/>
      <c s="113"/>
      <c s="113"/>
      <c s="113"/>
      <c s="113"/>
      <c s="113"/>
      <c s="19"/>
      <c s="308"/>
    </row>
    <row ht="15" customHeight="1">
      <c s="55" t="str">
        <f>CF4_GRAFICI_DATI!G29</f>
        <v>Il rapporto Pfn/Mol nell'esercizio 2027 risulta squilibrato determinando un rischio finanziario elevato e per tale motivo necessita di interventi immediati e risulta peggiorato, rispetto all'esercizio precedente, di {3.40} attestandosi ad un valore pari a {7.64}</v>
      </c>
      <c s="55"/>
      <c s="55"/>
      <c s="55"/>
      <c s="55"/>
      <c s="55"/>
      <c s="55"/>
      <c s="55"/>
      <c s="55"/>
      <c s="55"/>
      <c s="55"/>
      <c s="19"/>
      <c s="308"/>
    </row>
    <row ht="15" customHeight="1">
      <c s="151"/>
      <c s="151"/>
      <c s="151"/>
      <c s="151"/>
      <c s="151"/>
      <c s="151"/>
      <c s="151"/>
      <c s="151"/>
      <c s="151"/>
      <c s="151"/>
      <c s="151"/>
      <c s="113"/>
      <c s="308"/>
    </row>
    <row ht="34.5" customHeight="1">
      <c s="319" t="str">
        <f>CF4_GRAFICI_DATI!A30</f>
        <v>PFN/Ricavi</v>
      </c>
      <c s="3" t="str">
        <f>CF4_GRAFICI_DATI!J3</f>
        <v>2026E</v>
      </c>
      <c s="3" t="str">
        <f>CF4_GRAFICI_DATI!K3</f>
        <v>2027E</v>
      </c>
      <c s="3" t="str">
        <f>CF4_GRAFICI_DATI!L3</f>
        <v>2028E</v>
      </c>
      <c s="3" t="str">
        <f>CF4_GRAFICI_DATI!M3</f>
        <v>2029E</v>
      </c>
      <c s="3" t="str">
        <f>CF4_GRAFICI_DATI!N3</f>
        <v>2030E</v>
      </c>
      <c s="3" t="str">
        <f>CF4_GRAFICI_DATI!O3</f>
        <v>2031E</v>
      </c>
      <c s="3" t="str">
        <f>CF4_GRAFICI_DATI!P3</f>
        <v>2032E</v>
      </c>
      <c s="3" t="str">
        <f>CF4_GRAFICI_DATI!Q3</f>
        <v>2033E</v>
      </c>
      <c s="3" t="str">
        <f>CF4_GRAFICI_DATI!R3</f>
        <v>2034E</v>
      </c>
      <c s="3" t="str">
        <f>CF4_GRAFICI_DATI!S3</f>
        <v>2035E</v>
      </c>
      <c s="3" t="str">
        <f>CF4_GRAFICI_DATI!T3</f>
        <v>2036E</v>
      </c>
      <c s="3" t="str">
        <f>CF4_GRAFICI_DATI!U3</f>
        <v>2037E</v>
      </c>
      <c s="3" t="str">
        <f>CF4_GRAFICI_DATI!V3</f>
        <v>2038E</v>
      </c>
      <c s="3" t="str">
        <f>CF4_GRAFICI_DATI!W3</f>
        <v>2039E</v>
      </c>
      <c s="3" t="str">
        <f>CF4_GRAFICI_DATI!X3</f>
        <v>2040E</v>
      </c>
      <c s="3" t="str">
        <f>CF4_GRAFICI_DATI!Y3</f>
        <v>2041E</v>
      </c>
      <c s="3" t="str">
        <f>CF4_GRAFICI_DATI!Z3</f>
        <v>2042E</v>
      </c>
      <c s="3" t="str">
        <f>CF4_GRAFICI_DATI!AA3</f>
        <v>2043E</v>
      </c>
      <c s="3" t="str">
        <f>CF4_GRAFICI_DATI!AB3</f>
        <v>2044E</v>
      </c>
      <c s="3" t="str">
        <f>CF4_GRAFICI_DATI!AC3</f>
        <v>2045E</v>
      </c>
      <c s="3" t="str">
        <f>CF4_GRAFICI_DATI!AD3</f>
        <v>2046E</v>
      </c>
      <c s="3" t="str">
        <f>CF4_GRAFICI_DATI!AE3</f>
        <v>2047E</v>
      </c>
      <c s="3" t="str">
        <f>CF4_GRAFICI_DATI!AF3</f>
        <v>2048E</v>
      </c>
      <c s="3" t="str">
        <f>CF4_GRAFICI_DATI!AG3</f>
        <v>2049E</v>
      </c>
      <c s="3" t="str">
        <f>CF4_GRAFICI_DATI!AH3</f>
        <v>2050E</v>
      </c>
      <c s="3">
        <f>CF4_GRAFICI_DATI!AI3</f>
        <v>0</v>
      </c>
      <c s="3">
        <f>CF4_GRAFICI_DATI!AJ3</f>
        <v>0</v>
      </c>
      <c s="3">
        <f>CF4_GRAFICI_DATI!AK3</f>
        <v>0</v>
      </c>
      <c s="3">
        <f>CF4_GRAFICI_DATI!AL3</f>
        <v>0</v>
      </c>
      <c s="3">
        <f>CF4_GRAFICI_DATI!AM3</f>
        <v>0</v>
      </c>
      <c s="3">
        <f>CF4_GRAFICI_DATI!AN3</f>
        <v>0</v>
      </c>
      <c s="3">
        <f>CF4_GRAFICI_DATI!AO3</f>
        <v>0</v>
      </c>
      <c s="3">
        <f>CF4_GRAFICI_DATI!AP3</f>
        <v>0</v>
      </c>
      <c s="3">
        <f>CF4_GRAFICI_DATI!AQ3</f>
        <v>0</v>
      </c>
      <c s="3">
        <f>CF4_GRAFICI_DATI!AR3</f>
        <v>0</v>
      </c>
      <c s="3">
        <f>CF4_GRAFICI_DATI!AS3</f>
        <v>0</v>
      </c>
      <c s="3">
        <f>CF4_GRAFICI_DATI!AT3</f>
        <v>0</v>
      </c>
      <c s="3">
        <f>CF4_GRAFICI_DATI!AU3</f>
        <v>0</v>
      </c>
      <c s="3">
        <f>CF4_GRAFICI_DATI!AV3</f>
        <v>0</v>
      </c>
      <c s="3">
        <f>CF4_GRAFICI_DATI!AW3</f>
        <v>0</v>
      </c>
    </row>
    <row ht="19.5">
      <c s="328" t="str">
        <f>CF4_GRAFICI_DATI!E30</f>
        <v>Posizione finanziaria netta / Ricavi</v>
      </c>
      <c s="178">
        <f>CF4_GRAFICI_DATI!J30</f>
        <v>5.0098841613889498</v>
      </c>
      <c s="178">
        <f>CF4_GRAFICI_DATI!K30</f>
        <v>1.2241617532579501</v>
      </c>
      <c s="178">
        <f>CF4_GRAFICI_DATI!L30</f>
        <v>0.86504664158715505</v>
      </c>
      <c s="178">
        <f>CF4_GRAFICI_DATI!M30</f>
        <v>0.60634307846641899</v>
      </c>
      <c s="178">
        <f>CF4_GRAFICI_DATI!N30</f>
        <v>0.42470817529898702</v>
      </c>
      <c s="178">
        <f>CF4_GRAFICI_DATI!O30</f>
        <v>0.28765602701579401</v>
      </c>
      <c s="178">
        <f>CF4_GRAFICI_DATI!P30</f>
        <v>0.157679925914294</v>
      </c>
      <c s="178">
        <f>CF4_GRAFICI_DATI!Q30</f>
        <v>0.025128446290404199</v>
      </c>
      <c s="178">
        <f>CF4_GRAFICI_DATI!R30</f>
        <v>-0.10268111407458699</v>
      </c>
      <c s="178">
        <f>CF4_GRAFICI_DATI!S30</f>
        <v>-0.22183961325250601</v>
      </c>
      <c s="178">
        <f>CF4_GRAFICI_DATI!T30</f>
        <v>-0.34453746124828399</v>
      </c>
      <c s="178">
        <f>CF4_GRAFICI_DATI!U30</f>
        <v>-0.43558044824911601</v>
      </c>
      <c s="178">
        <f>CF4_GRAFICI_DATI!V30</f>
        <v>-0.53394058334920103</v>
      </c>
      <c s="178">
        <f>CF4_GRAFICI_DATI!W30</f>
        <v>-0.64030821174289498</v>
      </c>
      <c s="178">
        <f>CF4_GRAFICI_DATI!X30</f>
        <v>-0.74259791509171502</v>
      </c>
      <c s="178">
        <f>CF4_GRAFICI_DATI!Y30</f>
        <v>-0.84987319724930799</v>
      </c>
      <c s="178">
        <f>CF4_GRAFICI_DATI!Z30</f>
        <v>-0.95886548996682497</v>
      </c>
      <c s="178">
        <f>CF4_GRAFICI_DATI!AA30</f>
        <v>-1.0678505013401101</v>
      </c>
      <c s="178">
        <f>CF4_GRAFICI_DATI!AB30</f>
        <v>-1.1762600914089101</v>
      </c>
      <c s="178">
        <f>CF4_GRAFICI_DATI!AC30</f>
        <v>-1.2843383432328399</v>
      </c>
      <c s="178">
        <f>CF4_GRAFICI_DATI!AD30</f>
        <v>-1.3919882580044201</v>
      </c>
      <c s="178">
        <f>CF4_GRAFICI_DATI!AE30</f>
        <v>-1.4990174546255499</v>
      </c>
      <c s="178">
        <f>CF4_GRAFICI_DATI!AF30</f>
        <v>-1.6057216475226299</v>
      </c>
      <c s="178">
        <f>CF4_GRAFICI_DATI!AG30</f>
        <v>-1.7120052679673601</v>
      </c>
      <c s="178">
        <f>CF4_GRAFICI_DATI!AH30</f>
        <v>-1.81787055268181</v>
      </c>
      <c s="178">
        <f>CF4_GRAFICI_DATI!AI30</f>
        <v>0</v>
      </c>
      <c s="178">
        <f>CF4_GRAFICI_DATI!AJ30</f>
        <v>0</v>
      </c>
      <c s="178">
        <f>CF4_GRAFICI_DATI!AK30</f>
        <v>0</v>
      </c>
      <c s="178">
        <f>CF4_GRAFICI_DATI!AL30</f>
        <v>0</v>
      </c>
      <c s="178">
        <f>CF4_GRAFICI_DATI!AM30</f>
        <v>0</v>
      </c>
      <c s="178">
        <f>CF4_GRAFICI_DATI!AN30</f>
        <v>0</v>
      </c>
      <c s="178">
        <f>CF4_GRAFICI_DATI!AO30</f>
        <v>0</v>
      </c>
      <c s="178">
        <f>CF4_GRAFICI_DATI!AP30</f>
        <v>0</v>
      </c>
      <c s="178">
        <f>CF4_GRAFICI_DATI!AQ30</f>
        <v>0</v>
      </c>
      <c s="178">
        <f>CF4_GRAFICI_DATI!AR30</f>
        <v>0</v>
      </c>
      <c s="178">
        <f>CF4_GRAFICI_DATI!AS30</f>
        <v>0</v>
      </c>
      <c s="178">
        <f>CF4_GRAFICI_DATI!AT30</f>
        <v>0</v>
      </c>
      <c s="178">
        <f>CF4_GRAFICI_DATI!AU30</f>
        <v>0</v>
      </c>
      <c s="178">
        <f>CF4_GRAFICI_DATI!AV30</f>
        <v>0</v>
      </c>
      <c s="178">
        <f>CF4_GRAFICI_DATI!AW30</f>
        <v>0</v>
      </c>
    </row>
    <row ht="26.45" customHeight="1">
      <c s="17" t="str">
        <f>CF4_GRAFICI_DATI!F30</f>
        <v>L'indice è molto utilizzato per valutare il grado di rischio finanziario dell'azienda in base al rapporto tra il debito finanziario e la capacità di generare ricavi</v>
      </c>
      <c s="17"/>
      <c s="17"/>
      <c s="17"/>
      <c s="17"/>
      <c s="17"/>
      <c s="17"/>
      <c s="17"/>
      <c s="17"/>
      <c s="17"/>
      <c s="17"/>
      <c s="3" t="s">
        <v>0</v>
      </c>
      <c s="16"/>
      <c r="T45" s="182"/>
      <c r="BF45" s="182"/>
    </row>
    <row ht="19.5" customHeight="1">
      <c s="323" t="s">
        <v>988</v>
      </c>
      <c s="18" t="s">
        <v>1489</v>
      </c>
      <c s="18"/>
      <c s="18"/>
      <c s="18"/>
      <c s="18"/>
      <c s="18"/>
      <c s="18"/>
      <c s="18"/>
      <c s="18"/>
      <c s="18"/>
      <c s="188" t="s">
        <v>0</v>
      </c>
      <c s="16"/>
    </row>
    <row ht="19.5" customHeight="1">
      <c s="19" t="s">
        <v>1371</v>
      </c>
      <c s="19" t="s">
        <v>453</v>
      </c>
      <c s="19"/>
      <c s="19"/>
      <c s="19"/>
      <c s="19"/>
      <c s="19"/>
      <c s="19"/>
      <c s="19"/>
      <c s="19"/>
      <c s="19"/>
      <c s="188" t="s">
        <v>0</v>
      </c>
      <c s="16"/>
    </row>
    <row ht="19.5" customHeight="1">
      <c s="49" t="s">
        <v>667</v>
      </c>
      <c s="19" t="s">
        <v>1251</v>
      </c>
      <c s="19"/>
      <c s="19"/>
      <c s="19"/>
      <c s="19"/>
      <c s="19"/>
      <c s="49"/>
      <c s="49"/>
      <c s="49"/>
      <c s="49"/>
      <c s="74" t="s">
        <v>0</v>
      </c>
      <c s="16"/>
    </row>
    <row ht="19.5" customHeight="1">
      <c s="19" t="s">
        <v>1731</v>
      </c>
      <c s="19" t="s">
        <v>894</v>
      </c>
      <c s="19"/>
      <c s="19"/>
      <c s="19"/>
      <c s="19"/>
      <c s="19"/>
      <c s="19"/>
      <c s="19"/>
      <c s="19"/>
      <c s="19"/>
      <c s="106" t="s">
        <v>0</v>
      </c>
      <c s="16"/>
    </row>
    <row ht="19.5" customHeight="1">
      <c s="50" t="str">
        <f>CF4_GRAFICI_DATI!G30</f>
        <v>Il rapporto Pfn/Ricavi nell'esercizio 2027 risulta squilibrato determinando un rischio finanziario elevato che necessita di interventi immediati e risulta peggiorato, rispetto all'esercizio precedente, di {122.42%} attestandosi ad un valore pari a {122.42%}</v>
      </c>
      <c s="50"/>
      <c s="50"/>
      <c s="50"/>
      <c s="50"/>
      <c s="50"/>
      <c s="50"/>
      <c s="50"/>
      <c s="50"/>
      <c s="50"/>
      <c s="50"/>
      <c s="106" t="s">
        <v>0</v>
      </c>
      <c s="16"/>
    </row>
    <row ht="19.5" customHeight="1">
      <c r="L51" s="74" t="s">
        <v>0</v>
      </c>
      <c s="16"/>
    </row>
    <row ht="19.5" customHeight="1">
      <c r="L52" s="74" t="s">
        <v>0</v>
      </c>
      <c s="16"/>
    </row>
    <row ht="46.5">
      <c s="1058" t="s">
        <v>563</v>
      </c>
      <c s="68" t="str">
        <f>CF4_GRAFICI_DATI!J3</f>
        <v>2026E</v>
      </c>
      <c s="68" t="str">
        <f>CF4_GRAFICI_DATI!K3</f>
        <v>2027E</v>
      </c>
      <c s="68" t="str">
        <f>CF4_GRAFICI_DATI!L3</f>
        <v>2028E</v>
      </c>
      <c s="68" t="str">
        <f>CF4_GRAFICI_DATI!M3</f>
        <v>2029E</v>
      </c>
      <c s="68" t="str">
        <f>CF4_GRAFICI_DATI!N3</f>
        <v>2030E</v>
      </c>
      <c s="68" t="str">
        <f>CF4_GRAFICI_DATI!O3</f>
        <v>2031E</v>
      </c>
      <c s="68" t="str">
        <f>CF4_GRAFICI_DATI!P3</f>
        <v>2032E</v>
      </c>
      <c s="68" t="str">
        <f>CF4_GRAFICI_DATI!Q3</f>
        <v>2033E</v>
      </c>
      <c s="68" t="str">
        <f>CF4_GRAFICI_DATI!R3</f>
        <v>2034E</v>
      </c>
      <c s="68" t="str">
        <f>CF4_GRAFICI_DATI!S3</f>
        <v>2035E</v>
      </c>
      <c s="68" t="str">
        <f>CF4_GRAFICI_DATI!T3</f>
        <v>2036E</v>
      </c>
      <c s="68" t="str">
        <f>CF4_GRAFICI_DATI!U3</f>
        <v>2037E</v>
      </c>
      <c s="68" t="str">
        <f>CF4_GRAFICI_DATI!V3</f>
        <v>2038E</v>
      </c>
      <c s="68" t="str">
        <f>CF4_GRAFICI_DATI!W3</f>
        <v>2039E</v>
      </c>
      <c s="68" t="str">
        <f>CF4_GRAFICI_DATI!X3</f>
        <v>2040E</v>
      </c>
      <c s="68" t="str">
        <f>CF4_GRAFICI_DATI!Y3</f>
        <v>2041E</v>
      </c>
      <c s="68" t="str">
        <f>CF4_GRAFICI_DATI!Z3</f>
        <v>2042E</v>
      </c>
      <c s="68" t="str">
        <f>CF4_GRAFICI_DATI!AA3</f>
        <v>2043E</v>
      </c>
      <c s="68" t="str">
        <f>CF4_GRAFICI_DATI!AB3</f>
        <v>2044E</v>
      </c>
      <c s="68" t="str">
        <f>CF4_GRAFICI_DATI!AC3</f>
        <v>2045E</v>
      </c>
      <c s="68" t="str">
        <f>CF4_GRAFICI_DATI!AD3</f>
        <v>2046E</v>
      </c>
      <c s="68" t="str">
        <f>CF4_GRAFICI_DATI!AE3</f>
        <v>2047E</v>
      </c>
      <c s="68" t="str">
        <f>CF4_GRAFICI_DATI!AF3</f>
        <v>2048E</v>
      </c>
      <c s="68" t="str">
        <f>CF4_GRAFICI_DATI!AG3</f>
        <v>2049E</v>
      </c>
      <c s="68" t="str">
        <f>CF4_GRAFICI_DATI!AH3</f>
        <v>2050E</v>
      </c>
      <c s="68">
        <f>CF4_GRAFICI_DATI!AI3</f>
        <v>0</v>
      </c>
      <c s="68">
        <f>CF4_GRAFICI_DATI!AJ3</f>
        <v>0</v>
      </c>
      <c s="68">
        <f>CF4_GRAFICI_DATI!AK3</f>
        <v>0</v>
      </c>
      <c s="68">
        <f>CF4_GRAFICI_DATI!AL3</f>
        <v>0</v>
      </c>
      <c s="68">
        <f>CF4_GRAFICI_DATI!AM3</f>
        <v>0</v>
      </c>
      <c s="68">
        <f>CF4_GRAFICI_DATI!AN3</f>
        <v>0</v>
      </c>
      <c s="68">
        <f>CF4_GRAFICI_DATI!AO3</f>
        <v>0</v>
      </c>
      <c s="68">
        <f>CF4_GRAFICI_DATI!AP3</f>
        <v>0</v>
      </c>
      <c s="68">
        <f>CF4_GRAFICI_DATI!AQ3</f>
        <v>0</v>
      </c>
      <c s="68">
        <f>CF4_GRAFICI_DATI!AR3</f>
        <v>0</v>
      </c>
      <c s="68">
        <f>CF4_GRAFICI_DATI!AS3</f>
        <v>0</v>
      </c>
      <c s="68">
        <f>CF4_GRAFICI_DATI!AT3</f>
        <v>0</v>
      </c>
      <c s="68">
        <f>CF4_GRAFICI_DATI!AU3</f>
        <v>0</v>
      </c>
      <c s="68">
        <f>CF4_GRAFICI_DATI!AV3</f>
        <v>0</v>
      </c>
      <c s="68">
        <f>CF4_GRAFICI_DATI!AW3</f>
        <v>0</v>
      </c>
    </row>
    <row ht="15.75">
      <c s="490" t="str">
        <f>CF4_GRAFICI_DATI!A56</f>
        <v>Oneri finanziari su Fatturato</v>
      </c>
      <c s="74">
        <f>CF4_GRAFICI_DATI!J56</f>
        <v>0.15228331262351799</v>
      </c>
      <c s="74">
        <f>CF4_GRAFICI_DATI!K56</f>
        <v>0.056257921332310903</v>
      </c>
      <c s="74">
        <f>CF4_GRAFICI_DATI!L56</f>
        <v>0.047443761652759202</v>
      </c>
      <c s="74">
        <f>CF4_GRAFICI_DATI!M56</f>
        <v>0.040274405888047399</v>
      </c>
      <c s="74">
        <f>CF4_GRAFICI_DATI!N56</f>
        <v>0.034295781572708899</v>
      </c>
      <c s="74">
        <f>CF4_GRAFICI_DATI!O56</f>
        <v>0.030634527563529201</v>
      </c>
      <c s="74">
        <f>CF4_GRAFICI_DATI!P56</f>
        <v>0.027351952836565999</v>
      </c>
      <c s="74">
        <f>CF4_GRAFICI_DATI!Q56</f>
        <v>0.0241158769548152</v>
      </c>
      <c s="74">
        <f>CF4_GRAFICI_DATI!R56</f>
        <v>0.021129073222517</v>
      </c>
      <c s="74">
        <f>CF4_GRAFICI_DATI!S56</f>
        <v>0.018303476937784599</v>
      </c>
      <c s="74">
        <f>CF4_GRAFICI_DATI!T56</f>
        <v>0.0241158769548152</v>
      </c>
      <c s="74">
        <f>CF4_GRAFICI_DATI!U56</f>
        <v>0.0241158769548152</v>
      </c>
      <c s="74">
        <f>CF4_GRAFICI_DATI!V56</f>
        <v>0.0241158769548152</v>
      </c>
      <c s="74">
        <f>CF4_GRAFICI_DATI!W56</f>
        <v>0.0241158769548152</v>
      </c>
      <c s="74">
        <f>CF4_GRAFICI_DATI!X56</f>
        <v>0.0241158769548152</v>
      </c>
      <c s="74">
        <f>CF4_GRAFICI_DATI!Y56</f>
        <v>0.0241158769548152</v>
      </c>
      <c s="74">
        <f>CF4_GRAFICI_DATI!Z56</f>
        <v>0.0241158769548152</v>
      </c>
      <c s="74">
        <f>CF4_GRAFICI_DATI!AA56</f>
        <v>0.0241158769548152</v>
      </c>
      <c s="74">
        <f>CF4_GRAFICI_DATI!AB56</f>
        <v>0.0241158769548152</v>
      </c>
      <c s="74">
        <f>CF4_GRAFICI_DATI!AC56</f>
        <v>0.0241158769548152</v>
      </c>
      <c s="74">
        <f>CF4_GRAFICI_DATI!AD56</f>
        <v>0.0241158769548152</v>
      </c>
      <c s="74">
        <f>CF4_GRAFICI_DATI!AE56</f>
        <v>0.0241158769548152</v>
      </c>
      <c s="74">
        <f>CF4_GRAFICI_DATI!AF56</f>
        <v>0.0241158769548152</v>
      </c>
      <c s="74">
        <f>CF4_GRAFICI_DATI!AG56</f>
        <v>0.0241158769548152</v>
      </c>
      <c s="74">
        <f>CF4_GRAFICI_DATI!AH56</f>
        <v>0.0241158769548152</v>
      </c>
      <c s="74">
        <f>CF4_GRAFICI_DATI!AI56</f>
        <v>0</v>
      </c>
      <c s="74">
        <f>CF4_GRAFICI_DATI!AJ56</f>
        <v>0</v>
      </c>
      <c s="74">
        <f>CF4_GRAFICI_DATI!AK56</f>
        <v>0</v>
      </c>
      <c s="74">
        <f>CF4_GRAFICI_DATI!AL56</f>
        <v>0</v>
      </c>
      <c s="74">
        <f>CF4_GRAFICI_DATI!AM56</f>
        <v>0</v>
      </c>
      <c s="74">
        <f>CF4_GRAFICI_DATI!AN56</f>
        <v>0</v>
      </c>
      <c s="74">
        <f>CF4_GRAFICI_DATI!AO56</f>
        <v>0</v>
      </c>
      <c s="74">
        <f>CF4_GRAFICI_DATI!AP56</f>
        <v>0</v>
      </c>
      <c s="74">
        <f>CF4_GRAFICI_DATI!AQ56</f>
        <v>0</v>
      </c>
      <c s="74">
        <f>CF4_GRAFICI_DATI!AR56</f>
        <v>0</v>
      </c>
      <c s="74">
        <f>CF4_GRAFICI_DATI!AS56</f>
        <v>0</v>
      </c>
      <c s="74">
        <f>CF4_GRAFICI_DATI!AT56</f>
        <v>0</v>
      </c>
      <c s="74">
        <f>CF4_GRAFICI_DATI!AU56</f>
        <v>0</v>
      </c>
      <c s="74">
        <f>CF4_GRAFICI_DATI!AV56</f>
        <v>0</v>
      </c>
      <c s="74">
        <f>CF4_GRAFICI_DATI!AW56</f>
        <v>0</v>
      </c>
    </row>
    <row ht="15.75">
      <c s="490" t="str">
        <f>CF4_GRAFICI_DATI!A57</f>
        <v>Oneri finanziari su Mol</v>
      </c>
      <c s="74">
        <f>CF4_GRAFICI_DATI!J57</f>
        <v>0.12905618647054401</v>
      </c>
      <c s="74">
        <f>CF4_GRAFICI_DATI!K57</f>
        <v>0.35124855611372002</v>
      </c>
      <c s="74">
        <f>CF4_GRAFICI_DATI!L57</f>
        <v>0.23997186790828501</v>
      </c>
      <c s="74">
        <f>CF4_GRAFICI_DATI!M57</f>
        <v>0.28735181090421602</v>
      </c>
      <c s="74">
        <f>CF4_GRAFICI_DATI!N57</f>
        <v>0.27465428309671203</v>
      </c>
      <c s="74">
        <f>CF4_GRAFICI_DATI!O57</f>
        <v>0.23175870887264999</v>
      </c>
      <c s="74">
        <f>CF4_GRAFICI_DATI!P57</f>
        <v>0.20478381216199401</v>
      </c>
      <c s="74">
        <f>CF4_GRAFICI_DATI!Q57</f>
        <v>0.178711383851996</v>
      </c>
      <c s="74">
        <f>CF4_GRAFICI_DATI!R57</f>
        <v>0.15551152884055</v>
      </c>
      <c s="74">
        <f>CF4_GRAFICI_DATI!S57</f>
        <v>0.13425427620366201</v>
      </c>
      <c s="74">
        <f>CF4_GRAFICI_DATI!T57</f>
        <v>0.178711383851996</v>
      </c>
      <c s="74">
        <f>CF4_GRAFICI_DATI!U57</f>
        <v>0.178711383851996</v>
      </c>
      <c s="74">
        <f>CF4_GRAFICI_DATI!V57</f>
        <v>0.178711383851996</v>
      </c>
      <c s="74">
        <f>CF4_GRAFICI_DATI!W57</f>
        <v>0.178711383851996</v>
      </c>
      <c s="74">
        <f>CF4_GRAFICI_DATI!X57</f>
        <v>0.178711383851996</v>
      </c>
      <c s="74">
        <f>CF4_GRAFICI_DATI!Y57</f>
        <v>0.178711383851996</v>
      </c>
      <c s="74">
        <f>CF4_GRAFICI_DATI!Z57</f>
        <v>0.178711383851996</v>
      </c>
      <c s="74">
        <f>CF4_GRAFICI_DATI!AA57</f>
        <v>0.178711383851996</v>
      </c>
      <c s="74">
        <f>CF4_GRAFICI_DATI!AB57</f>
        <v>0.178711383851996</v>
      </c>
      <c s="74">
        <f>CF4_GRAFICI_DATI!AC57</f>
        <v>0.178711383851996</v>
      </c>
      <c s="74">
        <f>CF4_GRAFICI_DATI!AD57</f>
        <v>0.178711383851996</v>
      </c>
      <c s="74">
        <f>CF4_GRAFICI_DATI!AE57</f>
        <v>0.178711383851996</v>
      </c>
      <c s="74">
        <f>CF4_GRAFICI_DATI!AF57</f>
        <v>0.178711383851996</v>
      </c>
      <c s="74">
        <f>CF4_GRAFICI_DATI!AG57</f>
        <v>0.178711383851996</v>
      </c>
      <c s="74">
        <f>CF4_GRAFICI_DATI!AH57</f>
        <v>0.178711383851996</v>
      </c>
      <c s="74">
        <f>CF4_GRAFICI_DATI!AI57</f>
        <v>0</v>
      </c>
      <c s="74">
        <f>CF4_GRAFICI_DATI!AJ57</f>
        <v>0</v>
      </c>
      <c s="74">
        <f>CF4_GRAFICI_DATI!AK57</f>
        <v>0</v>
      </c>
      <c s="74">
        <f>CF4_GRAFICI_DATI!AL57</f>
        <v>0</v>
      </c>
      <c s="74">
        <f>CF4_GRAFICI_DATI!AM57</f>
        <v>0</v>
      </c>
      <c s="74">
        <f>CF4_GRAFICI_DATI!AN57</f>
        <v>0</v>
      </c>
      <c s="74">
        <f>CF4_GRAFICI_DATI!AO57</f>
        <v>0</v>
      </c>
      <c s="74">
        <f>CF4_GRAFICI_DATI!AP57</f>
        <v>0</v>
      </c>
      <c s="74">
        <f>CF4_GRAFICI_DATI!AQ57</f>
        <v>0</v>
      </c>
      <c s="74">
        <f>CF4_GRAFICI_DATI!AR57</f>
        <v>0</v>
      </c>
      <c s="74">
        <f>CF4_GRAFICI_DATI!AS57</f>
        <v>0</v>
      </c>
      <c s="74">
        <f>CF4_GRAFICI_DATI!AT57</f>
        <v>0</v>
      </c>
      <c s="74">
        <f>CF4_GRAFICI_DATI!AU57</f>
        <v>0</v>
      </c>
      <c s="74">
        <f>CF4_GRAFICI_DATI!AV57</f>
        <v>0</v>
      </c>
      <c s="74">
        <f>CF4_GRAFICI_DATI!AW57</f>
        <v>0</v>
      </c>
    </row>
    <row ht="26.45" customHeight="1">
      <c s="490" t="str">
        <f>CF4_GRAFICI_DATI!A58</f>
        <v>EBIT/Fatturato</v>
      </c>
      <c s="74">
        <f>CF4_GRAFICI_DATI!J58</f>
        <v>1.06073</v>
      </c>
      <c s="74">
        <f>CF4_GRAFICI_DATI!K58</f>
        <v>0.042637336814621403</v>
      </c>
      <c s="74">
        <f>CF4_GRAFICI_DATI!L58</f>
        <v>0.093235983859482605</v>
      </c>
      <c s="74">
        <f>CF4_GRAFICI_DATI!M58</f>
        <v>0.046134554948967503</v>
      </c>
      <c s="74">
        <f>CF4_GRAFICI_DATI!N58</f>
        <v>0.038962276935027997</v>
      </c>
      <c s="74">
        <f>CF4_GRAFICI_DATI!O58</f>
        <v>0.052798381300636299</v>
      </c>
      <c s="74">
        <f>CF4_GRAFICI_DATI!P58</f>
        <v>0.0622397885771609</v>
      </c>
      <c s="74">
        <f>CF4_GRAFICI_DATI!Q58</f>
        <v>0.065695357173450403</v>
      </c>
      <c s="74">
        <f>CF4_GRAFICI_DATI!R58</f>
        <v>0.067978218766102397</v>
      </c>
      <c s="74">
        <f>CF4_GRAFICI_DATI!S58</f>
        <v>0.069116591391891594</v>
      </c>
      <c s="74">
        <f>CF4_GRAFICI_DATI!T58</f>
        <v>0.065695357173450403</v>
      </c>
      <c s="74">
        <f>CF4_GRAFICI_DATI!U58</f>
        <v>0.065695357173450403</v>
      </c>
      <c s="74">
        <f>CF4_GRAFICI_DATI!V58</f>
        <v>0.065695357173450403</v>
      </c>
      <c s="74">
        <f>CF4_GRAFICI_DATI!W58</f>
        <v>0.065695357173450403</v>
      </c>
      <c s="74">
        <f>CF4_GRAFICI_DATI!X58</f>
        <v>0.065695357173450403</v>
      </c>
      <c s="74">
        <f>CF4_GRAFICI_DATI!Y58</f>
        <v>0.065695357173450403</v>
      </c>
      <c s="74">
        <f>CF4_GRAFICI_DATI!Z58</f>
        <v>0.065695357173450403</v>
      </c>
      <c s="74">
        <f>CF4_GRAFICI_DATI!AA58</f>
        <v>0.065695357173450403</v>
      </c>
      <c s="74">
        <f>CF4_GRAFICI_DATI!AB58</f>
        <v>0.065695357173450403</v>
      </c>
      <c s="74">
        <f>CF4_GRAFICI_DATI!AC58</f>
        <v>0.065695357173450403</v>
      </c>
      <c s="74">
        <f>CF4_GRAFICI_DATI!AD58</f>
        <v>0.065695357173450403</v>
      </c>
      <c s="74">
        <f>CF4_GRAFICI_DATI!AE58</f>
        <v>0.065695357173450403</v>
      </c>
      <c s="74">
        <f>CF4_GRAFICI_DATI!AF58</f>
        <v>0.065695357173450403</v>
      </c>
      <c s="74">
        <f>CF4_GRAFICI_DATI!AG58</f>
        <v>0.065695357173450403</v>
      </c>
      <c s="74">
        <f>CF4_GRAFICI_DATI!AH58</f>
        <v>0.065695357173450403</v>
      </c>
      <c s="74">
        <f>CF4_GRAFICI_DATI!AI58</f>
        <v>0</v>
      </c>
      <c s="74">
        <f>CF4_GRAFICI_DATI!AJ58</f>
        <v>0</v>
      </c>
      <c s="74">
        <f>CF4_GRAFICI_DATI!AK58</f>
        <v>0</v>
      </c>
      <c s="74">
        <f>CF4_GRAFICI_DATI!AL58</f>
        <v>0</v>
      </c>
      <c s="74">
        <f>CF4_GRAFICI_DATI!AM58</f>
        <v>0</v>
      </c>
      <c s="74">
        <f>CF4_GRAFICI_DATI!AN58</f>
        <v>0</v>
      </c>
      <c s="74">
        <f>CF4_GRAFICI_DATI!AO58</f>
        <v>0</v>
      </c>
      <c s="74">
        <f>CF4_GRAFICI_DATI!AP58</f>
        <v>0</v>
      </c>
      <c s="74">
        <f>CF4_GRAFICI_DATI!AQ58</f>
        <v>0</v>
      </c>
      <c s="74">
        <f>CF4_GRAFICI_DATI!AR58</f>
        <v>0</v>
      </c>
      <c s="74">
        <f>CF4_GRAFICI_DATI!AS58</f>
        <v>0</v>
      </c>
      <c s="74">
        <f>CF4_GRAFICI_DATI!AT58</f>
        <v>0</v>
      </c>
      <c s="74">
        <f>CF4_GRAFICI_DATI!AU58</f>
        <v>0</v>
      </c>
      <c s="74">
        <f>CF4_GRAFICI_DATI!AV58</f>
        <v>0</v>
      </c>
      <c s="74">
        <f>CF4_GRAFICI_DATI!AW58</f>
        <v>0</v>
      </c>
      <c r="BF56" s="182"/>
    </row>
    <row ht="26.45" customHeight="1">
      <c s="490" t="str">
        <f>CF4_GRAFICI_DATI!A59</f>
        <v>MOL/OF</v>
      </c>
      <c s="106">
        <f>CF4_GRAFICI_DATI!J59</f>
        <v>7.7485630665852803</v>
      </c>
      <c s="106">
        <f>CF4_GRAFICI_DATI!K59</f>
        <v>2.8469867921001302</v>
      </c>
      <c s="106">
        <f>CF4_GRAFICI_DATI!L59</f>
        <v>4.1671551282927499</v>
      </c>
      <c s="106">
        <f>CF4_GRAFICI_DATI!M59</f>
        <v>3.4800546300831599</v>
      </c>
      <c s="106">
        <f>CF4_GRAFICI_DATI!N59</f>
        <v>3.6409408538074</v>
      </c>
      <c s="106">
        <f>CF4_GRAFICI_DATI!O59</f>
        <v>4.3148324602960004</v>
      </c>
      <c s="106">
        <f>CF4_GRAFICI_DATI!P59</f>
        <v>4.8831984786421998</v>
      </c>
      <c s="106">
        <f>CF4_GRAFICI_DATI!Q59</f>
        <v>5.5956144395824996</v>
      </c>
      <c s="106">
        <f>CF4_GRAFICI_DATI!R59</f>
        <v>6.4303914150655901</v>
      </c>
      <c s="106">
        <f>CF4_GRAFICI_DATI!S59</f>
        <v>7.4485523163747303</v>
      </c>
      <c s="106">
        <f>CF4_GRAFICI_DATI!T59</f>
        <v>5.5956144395824996</v>
      </c>
      <c s="106">
        <f>CF4_GRAFICI_DATI!U59</f>
        <v>5.5956144395824996</v>
      </c>
      <c s="106">
        <f>CF4_GRAFICI_DATI!V59</f>
        <v>5.5956144395824996</v>
      </c>
      <c s="106">
        <f>CF4_GRAFICI_DATI!W59</f>
        <v>5.5956144395824996</v>
      </c>
      <c s="106">
        <f>CF4_GRAFICI_DATI!X59</f>
        <v>5.5956144395824996</v>
      </c>
      <c s="106">
        <f>CF4_GRAFICI_DATI!Y59</f>
        <v>5.5956144395824996</v>
      </c>
      <c s="106">
        <f>CF4_GRAFICI_DATI!Z59</f>
        <v>5.5956144395824996</v>
      </c>
      <c s="106">
        <f>CF4_GRAFICI_DATI!AA59</f>
        <v>5.5956144395824996</v>
      </c>
      <c s="106">
        <f>CF4_GRAFICI_DATI!AB59</f>
        <v>5.5956144395824996</v>
      </c>
      <c s="106">
        <f>CF4_GRAFICI_DATI!AC59</f>
        <v>5.5956144395824996</v>
      </c>
      <c s="106">
        <f>CF4_GRAFICI_DATI!AD59</f>
        <v>5.5956144395824996</v>
      </c>
      <c s="106">
        <f>CF4_GRAFICI_DATI!AE59</f>
        <v>5.5956144395824996</v>
      </c>
      <c s="106">
        <f>CF4_GRAFICI_DATI!AF59</f>
        <v>5.5956144395824996</v>
      </c>
      <c s="106">
        <f>CF4_GRAFICI_DATI!AG59</f>
        <v>5.5956144395824996</v>
      </c>
      <c s="106">
        <f>CF4_GRAFICI_DATI!AH59</f>
        <v>5.5956144395824996</v>
      </c>
      <c s="106">
        <f>CF4_GRAFICI_DATI!AI59</f>
        <v>0</v>
      </c>
      <c s="106">
        <f>CF4_GRAFICI_DATI!AJ59</f>
        <v>0</v>
      </c>
      <c s="106">
        <f>CF4_GRAFICI_DATI!AK59</f>
        <v>0</v>
      </c>
      <c s="106">
        <f>CF4_GRAFICI_DATI!AL59</f>
        <v>0</v>
      </c>
      <c s="106">
        <f>CF4_GRAFICI_DATI!AM59</f>
        <v>0</v>
      </c>
      <c s="106">
        <f>CF4_GRAFICI_DATI!AN59</f>
        <v>0</v>
      </c>
      <c s="106">
        <f>CF4_GRAFICI_DATI!AO59</f>
        <v>0</v>
      </c>
      <c s="106">
        <f>CF4_GRAFICI_DATI!AP59</f>
        <v>0</v>
      </c>
      <c s="106">
        <f>CF4_GRAFICI_DATI!AQ59</f>
        <v>0</v>
      </c>
      <c s="106">
        <f>CF4_GRAFICI_DATI!AR59</f>
        <v>0</v>
      </c>
      <c s="106">
        <f>CF4_GRAFICI_DATI!AS59</f>
        <v>0</v>
      </c>
      <c s="106">
        <f>CF4_GRAFICI_DATI!AT59</f>
        <v>0</v>
      </c>
      <c s="106">
        <f>CF4_GRAFICI_DATI!AU59</f>
        <v>0</v>
      </c>
      <c s="106">
        <f>CF4_GRAFICI_DATI!AV59</f>
        <v>0</v>
      </c>
      <c s="106">
        <f>CF4_GRAFICI_DATI!AW59</f>
        <v>0</v>
      </c>
    </row>
    <row ht="30.2" customHeight="1">
      <c s="490" t="str">
        <f>CF4_GRAFICI_DATI!A60</f>
        <v>Mol su Fatturato</v>
      </c>
      <c s="176">
        <f>CF4_GRAFICI_DATI!J60</f>
        <v>1.1799768518518501</v>
      </c>
      <c s="176">
        <f>CF4_GRAFICI_DATI!K60</f>
        <v>0.16016555898409701</v>
      </c>
      <c s="176">
        <f>CF4_GRAFICI_DATI!L60</f>
        <v>0.19770551467679401</v>
      </c>
      <c s="176">
        <f>CF4_GRAFICI_DATI!M60</f>
        <v>0.14015713268454799</v>
      </c>
      <c s="176">
        <f>CF4_GRAFICI_DATI!N60</f>
        <v>0.124868912241331</v>
      </c>
      <c s="176">
        <f>CF4_GRAFICI_DATI!O60</f>
        <v>0.13218285393694901</v>
      </c>
      <c s="176">
        <f>CF4_GRAFICI_DATI!P60</f>
        <v>0.13356501447941299</v>
      </c>
      <c s="176">
        <f>CF4_GRAFICI_DATI!Q60</f>
        <v>0.13494314931155901</v>
      </c>
      <c s="176">
        <f>CF4_GRAFICI_DATI!R60</f>
        <v>0.135868211058366</v>
      </c>
      <c s="176">
        <f>CF4_GRAFICI_DATI!S60</f>
        <v>0.136334405542647</v>
      </c>
      <c s="176">
        <f>CF4_GRAFICI_DATI!T60</f>
        <v>0.13494314931155901</v>
      </c>
      <c s="176">
        <f>CF4_GRAFICI_DATI!U60</f>
        <v>0.13494314931155901</v>
      </c>
      <c s="176">
        <f>CF4_GRAFICI_DATI!V60</f>
        <v>0.13494314931155901</v>
      </c>
      <c s="176">
        <f>CF4_GRAFICI_DATI!W60</f>
        <v>0.13494314931155901</v>
      </c>
      <c s="176">
        <f>CF4_GRAFICI_DATI!X60</f>
        <v>0.13494314931155901</v>
      </c>
      <c s="176">
        <f>CF4_GRAFICI_DATI!Y60</f>
        <v>0.13494314931155901</v>
      </c>
      <c s="176">
        <f>CF4_GRAFICI_DATI!Z60</f>
        <v>0.13494314931155901</v>
      </c>
      <c s="176">
        <f>CF4_GRAFICI_DATI!AA60</f>
        <v>0.13494314931155901</v>
      </c>
      <c s="176">
        <f>CF4_GRAFICI_DATI!AB60</f>
        <v>0.13494314931155901</v>
      </c>
      <c s="176">
        <f>CF4_GRAFICI_DATI!AC60</f>
        <v>0.13494314931155901</v>
      </c>
      <c s="176">
        <f>CF4_GRAFICI_DATI!AD60</f>
        <v>0.13494314931155901</v>
      </c>
      <c s="176">
        <f>CF4_GRAFICI_DATI!AE60</f>
        <v>0.13494314931155901</v>
      </c>
      <c s="176">
        <f>CF4_GRAFICI_DATI!AF60</f>
        <v>0.13494314931155901</v>
      </c>
      <c s="176">
        <f>CF4_GRAFICI_DATI!AG60</f>
        <v>0.13494314931155901</v>
      </c>
      <c s="176">
        <f>CF4_GRAFICI_DATI!AH60</f>
        <v>0.13494314931155901</v>
      </c>
      <c s="176">
        <f>CF4_GRAFICI_DATI!AI60</f>
        <v>0</v>
      </c>
      <c s="176">
        <f>CF4_GRAFICI_DATI!AJ60</f>
        <v>0</v>
      </c>
      <c s="176">
        <f>CF4_GRAFICI_DATI!AK60</f>
        <v>0</v>
      </c>
      <c s="176">
        <f>CF4_GRAFICI_DATI!AL60</f>
        <v>0</v>
      </c>
      <c s="176">
        <f>CF4_GRAFICI_DATI!AM60</f>
        <v>0</v>
      </c>
      <c s="176">
        <f>CF4_GRAFICI_DATI!AN60</f>
        <v>0</v>
      </c>
      <c s="176">
        <f>CF4_GRAFICI_DATI!AO60</f>
        <v>0</v>
      </c>
      <c s="176">
        <f>CF4_GRAFICI_DATI!AP60</f>
        <v>0</v>
      </c>
      <c s="176">
        <f>CF4_GRAFICI_DATI!AQ60</f>
        <v>0</v>
      </c>
      <c s="176">
        <f>CF4_GRAFICI_DATI!AR60</f>
        <v>0</v>
      </c>
      <c s="176">
        <f>CF4_GRAFICI_DATI!AS60</f>
        <v>0</v>
      </c>
      <c s="176">
        <f>CF4_GRAFICI_DATI!AT60</f>
        <v>0</v>
      </c>
      <c s="176">
        <f>CF4_GRAFICI_DATI!AU60</f>
        <v>0</v>
      </c>
      <c s="176">
        <f>CF4_GRAFICI_DATI!AV60</f>
        <v>0</v>
      </c>
      <c s="176">
        <f>CF4_GRAFICI_DATI!AW60</f>
        <v>0</v>
      </c>
    </row>
    <row ht="15" customHeight="1">
      <c s="194"/>
      <c s="194"/>
      <c s="194"/>
      <c s="194"/>
      <c s="194"/>
      <c s="194"/>
      <c s="194"/>
      <c s="194"/>
      <c s="194"/>
      <c s="194"/>
      <c s="194"/>
      <c s="18"/>
      <c s="265"/>
    </row>
    <row ht="15" customHeight="1">
      <c s="194"/>
      <c s="194"/>
      <c s="194"/>
      <c s="194"/>
      <c s="194"/>
      <c s="194"/>
      <c s="194"/>
      <c s="194"/>
      <c s="194"/>
      <c s="194"/>
      <c s="194"/>
      <c s="19"/>
      <c s="308"/>
    </row>
    <row ht="15.75">
      <c s="72"/>
      <c s="72"/>
      <c s="72"/>
      <c s="72"/>
      <c s="72"/>
      <c s="72"/>
      <c s="72"/>
      <c s="72"/>
      <c s="72"/>
      <c s="72"/>
      <c s="72"/>
      <c s="16"/>
      <c s="16"/>
    </row>
    <row ht="26.45" customHeight="1">
      <c r="L62" s="3" t="s">
        <v>0</v>
      </c>
      <c s="108"/>
      <c r="T62" s="182"/>
      <c r="BF62" s="182"/>
    </row>
    <row ht="26.45" customHeight="1">
      <c r="L63" s="179" t="s">
        <v>0</v>
      </c>
      <c s="560"/>
    </row>
    <row ht="30.2" customHeight="1">
      <c r="L64" s="17"/>
      <c s="266"/>
    </row>
    <row>
      <c r="L65" s="18"/>
      <c s="265"/>
    </row>
    <row ht="15" customHeight="1">
      <c r="L66" s="19"/>
      <c s="427"/>
    </row>
    <row ht="15" customHeight="1">
      <c r="L67" s="49"/>
      <c s="534"/>
    </row>
    <row ht="15" customHeight="1">
      <c r="L68" s="19"/>
      <c s="534"/>
    </row>
    <row ht="24.75" customHeight="1">
      <c r="L69" s="55"/>
      <c s="151"/>
    </row>
    <row ht="15.75">
      <c r="L70" s="16"/>
      <c s="16"/>
    </row>
    <row ht="26.45" customHeight="1">
      <c r="L71" s="3" t="s">
        <v>0</v>
      </c>
      <c s="108"/>
      <c r="T71" s="182"/>
      <c r="BF71" s="182"/>
    </row>
    <row ht="26.45" customHeight="1">
      <c r="L72" s="177" t="s">
        <v>0</v>
      </c>
      <c s="767"/>
    </row>
    <row ht="30.2" customHeight="1">
      <c r="L73" s="17"/>
      <c s="266"/>
    </row>
    <row>
      <c r="L74" s="18"/>
      <c s="265"/>
    </row>
    <row ht="15" customHeight="1">
      <c r="L75" s="19"/>
      <c s="308"/>
    </row>
    <row ht="15" customHeight="1">
      <c r="L76" s="49"/>
      <c s="308"/>
    </row>
    <row ht="15" customHeight="1">
      <c r="L77" s="49"/>
      <c s="308"/>
    </row>
    <row ht="15" customHeight="1">
      <c r="M78" s="308"/>
    </row>
    <row ht="30.2" customHeight="1">
      <c r="L79" s="55"/>
      <c s="151"/>
    </row>
    <row ht="15.75">
      <c r="L80" s="16"/>
      <c s="16"/>
    </row>
    <row ht="19.5">
      <c r="L81" s="3" t="s">
        <v>0</v>
      </c>
      <c s="108"/>
      <c r="T81" s="182"/>
      <c r="BF81" s="182"/>
    </row>
    <row ht="26.45" customHeight="1">
      <c r="L82" s="75" t="s">
        <v>0</v>
      </c>
      <c s="762"/>
    </row>
    <row ht="30.2" customHeight="1">
      <c r="L83" s="17"/>
      <c s="266"/>
    </row>
    <row>
      <c r="L84" s="18"/>
      <c s="265"/>
    </row>
    <row ht="15" customHeight="1">
      <c r="L85" s="19"/>
      <c s="427"/>
    </row>
    <row ht="15" customHeight="1">
      <c r="L86" s="49"/>
      <c s="427"/>
    </row>
    <row ht="15" customHeight="1">
      <c r="L87" s="49"/>
      <c s="427"/>
    </row>
    <row ht="15" customHeight="1">
      <c r="L88" s="113"/>
      <c s="427"/>
    </row>
    <row ht="30.2" customHeight="1">
      <c r="L89" s="55"/>
      <c s="151"/>
    </row>
    <row>
      <c r="L90" s="151"/>
      <c s="151"/>
    </row>
    <row ht="19.5">
      <c r="L91" s="3" t="s">
        <v>0</v>
      </c>
      <c s="108"/>
    </row>
    <row ht="26.45" customHeight="1">
      <c r="L92" s="178" t="s">
        <v>0</v>
      </c>
      <c s="560"/>
      <c r="T92" s="182"/>
      <c r="BF92" s="182"/>
    </row>
    <row ht="30.2" customHeight="1">
      <c r="L93" s="17"/>
      <c s="266"/>
    </row>
    <row>
      <c r="L94" s="18"/>
      <c s="265"/>
    </row>
    <row ht="15" customHeight="1">
      <c r="L95" s="19"/>
      <c s="427"/>
    </row>
    <row ht="15" customHeight="1">
      <c r="L96" s="49"/>
      <c s="534"/>
    </row>
    <row ht="15" customHeight="1">
      <c r="L97" s="19"/>
      <c s="534"/>
    </row>
    <row ht="30.2" customHeight="1">
      <c r="L98" s="50"/>
      <c s="151"/>
    </row>
    <row ht="4.7" customHeight="1"/>
    <row ht="3.2" customHeight="1"/>
    <row ht="26.45" customHeight="1">
      <c r="L101" s="3" t="s">
        <v>0</v>
      </c>
      <c r="T101" s="182"/>
      <c r="BF101" s="182"/>
    </row>
    <row ht="15.75">
      <c r="L102" s="74" t="s">
        <v>0</v>
      </c>
    </row>
    <row ht="15.75">
      <c r="L103" s="74" t="s">
        <v>0</v>
      </c>
    </row>
    <row ht="15.75">
      <c r="L104" s="74" t="s">
        <v>0</v>
      </c>
    </row>
    <row ht="15.75">
      <c r="L105" s="106" t="s">
        <v>0</v>
      </c>
      <c s="108"/>
    </row>
    <row ht="15.75">
      <c r="L106" s="176" t="s">
        <v>0</v>
      </c>
      <c s="707"/>
    </row>
    <row>
      <c r="L107" s="194"/>
      <c s="707"/>
    </row>
    <row>
      <c r="L108" s="194"/>
      <c s="707"/>
    </row>
    <row ht="19.5">
      <c r="L109" s="3" t="s">
        <v>0</v>
      </c>
      <c s="707"/>
      <c r="T109" s="182"/>
      <c r="BF109" s="182"/>
    </row>
    <row ht="15.75">
      <c r="L110" s="120" t="s">
        <v>0</v>
      </c>
      <c s="707"/>
    </row>
    <row ht="15.75">
      <c r="L111" s="199" t="s">
        <v>0</v>
      </c>
      <c s="707"/>
    </row>
    <row ht="15.75">
      <c r="L112" s="195" t="s">
        <v>0</v>
      </c>
      <c s="707"/>
    </row>
    <row>
      <c r="L113" s="72"/>
      <c s="72"/>
    </row>
    <row>
      <c r="M114" s="108"/>
      <c s="108"/>
      <c s="108"/>
      <c s="108"/>
      <c s="108"/>
      <c s="108"/>
      <c s="108"/>
      <c s="108"/>
      <c s="108"/>
      <c s="108"/>
      <c s="108"/>
      <c s="108"/>
      <c s="108"/>
      <c s="108"/>
    </row>
  </sheetData>
  <mergeCells count="31">
    <mergeCell ref="A6:G6"/>
    <mergeCell ref="B7:G7"/>
    <mergeCell ref="B8:G8"/>
    <mergeCell ref="B9:G9"/>
    <mergeCell ref="B10:G10"/>
    <mergeCell ref="B11:G11"/>
    <mergeCell ref="A12:G12"/>
    <mergeCell ref="A16:G16"/>
    <mergeCell ref="B17:G17"/>
    <mergeCell ref="B18:G18"/>
    <mergeCell ref="B19:G19"/>
    <mergeCell ref="B20:G20"/>
    <mergeCell ref="A21:G21"/>
    <mergeCell ref="A25:G25"/>
    <mergeCell ref="B26:G26"/>
    <mergeCell ref="B27:G27"/>
    <mergeCell ref="B28:G28"/>
    <mergeCell ref="B29:G29"/>
    <mergeCell ref="A31:G31"/>
    <mergeCell ref="A35:G35"/>
    <mergeCell ref="B36:G36"/>
    <mergeCell ref="B37:G37"/>
    <mergeCell ref="B38:G38"/>
    <mergeCell ref="B39:G39"/>
    <mergeCell ref="A41:G41"/>
    <mergeCell ref="A45:G45"/>
    <mergeCell ref="B46:G46"/>
    <mergeCell ref="B47:G47"/>
    <mergeCell ref="B48:G48"/>
    <mergeCell ref="B49:G49"/>
    <mergeCell ref="A50:G50"/>
  </mergeCells>
  <conditionalFormatting sqref="B5:AO5">
    <cfRule type="cellIs" dxfId="2" priority="17" operator="lessThan">
      <formula>1.7</formula>
    </cfRule>
  </conditionalFormatting>
  <conditionalFormatting sqref="B24:AO24">
    <cfRule type="cellIs" dxfId="32" priority="2" stopIfTrue="1" operator="lessThan">
      <formula>2</formula>
    </cfRule>
  </conditionalFormatting>
  <conditionalFormatting sqref="B44:K44 L44 L92 M44:AO44">
    <cfRule type="cellIs" dxfId="2" priority="16" operator="greaterThan">
      <formula>0.3</formula>
    </cfRule>
  </conditionalFormatting>
  <conditionalFormatting sqref="C4:AO5">
    <cfRule type="expression" dxfId="0" priority="9">
      <formula>IF(C$4=0,TRUE,FALSE)</formula>
    </cfRule>
  </conditionalFormatting>
  <conditionalFormatting sqref="C14:AO15">
    <cfRule type="expression" dxfId="0" priority="8">
      <formula>IF(C$14=0,TRUE,FALSE)</formula>
    </cfRule>
  </conditionalFormatting>
  <conditionalFormatting sqref="C23:AO24">
    <cfRule type="expression" dxfId="0" priority="7">
      <formula>IF(C$23=0,TRUE,FALSE)</formula>
    </cfRule>
  </conditionalFormatting>
  <conditionalFormatting sqref="C24:K24 L24 L72 M24:AO24">
    <cfRule type="expression" dxfId="0" priority="31">
      <formula>IF(B$23="",TRUE,FALSE)</formula>
    </cfRule>
  </conditionalFormatting>
  <conditionalFormatting sqref="C24:AO24">
    <cfRule type="expression" dxfId="0" priority="1">
      <formula>IF(C$23=0,TRUE,FALSE)</formula>
    </cfRule>
  </conditionalFormatting>
  <conditionalFormatting sqref="C33:AO34">
    <cfRule type="expression" dxfId="0" priority="6">
      <formula>IF(C$33=0,TRUE,FALSE)</formula>
    </cfRule>
  </conditionalFormatting>
  <conditionalFormatting sqref="C43:AO44">
    <cfRule type="expression" dxfId="0" priority="5">
      <formula>IF(C$43=0,TRUE,FALSE)</formula>
    </cfRule>
  </conditionalFormatting>
  <conditionalFormatting sqref="L8">
    <cfRule type="cellIs" dxfId="2" priority="20" operator="lessThan">
      <formula>1</formula>
    </cfRule>
  </conditionalFormatting>
  <conditionalFormatting sqref="L17">
    <cfRule type="cellIs" dxfId="2" priority="19" operator="lessThan">
      <formula>0.07</formula>
    </cfRule>
  </conditionalFormatting>
  <conditionalFormatting sqref="L26">
    <cfRule type="cellIs" dxfId="2" priority="18" operator="greaterThan">
      <formula>3</formula>
    </cfRule>
  </conditionalFormatting>
  <conditionalFormatting sqref="L7 L16 L25 L35 L45 L62 L71 L81 L91 L101 L109">
    <cfRule type="expression" dxfId="11" priority="11">
      <formula>IF(L7="",TRUE,FALSE)</formula>
    </cfRule>
  </conditionalFormatting>
  <conditionalFormatting sqref="C53:K59 L53:AO58">
    <cfRule type="expression" dxfId="0" priority="4">
      <formula>IF(C$53=0,TRUE,FALSE)</formula>
    </cfRule>
  </conditionalFormatting>
  <conditionalFormatting sqref="M35:Q36 M38:Q38">
    <cfRule type="containsText" dxfId="12" priority="30" stopIfTrue="1" operator="containsText" text="errore">
      <formula>NOT(ISERROR(SEARCH("errore",M35)))</formula>
    </cfRule>
  </conditionalFormatting>
  <conditionalFormatting sqref="T27:T32 T41:T42 T46:T48">
    <cfRule type="cellIs" dxfId="12" priority="29" stopIfTrue="1" operator="lessThan">
      <formula>0</formula>
    </cfRule>
  </conditionalFormatting>
  <pageMargins left="0.7" right="0.7" top="0.75" bottom="0.75" header="0.3" footer="0.3"/>
</worksheet>
</file>

<file path=xl/worksheets/sheet21.xml><?xml version="1.0" encoding="utf-8"?>
<worksheet xmlns:r="http://schemas.openxmlformats.org/officeDocument/2006/relationships" xmlns="http://schemas.openxmlformats.org/spreadsheetml/2006/main">
  <dimension ref="A1:DE306"/>
  <sheetViews>
    <sheetView workbookViewId="0">
      <selection activeCell="L134" sqref="L134:AP143"/>
    </sheetView>
  </sheetViews>
  <sheetFormatPr defaultColWidth="9.140625" defaultRowHeight="15"/>
  <cols>
    <col min="1" max="1" width="6.28515625" style="825" customWidth="1"/>
    <col min="2" max="2" width="54.28515625" style="825" customWidth="1"/>
    <col min="3" max="11" width="34.85546875" style="825" customWidth="1"/>
    <col min="12" max="41" width="35.28515625" style="825" customWidth="1"/>
    <col min="42" max="52" width="34" style="825" customWidth="1"/>
    <col min="53" max="82" width="9.7109375" style="825" customWidth="1"/>
    <col min="83" max="16384" width="9.140625" style="825"/>
  </cols>
  <sheetData>
    <row>
      <c s="283"/>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ht="36">
      <c s="283"/>
      <c s="1025" t="s">
        <v>1654</v>
      </c>
      <c s="14"/>
      <c s="14"/>
      <c s="14"/>
      <c s="14"/>
      <c s="14"/>
      <c s="14"/>
      <c s="14"/>
      <c s="14"/>
      <c s="14"/>
      <c s="14"/>
      <c s="14"/>
      <c s="14"/>
      <c s="14"/>
      <c s="14"/>
      <c s="14"/>
      <c s="14"/>
      <c s="14"/>
      <c s="14"/>
      <c s="14"/>
      <c s="14"/>
      <c s="14"/>
      <c s="14"/>
      <c s="14"/>
      <c s="8"/>
      <c s="8"/>
      <c s="8"/>
      <c s="8"/>
      <c s="8"/>
      <c s="8"/>
      <c s="8"/>
      <c s="8"/>
      <c s="8"/>
      <c s="8"/>
      <c s="8"/>
      <c s="8"/>
      <c s="8"/>
      <c s="8"/>
      <c s="8"/>
      <c s="8"/>
      <c s="8"/>
      <c s="8"/>
      <c s="8"/>
      <c s="8"/>
      <c s="8"/>
      <c s="8"/>
      <c s="8"/>
      <c s="8"/>
      <c s="8"/>
      <c s="8"/>
      <c s="8"/>
      <c s="8"/>
      <c s="8"/>
      <c/>
      <c/>
      <c/>
      <c/>
      <c/>
      <c/>
      <c/>
      <c/>
      <c/>
      <c/>
      <c/>
      <c/>
      <c/>
      <c/>
      <c/>
      <c/>
      <c/>
      <c/>
      <c/>
      <c/>
      <c/>
      <c/>
      <c/>
      <c/>
      <c/>
      <c/>
      <c/>
      <c/>
      <c/>
      <c/>
      <c/>
      <c/>
      <c/>
      <c/>
      <c/>
      <c/>
      <c/>
      <c/>
      <c/>
      <c/>
      <c/>
      <c/>
      <c/>
    </row>
    <row ht="42" customHeight="1">
      <c s="283"/>
      <c s="697" t="s">
        <v>485</v>
      </c>
      <c s="493"/>
      <c s="14"/>
      <c s="14"/>
      <c s="14"/>
      <c s="14"/>
      <c s="14"/>
      <c s="14"/>
      <c s="14"/>
      <c s="14"/>
      <c s="14"/>
      <c s="14"/>
      <c s="14"/>
      <c s="14"/>
      <c s="14"/>
      <c s="14"/>
      <c s="14"/>
      <c s="14"/>
      <c s="14"/>
      <c s="14"/>
      <c s="14"/>
      <c s="14"/>
      <c s="14"/>
      <c s="14"/>
      <c s="14"/>
      <c s="14"/>
      <c s="14"/>
      <c s="14"/>
      <c s="14"/>
      <c s="14"/>
      <c s="14"/>
      <c s="14"/>
      <c s="14"/>
      <c s="14"/>
      <c s="14"/>
      <c s="14"/>
      <c s="14"/>
      <c s="14"/>
      <c s="14"/>
      <c s="14"/>
      <c s="14"/>
      <c s="8"/>
      <c s="8"/>
      <c s="8"/>
      <c s="8"/>
      <c s="8"/>
      <c s="8"/>
      <c s="8"/>
      <c s="8"/>
      <c s="8"/>
      <c s="8"/>
      <c s="8"/>
      <c s="8"/>
      <c/>
      <c/>
      <c/>
      <c/>
      <c/>
      <c/>
      <c/>
      <c/>
      <c/>
      <c/>
      <c/>
      <c/>
      <c/>
      <c/>
      <c/>
      <c/>
      <c/>
      <c/>
      <c/>
      <c/>
      <c/>
      <c/>
      <c/>
      <c/>
      <c/>
      <c/>
      <c/>
      <c/>
      <c/>
      <c/>
      <c/>
      <c/>
      <c/>
      <c/>
      <c/>
      <c/>
      <c/>
      <c/>
      <c/>
      <c/>
      <c/>
      <c/>
      <c/>
    </row>
    <row>
      <c s="14"/>
      <c s="542"/>
      <c s="58" t="s">
        <v>1664</v>
      </c>
      <c s="58" t="s">
        <v>1188</v>
      </c>
      <c s="58" t="s">
        <v>717</v>
      </c>
      <c s="58" t="s">
        <v>260</v>
      </c>
      <c s="58" t="s">
        <v>1548</v>
      </c>
      <c s="58" t="s">
        <v>1067</v>
      </c>
      <c s="58" t="s">
        <v>616</v>
      </c>
      <c s="58" t="s">
        <v>143</v>
      </c>
      <c s="58" t="s">
        <v>1621</v>
      </c>
      <c s="58" t="s">
        <v>1254</v>
      </c>
      <c s="58" t="s">
        <v>789</v>
      </c>
      <c s="58" t="s">
        <v>338</v>
      </c>
      <c s="58" t="s">
        <v>1737</v>
      </c>
      <c s="58" t="s">
        <v>1255</v>
      </c>
      <c s="58" t="s">
        <v>673</v>
      </c>
      <c s="58" t="s">
        <v>213</v>
      </c>
      <c s="58" t="s">
        <v>1622</v>
      </c>
      <c s="58" t="s">
        <v>1149</v>
      </c>
      <c s="58" t="s">
        <v>790</v>
      </c>
      <c s="58" t="s">
        <v>339</v>
      </c>
      <c s="58" t="s">
        <v>1738</v>
      </c>
      <c s="58" t="s">
        <v>1256</v>
      </c>
      <c s="58" t="s">
        <v>791</v>
      </c>
      <c s="58" t="s">
        <v>340</v>
      </c>
      <c s="58" t="s">
        <v>1623</v>
      </c>
      <c s="58"/>
      <c s="58"/>
      <c s="58"/>
      <c s="58"/>
      <c s="58"/>
      <c s="58"/>
      <c s="58"/>
      <c s="58"/>
      <c s="58"/>
      <c s="58"/>
      <c s="58"/>
      <c s="58"/>
      <c s="58"/>
      <c s="58"/>
      <c s="58"/>
      <c s="8"/>
      <c s="8"/>
      <c s="8"/>
      <c s="8"/>
      <c s="8"/>
      <c s="8"/>
      <c s="8"/>
      <c s="8"/>
      <c s="8"/>
      <c s="8"/>
      <c s="8"/>
      <c s="8"/>
      <c/>
      <c/>
      <c/>
      <c/>
      <c/>
      <c/>
      <c/>
      <c/>
      <c/>
      <c/>
      <c/>
      <c/>
      <c/>
      <c/>
      <c/>
      <c/>
      <c/>
      <c/>
      <c/>
      <c/>
      <c/>
      <c/>
      <c/>
      <c/>
      <c/>
      <c/>
      <c/>
      <c/>
      <c/>
      <c/>
      <c/>
      <c/>
      <c/>
      <c/>
      <c/>
      <c/>
      <c/>
      <c/>
      <c/>
      <c/>
      <c/>
      <c/>
      <c/>
    </row>
    <row>
      <c s="14"/>
      <c s="838" t="s">
        <v>485</v>
      </c>
      <c s="207">
        <v>326460.40000000002</v>
      </c>
      <c s="207">
        <v>0</v>
      </c>
      <c s="207">
        <v>0</v>
      </c>
      <c s="207">
        <v>0</v>
      </c>
      <c s="207">
        <v>500</v>
      </c>
      <c s="207">
        <v>0</v>
      </c>
      <c s="207">
        <v>500</v>
      </c>
      <c s="207">
        <v>0</v>
      </c>
      <c s="207">
        <v>0</v>
      </c>
      <c s="207">
        <v>500</v>
      </c>
      <c s="207">
        <v>0</v>
      </c>
      <c s="207">
        <v>0</v>
      </c>
      <c s="207">
        <v>500</v>
      </c>
      <c s="207">
        <v>0</v>
      </c>
      <c s="207">
        <v>0</v>
      </c>
      <c s="207">
        <v>500</v>
      </c>
      <c s="207">
        <v>0</v>
      </c>
      <c s="207">
        <v>0</v>
      </c>
      <c s="207">
        <v>0</v>
      </c>
      <c s="207">
        <v>0</v>
      </c>
      <c s="207">
        <v>0</v>
      </c>
      <c s="207">
        <v>0</v>
      </c>
      <c s="207">
        <v>0</v>
      </c>
      <c s="207">
        <v>0</v>
      </c>
      <c s="207">
        <v>0</v>
      </c>
      <c s="207"/>
      <c s="207"/>
      <c s="207"/>
      <c s="207"/>
      <c s="207"/>
      <c s="207"/>
      <c s="207"/>
      <c s="207"/>
      <c s="207"/>
      <c s="207"/>
      <c s="207"/>
      <c s="207"/>
      <c s="207"/>
      <c s="207"/>
      <c s="207"/>
      <c s="8"/>
      <c s="8"/>
      <c s="8"/>
      <c s="8"/>
      <c s="8"/>
      <c s="8"/>
      <c s="8"/>
      <c s="8"/>
      <c s="8"/>
      <c s="8"/>
      <c s="8"/>
      <c s="8"/>
      <c/>
      <c/>
      <c/>
      <c/>
      <c/>
      <c/>
      <c/>
      <c/>
      <c/>
      <c/>
      <c/>
      <c/>
      <c/>
      <c/>
      <c/>
      <c/>
      <c/>
      <c/>
      <c/>
      <c/>
      <c/>
      <c/>
      <c/>
      <c/>
      <c/>
      <c/>
      <c/>
      <c/>
      <c/>
      <c/>
      <c/>
      <c/>
      <c/>
      <c/>
      <c/>
      <c/>
      <c/>
      <c/>
      <c/>
      <c/>
      <c/>
      <c/>
      <c/>
    </row>
    <row>
      <c s="14"/>
      <c s="838" t="s">
        <v>1372</v>
      </c>
      <c s="39">
        <v>25564</v>
      </c>
      <c s="39">
        <v>0</v>
      </c>
      <c s="39">
        <v>0</v>
      </c>
      <c s="39">
        <v>0</v>
      </c>
      <c s="39">
        <v>110</v>
      </c>
      <c s="39">
        <v>0</v>
      </c>
      <c s="39">
        <v>110</v>
      </c>
      <c s="39">
        <v>0</v>
      </c>
      <c s="39">
        <v>0</v>
      </c>
      <c s="39">
        <v>110</v>
      </c>
      <c s="39">
        <v>0</v>
      </c>
      <c s="39">
        <v>0</v>
      </c>
      <c s="39">
        <v>110</v>
      </c>
      <c s="39">
        <v>0</v>
      </c>
      <c s="39">
        <v>0</v>
      </c>
      <c s="39">
        <v>110</v>
      </c>
      <c s="39">
        <v>0</v>
      </c>
      <c s="39">
        <v>0</v>
      </c>
      <c s="39">
        <v>0</v>
      </c>
      <c s="39">
        <v>0</v>
      </c>
      <c s="39">
        <v>0</v>
      </c>
      <c s="39">
        <v>0</v>
      </c>
      <c s="39">
        <v>0</v>
      </c>
      <c s="39">
        <v>0</v>
      </c>
      <c s="39">
        <v>0</v>
      </c>
      <c s="39"/>
      <c s="39"/>
      <c s="39"/>
      <c s="39"/>
      <c s="39"/>
      <c s="39"/>
      <c s="39"/>
      <c s="39"/>
      <c s="39"/>
      <c s="39"/>
      <c s="39"/>
      <c s="39"/>
      <c s="39"/>
      <c s="39"/>
      <c s="39"/>
      <c s="8"/>
      <c s="8"/>
      <c s="8"/>
      <c s="8"/>
      <c s="8"/>
      <c s="8"/>
      <c s="8"/>
      <c s="8"/>
      <c s="8"/>
      <c s="8"/>
      <c s="8"/>
      <c s="8"/>
      <c/>
      <c/>
      <c/>
      <c/>
      <c/>
      <c/>
      <c/>
      <c/>
      <c/>
      <c/>
      <c/>
      <c/>
      <c/>
      <c/>
      <c/>
      <c/>
      <c/>
      <c/>
      <c/>
      <c/>
      <c/>
      <c/>
      <c/>
      <c/>
      <c/>
      <c/>
      <c/>
      <c/>
      <c/>
      <c/>
      <c/>
      <c/>
      <c/>
      <c/>
      <c/>
      <c/>
      <c/>
      <c/>
      <c/>
      <c/>
      <c/>
      <c/>
      <c/>
    </row>
    <row>
      <c s="14"/>
      <c s="838" t="s">
        <v>454</v>
      </c>
      <c s="39">
        <v>12652.698027864701</v>
      </c>
      <c s="39">
        <v>18979.047041796999</v>
      </c>
      <c s="39">
        <v>18979.047041796999</v>
      </c>
      <c s="39">
        <v>18979.047041796999</v>
      </c>
      <c s="39">
        <v>18979.047041796999</v>
      </c>
      <c s="39">
        <v>18979.047041797101</v>
      </c>
      <c s="39">
        <v>18979.047041797101</v>
      </c>
      <c s="39">
        <v>18979.047041797101</v>
      </c>
      <c s="39">
        <v>18979.047041797101</v>
      </c>
      <c s="39">
        <v>18979.047041797101</v>
      </c>
      <c s="39">
        <v>18979.047041797101</v>
      </c>
      <c s="39">
        <v>18979.047041797101</v>
      </c>
      <c s="39">
        <v>18979.047041797101</v>
      </c>
      <c s="39">
        <v>18979.047041797199</v>
      </c>
      <c s="39">
        <v>18979.047041797199</v>
      </c>
      <c s="39">
        <v>6326.3490139324804</v>
      </c>
      <c s="39">
        <v>0</v>
      </c>
      <c s="39">
        <v>0</v>
      </c>
      <c s="39">
        <v>0</v>
      </c>
      <c s="39">
        <v>0</v>
      </c>
      <c s="39">
        <v>0</v>
      </c>
      <c s="39">
        <v>0</v>
      </c>
      <c s="39">
        <v>0</v>
      </c>
      <c s="39">
        <v>0</v>
      </c>
      <c s="39">
        <v>0</v>
      </c>
      <c s="39"/>
      <c s="39"/>
      <c s="39"/>
      <c s="39"/>
      <c s="39"/>
      <c s="39"/>
      <c s="39"/>
      <c s="39"/>
      <c s="39"/>
      <c s="39"/>
      <c s="39"/>
      <c s="39"/>
      <c s="39"/>
      <c s="39"/>
      <c s="39"/>
      <c s="8"/>
      <c s="8"/>
      <c s="8"/>
      <c s="8"/>
      <c s="8"/>
      <c s="8"/>
      <c s="8"/>
      <c s="8"/>
      <c s="8"/>
      <c s="8"/>
      <c s="8"/>
      <c s="8"/>
      <c/>
      <c/>
      <c/>
      <c/>
      <c/>
      <c/>
      <c/>
      <c/>
      <c/>
      <c/>
      <c/>
      <c/>
      <c/>
      <c/>
      <c/>
      <c/>
      <c/>
      <c/>
      <c/>
      <c/>
      <c/>
      <c/>
      <c/>
      <c/>
      <c/>
      <c/>
      <c/>
      <c/>
      <c/>
      <c/>
      <c/>
      <c/>
      <c/>
      <c/>
      <c/>
      <c/>
      <c/>
      <c/>
      <c/>
      <c/>
      <c/>
      <c/>
      <c/>
    </row>
    <row>
      <c s="14"/>
      <c s="838" t="s">
        <v>1373</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c s="39"/>
      <c s="39"/>
      <c s="39"/>
      <c s="39"/>
      <c s="39"/>
      <c s="39"/>
      <c s="39"/>
      <c s="39"/>
      <c s="39"/>
      <c s="39"/>
      <c s="39"/>
      <c s="39"/>
      <c s="39"/>
      <c s="39"/>
      <c s="8"/>
      <c s="8"/>
      <c s="8"/>
      <c s="8"/>
      <c s="8"/>
      <c s="8"/>
      <c s="8"/>
      <c s="8"/>
      <c s="8"/>
      <c s="8"/>
      <c s="8"/>
      <c s="8"/>
      <c/>
      <c/>
      <c/>
      <c/>
      <c/>
      <c/>
      <c/>
      <c/>
      <c/>
      <c/>
      <c/>
      <c/>
      <c/>
      <c/>
      <c/>
      <c/>
      <c/>
      <c/>
      <c/>
      <c/>
      <c/>
      <c/>
      <c/>
      <c/>
      <c/>
      <c/>
      <c/>
      <c/>
      <c/>
      <c/>
      <c/>
      <c/>
      <c/>
      <c/>
      <c/>
      <c/>
      <c/>
      <c/>
      <c/>
      <c/>
      <c/>
      <c/>
      <c/>
    </row>
    <row>
      <c s="14"/>
      <c s="838" t="s">
        <v>564</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c s="39"/>
      <c s="39"/>
      <c s="39"/>
      <c s="39"/>
      <c s="39"/>
      <c s="39"/>
      <c s="39"/>
      <c s="39"/>
      <c s="39"/>
      <c s="39"/>
      <c s="39"/>
      <c s="39"/>
      <c s="39"/>
      <c s="39"/>
      <c s="8"/>
      <c s="8"/>
      <c s="8"/>
      <c s="8"/>
      <c s="8"/>
      <c s="8"/>
      <c s="8"/>
      <c s="8"/>
      <c s="8"/>
      <c s="8"/>
      <c s="8"/>
      <c s="8"/>
      <c/>
      <c/>
      <c/>
      <c/>
      <c/>
      <c/>
      <c/>
      <c/>
      <c/>
      <c/>
      <c/>
      <c/>
      <c/>
      <c/>
      <c/>
      <c/>
      <c/>
      <c/>
      <c/>
      <c/>
      <c/>
      <c/>
      <c/>
      <c/>
      <c/>
      <c/>
      <c/>
      <c/>
      <c/>
      <c/>
      <c/>
      <c/>
      <c/>
      <c/>
      <c/>
      <c/>
      <c/>
      <c/>
      <c/>
      <c/>
      <c/>
      <c/>
      <c/>
    </row>
    <row>
      <c s="14"/>
      <c s="838" t="s">
        <v>249</v>
      </c>
      <c s="39">
        <v>0</v>
      </c>
      <c s="39">
        <v>0</v>
      </c>
      <c s="39">
        <v>5000</v>
      </c>
      <c s="39">
        <v>5000</v>
      </c>
      <c s="39">
        <v>5000</v>
      </c>
      <c s="39">
        <v>10000</v>
      </c>
      <c s="39">
        <v>10000</v>
      </c>
      <c s="39">
        <v>10000</v>
      </c>
      <c s="39">
        <v>10000</v>
      </c>
      <c s="39">
        <v>10000</v>
      </c>
      <c s="39">
        <v>5000</v>
      </c>
      <c s="39">
        <v>5000</v>
      </c>
      <c s="39">
        <v>10000</v>
      </c>
      <c s="39">
        <v>10000</v>
      </c>
      <c s="39">
        <v>10000</v>
      </c>
      <c s="39">
        <v>3750</v>
      </c>
      <c s="39">
        <v>0</v>
      </c>
      <c s="39">
        <v>0</v>
      </c>
      <c s="39">
        <v>0</v>
      </c>
      <c s="39">
        <v>0</v>
      </c>
      <c s="39">
        <v>0</v>
      </c>
      <c s="39">
        <v>0</v>
      </c>
      <c s="39">
        <v>0</v>
      </c>
      <c s="39">
        <v>0</v>
      </c>
      <c s="39">
        <v>0</v>
      </c>
      <c s="39"/>
      <c s="39"/>
      <c s="39"/>
      <c s="39"/>
      <c s="39"/>
      <c s="39"/>
      <c s="39"/>
      <c s="39"/>
      <c s="39"/>
      <c s="39"/>
      <c s="39"/>
      <c s="39"/>
      <c s="39"/>
      <c s="39"/>
      <c s="39"/>
      <c s="8"/>
      <c s="8"/>
      <c s="8"/>
      <c s="8"/>
      <c s="8"/>
      <c s="8"/>
      <c s="8"/>
      <c s="8"/>
      <c s="8"/>
      <c s="8"/>
      <c s="8"/>
      <c s="8"/>
      <c/>
      <c/>
      <c/>
      <c/>
      <c/>
      <c/>
      <c/>
      <c/>
      <c/>
      <c/>
      <c/>
      <c/>
      <c/>
      <c/>
      <c/>
      <c/>
      <c/>
      <c/>
      <c/>
      <c/>
      <c/>
      <c/>
      <c/>
      <c/>
      <c/>
      <c/>
      <c/>
      <c/>
      <c/>
      <c/>
      <c/>
      <c/>
      <c/>
      <c/>
      <c/>
      <c/>
      <c/>
      <c/>
      <c/>
      <c/>
      <c/>
      <c/>
      <c/>
    </row>
    <row>
      <c s="14"/>
      <c s="797" t="s">
        <v>1498</v>
      </c>
      <c s="142">
        <v>0</v>
      </c>
      <c s="142">
        <v>0</v>
      </c>
      <c s="142">
        <v>0</v>
      </c>
      <c s="142">
        <v>0</v>
      </c>
      <c s="142">
        <v>0</v>
      </c>
      <c s="142">
        <v>0</v>
      </c>
      <c s="142">
        <v>0</v>
      </c>
      <c s="142">
        <v>0</v>
      </c>
      <c s="142">
        <v>0</v>
      </c>
      <c s="142">
        <v>0</v>
      </c>
      <c s="142">
        <v>0</v>
      </c>
      <c s="142">
        <v>0</v>
      </c>
      <c s="142">
        <v>0</v>
      </c>
      <c s="142">
        <v>0</v>
      </c>
      <c s="142">
        <v>0</v>
      </c>
      <c s="142">
        <v>0</v>
      </c>
      <c s="142">
        <v>0</v>
      </c>
      <c s="142">
        <v>0</v>
      </c>
      <c s="142">
        <v>0</v>
      </c>
      <c s="142">
        <v>0</v>
      </c>
      <c s="142">
        <v>0</v>
      </c>
      <c s="142">
        <v>0</v>
      </c>
      <c s="142">
        <v>0</v>
      </c>
      <c s="142">
        <v>0</v>
      </c>
      <c s="142">
        <v>0</v>
      </c>
      <c s="142"/>
      <c s="142"/>
      <c s="142"/>
      <c s="142"/>
      <c s="142"/>
      <c s="142"/>
      <c s="142"/>
      <c s="142"/>
      <c s="142"/>
      <c s="142"/>
      <c s="142"/>
      <c s="142"/>
      <c s="142"/>
      <c s="142"/>
      <c s="142"/>
      <c s="8"/>
      <c s="8"/>
      <c s="8"/>
      <c s="8"/>
      <c s="8"/>
      <c s="8"/>
      <c s="8"/>
      <c s="8"/>
      <c s="8"/>
      <c s="8"/>
      <c s="8"/>
      <c s="8"/>
      <c/>
      <c/>
      <c/>
      <c/>
      <c/>
      <c/>
      <c/>
      <c/>
      <c/>
      <c/>
      <c/>
      <c/>
      <c/>
      <c/>
      <c/>
      <c/>
      <c/>
      <c/>
      <c/>
      <c/>
      <c/>
      <c/>
      <c/>
      <c/>
      <c/>
      <c/>
      <c/>
      <c/>
      <c/>
      <c/>
      <c/>
      <c/>
      <c/>
      <c/>
      <c/>
      <c/>
      <c/>
      <c/>
      <c/>
      <c/>
      <c/>
      <c/>
      <c/>
    </row>
    <row>
      <c s="14"/>
      <c s="725" t="s">
        <v>1499</v>
      </c>
      <c s="141">
        <v>364677.09802786499</v>
      </c>
      <c s="141">
        <v>18979.047041796999</v>
      </c>
      <c s="141">
        <v>23979.047041796999</v>
      </c>
      <c s="141">
        <v>23979.047041796999</v>
      </c>
      <c s="141">
        <v>24589.047041796999</v>
      </c>
      <c s="141">
        <v>28979.047041797101</v>
      </c>
      <c s="141">
        <v>29589.047041797101</v>
      </c>
      <c s="141">
        <v>28979.047041797101</v>
      </c>
      <c s="141">
        <v>28979.047041797101</v>
      </c>
      <c s="141">
        <v>29589.047041797101</v>
      </c>
      <c s="141">
        <v>23979.047041797101</v>
      </c>
      <c s="141">
        <v>23979.047041797101</v>
      </c>
      <c s="141">
        <v>29589.047041797101</v>
      </c>
      <c s="141">
        <v>28979.047041797199</v>
      </c>
      <c s="141">
        <v>28979.047041797199</v>
      </c>
      <c s="141">
        <v>10686.3490139325</v>
      </c>
      <c s="141">
        <v>0</v>
      </c>
      <c s="141">
        <v>0</v>
      </c>
      <c s="141">
        <v>0</v>
      </c>
      <c s="141">
        <v>0</v>
      </c>
      <c s="141">
        <v>0</v>
      </c>
      <c s="141">
        <v>0</v>
      </c>
      <c s="141">
        <v>0</v>
      </c>
      <c s="141">
        <v>0</v>
      </c>
      <c s="141">
        <v>0</v>
      </c>
      <c s="141"/>
      <c s="141"/>
      <c s="141"/>
      <c s="141"/>
      <c s="141"/>
      <c s="141"/>
      <c s="141"/>
      <c s="141"/>
      <c s="141"/>
      <c s="141"/>
      <c s="141"/>
      <c s="141"/>
      <c s="141"/>
      <c s="141"/>
      <c s="141"/>
      <c s="8"/>
      <c s="8"/>
      <c s="8"/>
      <c s="8"/>
      <c s="8"/>
      <c s="8"/>
      <c s="8"/>
      <c s="8"/>
      <c s="8"/>
      <c s="8"/>
      <c s="8"/>
      <c s="8"/>
      <c/>
      <c/>
      <c/>
      <c/>
      <c/>
      <c/>
      <c/>
      <c/>
      <c/>
      <c/>
      <c/>
      <c/>
      <c/>
      <c/>
      <c/>
      <c/>
      <c/>
      <c/>
      <c/>
      <c/>
      <c/>
      <c/>
      <c/>
      <c/>
      <c/>
      <c/>
      <c/>
      <c/>
      <c/>
      <c/>
      <c/>
      <c/>
      <c/>
      <c/>
      <c/>
      <c/>
      <c/>
      <c/>
      <c/>
      <c/>
      <c/>
      <c/>
      <c/>
    </row>
    <row>
      <c s="14"/>
      <c s="14"/>
      <c s="14"/>
      <c s="14"/>
      <c s="14"/>
      <c s="14"/>
      <c s="14"/>
      <c s="14"/>
      <c s="14"/>
      <c s="14"/>
      <c s="14"/>
      <c s="14"/>
      <c s="14"/>
      <c s="14"/>
      <c s="14"/>
      <c s="14"/>
      <c s="14"/>
      <c s="14"/>
      <c s="14"/>
      <c s="14"/>
      <c s="14"/>
      <c s="14"/>
      <c s="14"/>
      <c s="14"/>
      <c s="14"/>
      <c s="8"/>
      <c s="8"/>
      <c s="8"/>
      <c s="8"/>
      <c s="8"/>
      <c s="8"/>
      <c s="8"/>
      <c s="8"/>
      <c s="8"/>
      <c s="8"/>
      <c s="8"/>
      <c s="8"/>
      <c s="8"/>
      <c s="8"/>
      <c s="8"/>
      <c s="8"/>
      <c s="8"/>
      <c s="8"/>
      <c s="8"/>
      <c s="8"/>
      <c s="8"/>
      <c s="8"/>
      <c s="8"/>
      <c s="8"/>
      <c s="8"/>
      <c s="8"/>
      <c s="8"/>
      <c s="8"/>
      <c s="8"/>
      <c/>
      <c/>
      <c/>
      <c/>
      <c/>
      <c/>
      <c/>
      <c/>
      <c/>
      <c/>
      <c/>
      <c/>
      <c/>
      <c/>
      <c/>
      <c/>
      <c/>
      <c/>
      <c/>
      <c/>
      <c/>
      <c/>
      <c/>
      <c/>
      <c/>
      <c/>
      <c/>
      <c/>
      <c/>
      <c/>
      <c/>
      <c/>
      <c/>
      <c/>
      <c/>
      <c/>
      <c/>
      <c/>
      <c/>
      <c/>
      <c/>
      <c/>
      <c/>
    </row>
    <row>
      <c s="14"/>
      <c s="14"/>
      <c s="14"/>
      <c s="14"/>
      <c s="14"/>
      <c s="14"/>
      <c s="14"/>
      <c s="14"/>
      <c s="14"/>
      <c s="14"/>
      <c s="14"/>
      <c s="14"/>
      <c s="14"/>
      <c s="14"/>
      <c s="14"/>
      <c s="14"/>
      <c s="14"/>
      <c s="14"/>
      <c s="14"/>
      <c s="14"/>
      <c s="14"/>
      <c s="14"/>
      <c s="14"/>
      <c s="14"/>
      <c s="14"/>
      <c s="8"/>
      <c s="8"/>
      <c s="8"/>
      <c s="8"/>
      <c s="8"/>
      <c s="8"/>
      <c s="8"/>
      <c s="8"/>
      <c s="8"/>
      <c s="8"/>
      <c s="8"/>
      <c s="8"/>
      <c s="8"/>
      <c s="8"/>
      <c s="8"/>
      <c s="8"/>
      <c s="8"/>
      <c s="8"/>
      <c s="8"/>
      <c s="8"/>
      <c s="8"/>
      <c s="8"/>
      <c s="8"/>
      <c s="8"/>
      <c s="8"/>
      <c s="8"/>
      <c s="8"/>
      <c s="8"/>
      <c s="8"/>
      <c/>
      <c/>
      <c/>
      <c/>
      <c/>
      <c/>
      <c/>
      <c/>
      <c/>
      <c/>
      <c/>
      <c/>
      <c/>
      <c/>
      <c/>
      <c/>
      <c/>
      <c/>
      <c/>
      <c/>
      <c/>
      <c/>
      <c/>
      <c/>
      <c/>
      <c/>
      <c/>
      <c/>
      <c/>
      <c/>
      <c/>
      <c/>
      <c/>
      <c/>
      <c/>
      <c/>
      <c/>
      <c/>
      <c/>
      <c/>
      <c/>
      <c/>
      <c/>
    </row>
    <row>
      <c s="14"/>
      <c s="14"/>
      <c s="14"/>
      <c s="14"/>
      <c s="14"/>
      <c s="14"/>
      <c s="14"/>
      <c s="14"/>
      <c s="14"/>
      <c s="14"/>
      <c s="14"/>
      <c s="14"/>
      <c s="14"/>
      <c s="14"/>
      <c s="14"/>
      <c s="14"/>
      <c s="14"/>
      <c s="14"/>
      <c s="14"/>
      <c s="14"/>
      <c s="14"/>
      <c s="14"/>
      <c s="14"/>
      <c s="14"/>
      <c s="14"/>
      <c s="8"/>
      <c s="8"/>
      <c s="8"/>
      <c s="8"/>
      <c s="8"/>
      <c s="8"/>
      <c s="8"/>
      <c s="8"/>
      <c s="8"/>
      <c s="8"/>
      <c s="8"/>
      <c s="8"/>
      <c s="8"/>
      <c s="8"/>
      <c s="8"/>
      <c s="8"/>
      <c s="8"/>
      <c s="8"/>
      <c s="8"/>
      <c s="8"/>
      <c s="8"/>
      <c s="8"/>
      <c s="8"/>
      <c s="8"/>
      <c s="8"/>
      <c s="8"/>
      <c s="8"/>
      <c s="8"/>
      <c s="8"/>
      <c/>
      <c/>
      <c/>
      <c/>
      <c/>
      <c/>
      <c/>
      <c/>
      <c/>
      <c/>
      <c/>
      <c/>
      <c/>
      <c/>
      <c/>
      <c/>
      <c/>
      <c/>
      <c/>
      <c/>
      <c/>
      <c/>
      <c/>
      <c/>
      <c/>
      <c/>
      <c/>
      <c/>
      <c/>
      <c/>
      <c/>
      <c/>
      <c/>
      <c/>
      <c/>
      <c/>
      <c/>
      <c/>
      <c/>
      <c/>
      <c/>
      <c/>
      <c/>
    </row>
    <row ht="21">
      <c s="283"/>
      <c s="697" t="s">
        <v>1052</v>
      </c>
      <c s="493"/>
      <c s="14"/>
      <c s="14"/>
      <c s="14"/>
      <c s="14"/>
      <c s="14"/>
      <c s="14"/>
      <c s="14"/>
      <c s="14"/>
      <c s="14"/>
      <c s="14"/>
      <c s="14"/>
      <c s="14"/>
      <c s="14"/>
      <c s="14"/>
      <c s="14"/>
      <c s="14"/>
      <c s="14"/>
      <c s="14"/>
      <c s="14"/>
      <c s="14"/>
      <c s="14"/>
      <c s="14"/>
      <c s="8"/>
      <c s="8"/>
      <c s="8"/>
      <c s="8"/>
      <c s="8"/>
      <c s="8"/>
      <c s="8"/>
      <c s="8"/>
      <c s="8"/>
      <c s="8"/>
      <c s="8"/>
      <c s="8"/>
      <c s="8"/>
      <c s="8"/>
      <c s="8"/>
      <c s="8"/>
      <c s="8"/>
      <c s="8"/>
      <c s="8"/>
      <c s="8"/>
      <c s="8"/>
      <c s="8"/>
      <c s="8"/>
      <c s="8"/>
      <c s="8"/>
      <c s="8"/>
      <c s="8"/>
      <c s="8"/>
      <c s="8"/>
      <c/>
      <c/>
      <c/>
      <c/>
      <c/>
      <c/>
      <c/>
      <c/>
      <c/>
      <c/>
      <c/>
      <c/>
      <c/>
      <c/>
      <c/>
      <c/>
      <c/>
      <c/>
      <c/>
      <c/>
      <c/>
      <c/>
      <c/>
      <c/>
      <c/>
      <c/>
      <c/>
      <c/>
      <c/>
      <c/>
      <c/>
      <c/>
      <c/>
      <c/>
      <c/>
      <c/>
      <c/>
      <c/>
      <c/>
      <c/>
      <c/>
      <c/>
      <c/>
    </row>
    <row>
      <c s="14"/>
      <c s="542"/>
      <c s="58" t="s">
        <v>1664</v>
      </c>
      <c s="58" t="s">
        <v>1188</v>
      </c>
      <c s="58" t="s">
        <v>717</v>
      </c>
      <c s="58" t="s">
        <v>260</v>
      </c>
      <c s="58" t="s">
        <v>1548</v>
      </c>
      <c s="58" t="s">
        <v>1067</v>
      </c>
      <c s="58" t="s">
        <v>616</v>
      </c>
      <c s="58" t="s">
        <v>143</v>
      </c>
      <c s="58" t="s">
        <v>1621</v>
      </c>
      <c s="58" t="s">
        <v>1254</v>
      </c>
      <c s="58" t="s">
        <v>789</v>
      </c>
      <c s="58" t="s">
        <v>338</v>
      </c>
      <c s="58" t="s">
        <v>1737</v>
      </c>
      <c s="58" t="s">
        <v>1255</v>
      </c>
      <c s="58" t="s">
        <v>673</v>
      </c>
      <c s="58" t="s">
        <v>213</v>
      </c>
      <c s="58" t="s">
        <v>1622</v>
      </c>
      <c s="58" t="s">
        <v>1149</v>
      </c>
      <c s="58" t="s">
        <v>790</v>
      </c>
      <c s="58" t="s">
        <v>339</v>
      </c>
      <c s="58" t="s">
        <v>1738</v>
      </c>
      <c s="58" t="s">
        <v>1256</v>
      </c>
      <c s="58" t="s">
        <v>791</v>
      </c>
      <c s="58" t="s">
        <v>340</v>
      </c>
      <c s="58" t="s">
        <v>1623</v>
      </c>
      <c s="58"/>
      <c s="58"/>
      <c s="58"/>
      <c s="58"/>
      <c s="58"/>
      <c s="58"/>
      <c s="58"/>
      <c s="58"/>
      <c s="58"/>
      <c s="58"/>
      <c s="58"/>
      <c s="58"/>
      <c s="58"/>
      <c s="58"/>
      <c s="58"/>
      <c s="8"/>
      <c s="8"/>
      <c s="8"/>
      <c s="8"/>
      <c s="8"/>
      <c s="8"/>
      <c s="8"/>
      <c s="8"/>
      <c s="8"/>
      <c s="8"/>
      <c s="8"/>
      <c s="8"/>
      <c/>
      <c/>
      <c/>
      <c/>
      <c/>
      <c/>
      <c/>
      <c/>
      <c/>
      <c/>
      <c/>
      <c/>
      <c/>
      <c/>
      <c/>
      <c/>
      <c/>
      <c/>
      <c/>
      <c/>
      <c/>
      <c/>
      <c/>
      <c/>
      <c/>
      <c/>
      <c/>
      <c/>
      <c/>
      <c/>
      <c/>
      <c/>
      <c/>
      <c/>
      <c/>
      <c/>
      <c/>
      <c/>
      <c/>
      <c/>
      <c/>
      <c/>
      <c/>
    </row>
    <row>
      <c s="14"/>
      <c s="838" t="s">
        <v>146</v>
      </c>
      <c s="39">
        <v>-3002.8300519473</v>
      </c>
      <c s="39">
        <v>17336.501639193601</v>
      </c>
      <c s="39">
        <v>49131.786533961502</v>
      </c>
      <c s="39">
        <v>42721.388802590598</v>
      </c>
      <c s="39">
        <v>35964.518380157802</v>
      </c>
      <c s="39">
        <v>34701.508127225999</v>
      </c>
      <c s="39">
        <v>35951.886521376</v>
      </c>
      <c s="39">
        <v>37399.642771273</v>
      </c>
      <c s="39">
        <v>37388.269323845598</v>
      </c>
      <c s="39">
        <v>35925.570479051203</v>
      </c>
      <c s="39">
        <v>36336.928954130803</v>
      </c>
      <c s="39">
        <v>27912.0274915144</v>
      </c>
      <c s="39">
        <v>30397.7118835935</v>
      </c>
      <c s="39">
        <v>31888.478853991801</v>
      </c>
      <c s="39">
        <v>30685.065601398601</v>
      </c>
      <c s="39">
        <v>31531.4167588048</v>
      </c>
      <c s="39">
        <v>31655.385825260801</v>
      </c>
      <c s="39">
        <v>31963.9828511657</v>
      </c>
      <c s="39">
        <v>32114.425236893901</v>
      </c>
      <c s="39">
        <v>32334.0325622337</v>
      </c>
      <c s="39">
        <v>32526.896492603199</v>
      </c>
      <c s="39">
        <v>32665.123702335401</v>
      </c>
      <c s="39">
        <v>32888.220903145899</v>
      </c>
      <c s="39">
        <v>33084.594844337502</v>
      </c>
      <c s="39">
        <v>33282.152313006998</v>
      </c>
      <c s="39"/>
      <c s="39"/>
      <c s="39"/>
      <c s="39"/>
      <c s="39"/>
      <c s="39"/>
      <c s="39"/>
      <c s="39"/>
      <c s="39"/>
      <c s="39"/>
      <c s="39"/>
      <c s="39"/>
      <c s="39"/>
      <c s="39"/>
      <c s="39"/>
      <c s="8"/>
      <c s="8"/>
      <c s="8"/>
      <c s="8"/>
      <c s="8"/>
      <c s="8"/>
      <c s="8"/>
      <c s="8"/>
      <c s="8"/>
      <c s="8"/>
      <c s="8"/>
      <c s="8"/>
      <c/>
      <c/>
      <c/>
      <c/>
      <c/>
      <c/>
      <c/>
      <c/>
      <c/>
      <c/>
      <c/>
      <c/>
      <c/>
      <c/>
      <c/>
      <c/>
      <c/>
      <c/>
      <c/>
      <c/>
      <c/>
      <c/>
      <c/>
      <c/>
      <c/>
      <c/>
      <c/>
      <c/>
      <c/>
      <c/>
      <c/>
      <c/>
      <c/>
      <c/>
      <c/>
      <c/>
      <c/>
      <c/>
      <c/>
      <c/>
      <c/>
      <c/>
      <c/>
    </row>
    <row>
      <c s="14"/>
      <c s="838" t="s">
        <v>105</v>
      </c>
      <c s="39">
        <v>200000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c s="39"/>
      <c s="39"/>
      <c s="39"/>
      <c s="39"/>
      <c s="39"/>
      <c s="39"/>
      <c s="39"/>
      <c s="39"/>
      <c s="39"/>
      <c s="39"/>
      <c s="39"/>
      <c s="39"/>
      <c s="39"/>
      <c s="39"/>
      <c s="8"/>
      <c s="8"/>
      <c s="8"/>
      <c s="8"/>
      <c s="8"/>
      <c s="8"/>
      <c s="8"/>
      <c s="8"/>
      <c s="8"/>
      <c s="8"/>
      <c s="8"/>
      <c s="8"/>
      <c/>
      <c/>
      <c/>
      <c/>
      <c/>
      <c/>
      <c/>
      <c/>
      <c/>
      <c/>
      <c/>
      <c/>
      <c/>
      <c/>
      <c/>
      <c/>
      <c/>
      <c/>
      <c/>
      <c/>
      <c/>
      <c/>
      <c/>
      <c/>
      <c/>
      <c/>
      <c/>
      <c/>
      <c/>
      <c/>
      <c/>
      <c/>
      <c/>
      <c/>
      <c/>
      <c/>
      <c/>
      <c/>
      <c/>
      <c/>
      <c/>
      <c/>
      <c/>
    </row>
    <row>
      <c s="14"/>
      <c s="838" t="s">
        <v>1352</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c s="39"/>
      <c s="39"/>
      <c s="39"/>
      <c s="39"/>
      <c s="39"/>
      <c s="39"/>
      <c s="39"/>
      <c s="39"/>
      <c s="39"/>
      <c s="39"/>
      <c s="39"/>
      <c s="39"/>
      <c s="39"/>
      <c s="39"/>
      <c s="8"/>
      <c s="8"/>
      <c s="8"/>
      <c s="8"/>
      <c s="8"/>
      <c s="8"/>
      <c s="8"/>
      <c s="8"/>
      <c s="8"/>
      <c s="8"/>
      <c s="8"/>
      <c s="8"/>
      <c/>
      <c/>
      <c/>
      <c/>
      <c/>
      <c/>
      <c/>
      <c/>
      <c/>
      <c/>
      <c/>
      <c/>
      <c/>
      <c/>
      <c/>
      <c/>
      <c/>
      <c/>
      <c/>
      <c/>
      <c/>
      <c/>
      <c/>
      <c/>
      <c/>
      <c/>
      <c/>
      <c/>
      <c/>
      <c/>
      <c/>
      <c/>
      <c/>
      <c/>
      <c/>
      <c/>
      <c/>
      <c/>
      <c/>
      <c/>
      <c/>
      <c/>
      <c/>
    </row>
    <row>
      <c s="14"/>
      <c s="838" t="s">
        <v>36</v>
      </c>
      <c s="39">
        <v>108750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c s="39"/>
      <c s="39"/>
      <c s="39"/>
      <c s="39"/>
      <c s="39"/>
      <c s="39"/>
      <c s="39"/>
      <c s="39"/>
      <c s="39"/>
      <c s="39"/>
      <c s="39"/>
      <c s="39"/>
      <c s="39"/>
      <c s="39"/>
      <c s="8"/>
      <c s="8"/>
      <c s="8"/>
      <c s="8"/>
      <c s="8"/>
      <c s="8"/>
      <c s="8"/>
      <c s="8"/>
      <c s="8"/>
      <c s="8"/>
      <c s="8"/>
      <c s="8"/>
      <c/>
      <c/>
      <c/>
      <c/>
      <c/>
      <c/>
      <c/>
      <c/>
      <c/>
      <c/>
      <c/>
      <c/>
      <c/>
      <c/>
      <c/>
      <c/>
      <c/>
      <c/>
      <c/>
      <c/>
      <c/>
      <c/>
      <c/>
      <c/>
      <c/>
      <c/>
      <c/>
      <c/>
      <c/>
      <c/>
      <c/>
      <c/>
      <c/>
      <c/>
      <c/>
      <c/>
      <c/>
      <c/>
      <c/>
      <c/>
      <c/>
      <c/>
      <c/>
    </row>
    <row>
      <c s="14"/>
      <c s="838" t="s">
        <v>203</v>
      </c>
      <c s="39">
        <v>93600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v>0</v>
      </c>
      <c s="39"/>
      <c s="39"/>
      <c s="39"/>
      <c s="39"/>
      <c s="39"/>
      <c s="39"/>
      <c s="39"/>
      <c s="39"/>
      <c s="39"/>
      <c s="39"/>
      <c s="39"/>
      <c s="39"/>
      <c s="39"/>
      <c s="39"/>
      <c s="39"/>
      <c s="8"/>
      <c s="8"/>
      <c s="8"/>
      <c s="8"/>
      <c s="8"/>
      <c s="8"/>
      <c s="8"/>
      <c s="8"/>
      <c s="8"/>
      <c s="8"/>
      <c s="8"/>
      <c s="8"/>
      <c/>
      <c/>
      <c/>
      <c/>
      <c/>
      <c/>
      <c/>
      <c/>
      <c/>
      <c/>
      <c/>
      <c/>
      <c/>
      <c/>
      <c/>
      <c/>
      <c/>
      <c/>
      <c/>
      <c/>
      <c/>
      <c/>
      <c/>
      <c/>
      <c/>
      <c/>
      <c/>
      <c/>
      <c/>
      <c/>
      <c/>
      <c/>
      <c/>
      <c/>
      <c/>
      <c/>
      <c/>
      <c/>
      <c/>
      <c/>
      <c/>
      <c/>
      <c/>
    </row>
    <row>
      <c s="14"/>
      <c s="797" t="s">
        <v>1395</v>
      </c>
      <c s="142">
        <v>50000</v>
      </c>
      <c s="142">
        <v>0</v>
      </c>
      <c s="142">
        <v>0</v>
      </c>
      <c s="142">
        <v>0</v>
      </c>
      <c s="142">
        <v>0</v>
      </c>
      <c s="142">
        <v>0</v>
      </c>
      <c s="142">
        <v>0</v>
      </c>
      <c s="142">
        <v>0</v>
      </c>
      <c s="142">
        <v>0</v>
      </c>
      <c s="142">
        <v>0</v>
      </c>
      <c s="142">
        <v>0</v>
      </c>
      <c s="142">
        <v>0</v>
      </c>
      <c s="142">
        <v>0</v>
      </c>
      <c s="142">
        <v>0</v>
      </c>
      <c s="142">
        <v>0</v>
      </c>
      <c s="142">
        <v>0</v>
      </c>
      <c s="142">
        <v>0</v>
      </c>
      <c s="142">
        <v>0</v>
      </c>
      <c s="142">
        <v>0</v>
      </c>
      <c s="142">
        <v>0</v>
      </c>
      <c s="142">
        <v>0</v>
      </c>
      <c s="142">
        <v>0</v>
      </c>
      <c s="142">
        <v>0</v>
      </c>
      <c s="142">
        <v>0</v>
      </c>
      <c s="142">
        <v>0</v>
      </c>
      <c s="142"/>
      <c s="142"/>
      <c s="142"/>
      <c s="142"/>
      <c s="142"/>
      <c s="142"/>
      <c s="142"/>
      <c s="142"/>
      <c s="142"/>
      <c s="142"/>
      <c s="142"/>
      <c s="142"/>
      <c s="142"/>
      <c s="142"/>
      <c s="142"/>
      <c s="8"/>
      <c s="8"/>
      <c s="8"/>
      <c s="8"/>
      <c s="8"/>
      <c s="8"/>
      <c s="8"/>
      <c s="8"/>
      <c s="8"/>
      <c s="8"/>
      <c s="8"/>
      <c s="8"/>
      <c/>
      <c/>
      <c/>
      <c/>
      <c/>
      <c/>
      <c/>
      <c/>
      <c/>
      <c/>
      <c/>
      <c/>
      <c/>
      <c/>
      <c/>
      <c/>
      <c/>
      <c/>
      <c/>
      <c/>
      <c/>
      <c/>
      <c/>
      <c/>
      <c/>
      <c/>
      <c/>
      <c/>
      <c/>
      <c/>
      <c/>
      <c/>
      <c/>
      <c/>
      <c/>
      <c/>
      <c/>
      <c/>
      <c/>
      <c/>
      <c/>
      <c/>
      <c/>
    </row>
    <row>
      <c s="14"/>
      <c s="725" t="s">
        <v>782</v>
      </c>
      <c s="141">
        <v>449347.16994805302</v>
      </c>
      <c s="141">
        <v>17336.501639193601</v>
      </c>
      <c s="141">
        <v>49131.786533961502</v>
      </c>
      <c s="141">
        <v>42721.388802590598</v>
      </c>
      <c s="141">
        <v>35964.518380157802</v>
      </c>
      <c s="141">
        <v>34701.508127225999</v>
      </c>
      <c s="141">
        <v>35951.886521376</v>
      </c>
      <c s="141">
        <v>37399.642771273</v>
      </c>
      <c s="141">
        <v>37388.269323845598</v>
      </c>
      <c s="141">
        <v>35925.570479051203</v>
      </c>
      <c s="141">
        <v>36336.928954130803</v>
      </c>
      <c s="141">
        <v>27912.0274915144</v>
      </c>
      <c s="141">
        <v>30397.7118835935</v>
      </c>
      <c s="141">
        <v>31888.478853991801</v>
      </c>
      <c s="141">
        <v>30685.065601398601</v>
      </c>
      <c s="141">
        <v>31531.4167588048</v>
      </c>
      <c s="141">
        <v>31655.385825260801</v>
      </c>
      <c s="141">
        <v>31963.9828511657</v>
      </c>
      <c s="141">
        <v>32114.425236893901</v>
      </c>
      <c s="141">
        <v>32334.0325622337</v>
      </c>
      <c s="141">
        <v>32526.896492603199</v>
      </c>
      <c s="141">
        <v>32665.123702335401</v>
      </c>
      <c s="141">
        <v>32888.220903145899</v>
      </c>
      <c s="141">
        <v>33084.594844337502</v>
      </c>
      <c s="141">
        <v>33282.152313006998</v>
      </c>
      <c s="141"/>
      <c s="141"/>
      <c s="141"/>
      <c s="141"/>
      <c s="141"/>
      <c s="141"/>
      <c s="141"/>
      <c s="141"/>
      <c s="141"/>
      <c s="141"/>
      <c s="141"/>
      <c s="141"/>
      <c s="141"/>
      <c s="141"/>
      <c s="141"/>
      <c s="8"/>
      <c s="8"/>
      <c s="8"/>
      <c s="8"/>
      <c s="8"/>
      <c s="8"/>
      <c s="8"/>
      <c s="8"/>
      <c s="8"/>
      <c s="8"/>
      <c s="8"/>
      <c s="8"/>
      <c/>
      <c/>
      <c/>
      <c/>
      <c/>
      <c/>
      <c/>
      <c/>
      <c/>
      <c/>
      <c/>
      <c/>
      <c/>
      <c/>
      <c/>
      <c/>
      <c/>
      <c/>
      <c/>
      <c/>
      <c/>
      <c/>
      <c/>
      <c/>
      <c/>
      <c/>
      <c/>
      <c/>
      <c/>
      <c/>
      <c/>
      <c/>
      <c/>
      <c/>
      <c/>
      <c/>
      <c/>
      <c/>
      <c/>
      <c/>
      <c/>
      <c/>
      <c/>
    </row>
    <row>
      <c s="14"/>
      <c s="14"/>
      <c s="14"/>
      <c s="14"/>
      <c s="14"/>
      <c s="14"/>
      <c s="14"/>
      <c s="14"/>
      <c s="14"/>
      <c s="14"/>
      <c s="14"/>
      <c s="14"/>
      <c s="14"/>
      <c s="14"/>
      <c s="14"/>
      <c s="14"/>
      <c s="14"/>
      <c s="14"/>
      <c s="14"/>
      <c s="14"/>
      <c s="14"/>
      <c s="14"/>
      <c s="14"/>
      <c s="14"/>
      <c s="14"/>
      <c s="8"/>
      <c s="8"/>
      <c s="8"/>
      <c s="8"/>
      <c s="8"/>
      <c s="8"/>
      <c s="8"/>
      <c s="8"/>
      <c s="8"/>
      <c s="8"/>
      <c s="8"/>
      <c s="8"/>
      <c s="8"/>
      <c s="8"/>
      <c s="8"/>
      <c s="8"/>
      <c s="8"/>
      <c s="8"/>
      <c s="8"/>
      <c s="8"/>
      <c s="8"/>
      <c s="8"/>
      <c s="8"/>
      <c s="8"/>
      <c s="8"/>
      <c s="8"/>
      <c s="8"/>
      <c s="8"/>
      <c s="8"/>
      <c/>
      <c/>
      <c/>
      <c/>
      <c/>
      <c/>
      <c/>
      <c/>
      <c/>
      <c/>
      <c/>
      <c/>
      <c/>
      <c/>
      <c/>
      <c/>
      <c/>
      <c/>
      <c/>
      <c/>
      <c/>
      <c/>
      <c/>
      <c/>
      <c/>
      <c/>
      <c/>
      <c/>
      <c/>
      <c/>
      <c/>
      <c/>
      <c/>
      <c/>
      <c/>
      <c/>
      <c/>
      <c/>
      <c/>
      <c/>
      <c/>
      <c/>
      <c/>
    </row>
    <row>
      <c s="14"/>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ht="36">
      <c s="283"/>
      <c s="503" t="s">
        <v>1654</v>
      </c>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ht="39.2" customHeight="1">
      <c r="B31"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ht="21">
      <c s="283"/>
      <c s="923" t="s">
        <v>1532</v>
      </c>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259" t="str">
        <f>SETTING_2!N5</f>
        <v>Tasso Free Risk (Rf)</v>
      </c>
      <c s="971">
        <f>SETTING_2!O5</f>
        <v>0.01</v>
      </c>
      <c s="14"/>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259" t="str">
        <f>SETTING_2!N6</f>
        <v>Equity Risk Premium (ERP)</v>
      </c>
      <c s="971">
        <f>SETTING_2!O6</f>
        <v>0.068500000000000005</v>
      </c>
      <c s="14"/>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831" t="str">
        <f>SETTING_2!N7</f>
        <v>Beta Unlevered (Bu)</v>
      </c>
      <c s="971">
        <f>SETTING_2!O7</f>
        <v>1.2</v>
      </c>
      <c s="14"/>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831" t="str">
        <f>SETTING_2!N8</f>
        <v>Costo del debito (Kd)</v>
      </c>
      <c s="971">
        <f>SETTING_2!O8</f>
        <v>0.014999999999999999</v>
      </c>
      <c s="14"/>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680"/>
      <c s="255"/>
      <c s="255"/>
      <c s="255"/>
      <c s="255"/>
      <c s="255"/>
      <c s="255"/>
      <c s="255"/>
      <c s="255"/>
      <c s="255"/>
      <c s="255"/>
      <c s="255"/>
      <c s="255"/>
      <c s="255"/>
      <c s="255"/>
      <c s="255"/>
      <c s="255"/>
      <c s="255"/>
      <c s="255"/>
      <c s="255"/>
      <c s="255"/>
      <c s="255"/>
      <c s="255"/>
      <c s="255"/>
      <c s="255"/>
      <c s="14"/>
      <c s="14"/>
      <c s="14"/>
      <c s="14"/>
      <c s="14"/>
      <c s="14"/>
      <c s="14"/>
      <c s="14"/>
      <c s="14"/>
      <c s="14"/>
      <c s="14"/>
      <c s="14"/>
      <c s="14"/>
      <c s="14"/>
      <c s="14"/>
      <c s="255"/>
      <c s="255"/>
      <c s="255"/>
      <c s="255"/>
      <c s="255"/>
      <c s="255"/>
      <c s="255"/>
      <c s="255"/>
      <c s="255"/>
      <c s="255"/>
      <c s="255"/>
      <c s="255"/>
      <c s="255"/>
      <c s="556"/>
      <c s="556"/>
      <c s="556"/>
      <c s="556"/>
      <c s="556"/>
    </row>
    <row>
      <c s="14"/>
      <c s="831" t="str">
        <f>SETTING_2!N9</f>
        <v>Debito (D)</v>
      </c>
      <c s="690" t="str">
        <f>SETTING_2!O9</f>
        <v>Debito fin. Lordo</v>
      </c>
      <c s="255"/>
      <c s="283"/>
      <c s="39"/>
      <c s="39"/>
      <c s="39"/>
      <c s="39"/>
      <c s="39"/>
      <c s="39"/>
      <c s="39"/>
      <c s="39"/>
      <c s="39"/>
      <c s="39"/>
      <c s="39"/>
      <c s="39"/>
      <c s="39"/>
      <c s="39"/>
      <c s="39"/>
      <c s="39"/>
      <c s="39"/>
      <c s="39"/>
      <c s="39"/>
      <c s="39"/>
      <c s="39"/>
      <c s="14"/>
      <c s="14"/>
      <c s="14"/>
      <c s="14"/>
      <c s="14"/>
      <c s="14"/>
      <c s="14"/>
      <c s="14"/>
      <c s="14"/>
      <c s="14"/>
      <c s="14"/>
      <c s="14"/>
      <c s="14"/>
      <c s="14"/>
      <c s="14"/>
      <c s="39"/>
      <c s="39"/>
      <c s="39"/>
      <c s="39"/>
      <c s="39"/>
      <c s="39"/>
      <c s="39"/>
      <c s="39"/>
      <c s="39"/>
      <c s="39"/>
      <c s="39"/>
      <c s="39"/>
      <c s="39"/>
      <c s="330"/>
      <c s="330"/>
      <c s="330"/>
      <c r="CL42"/>
      <c/>
      <c/>
      <c/>
      <c/>
      <c/>
      <c/>
      <c/>
      <c/>
      <c/>
      <c/>
      <c/>
      <c/>
      <c/>
      <c/>
      <c/>
      <c/>
      <c/>
      <c/>
      <c/>
    </row>
    <row ht="41.25" customHeight="1">
      <c s="283"/>
      <c s="697" t="s">
        <v>603</v>
      </c>
      <c s="49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r="CL43"/>
      <c/>
      <c/>
      <c/>
      <c/>
      <c/>
      <c/>
      <c/>
      <c/>
      <c/>
      <c/>
      <c/>
      <c/>
      <c/>
      <c/>
      <c/>
      <c/>
      <c/>
      <c/>
      <c/>
    </row>
    <row>
      <c s="14"/>
      <c s="542"/>
      <c s="180" t="s">
        <v>1664</v>
      </c>
      <c s="180"/>
      <c s="180" t="s">
        <v>1188</v>
      </c>
      <c s="180"/>
      <c s="180" t="s">
        <v>717</v>
      </c>
      <c s="180"/>
      <c s="180" t="s">
        <v>260</v>
      </c>
      <c s="180"/>
      <c s="180" t="s">
        <v>1548</v>
      </c>
      <c s="180"/>
      <c s="180" t="s">
        <v>1067</v>
      </c>
      <c s="180"/>
      <c s="180" t="s">
        <v>616</v>
      </c>
      <c s="180"/>
      <c s="180" t="s">
        <v>143</v>
      </c>
      <c s="180"/>
      <c s="180" t="s">
        <v>1621</v>
      </c>
      <c s="180"/>
      <c s="180" t="s">
        <v>1254</v>
      </c>
      <c s="180"/>
      <c s="180" t="s">
        <v>789</v>
      </c>
      <c s="180"/>
      <c s="180" t="s">
        <v>338</v>
      </c>
      <c s="180"/>
      <c s="180" t="s">
        <v>1737</v>
      </c>
      <c s="180"/>
      <c s="180" t="s">
        <v>1255</v>
      </c>
      <c s="180"/>
      <c s="180" t="s">
        <v>673</v>
      </c>
      <c s="180"/>
      <c s="180" t="s">
        <v>213</v>
      </c>
      <c s="180"/>
      <c s="180" t="s">
        <v>1622</v>
      </c>
      <c s="180"/>
      <c s="180" t="s">
        <v>1149</v>
      </c>
      <c s="180"/>
      <c s="180" t="s">
        <v>790</v>
      </c>
      <c s="180"/>
      <c s="180" t="s">
        <v>339</v>
      </c>
      <c s="180"/>
      <c s="180" t="s">
        <v>1738</v>
      </c>
      <c s="180"/>
      <c s="180" t="s">
        <v>1256</v>
      </c>
      <c s="180"/>
      <c s="180" t="s">
        <v>791</v>
      </c>
      <c s="180"/>
      <c s="180" t="s">
        <v>340</v>
      </c>
      <c s="180"/>
      <c s="180" t="s">
        <v>1623</v>
      </c>
      <c s="180"/>
      <c s="180"/>
      <c s="180"/>
      <c s="284"/>
      <c s="284"/>
      <c s="284"/>
      <c s="284"/>
      <c s="284"/>
      <c s="284"/>
      <c s="284"/>
      <c s="284"/>
      <c s="284"/>
      <c s="284"/>
      <c s="284"/>
      <c s="284"/>
      <c s="284"/>
      <c s="284"/>
      <c s="284"/>
      <c s="284"/>
      <c s="284"/>
      <c s="284"/>
      <c s="284"/>
      <c s="284"/>
      <c s="284"/>
      <c s="284"/>
      <c s="284"/>
      <c s="284"/>
      <c s="284"/>
      <c s="284"/>
      <c s="284"/>
      <c s="284"/>
      <c/>
      <c/>
      <c/>
      <c/>
      <c/>
      <c/>
      <c/>
      <c/>
      <c/>
      <c/>
      <c/>
      <c/>
      <c/>
      <c/>
      <c/>
      <c/>
      <c/>
      <c/>
      <c/>
      <c/>
      <c/>
      <c/>
      <c/>
      <c/>
      <c/>
      <c/>
      <c/>
    </row>
    <row>
      <c s="14"/>
      <c s="917" t="s">
        <v>1821</v>
      </c>
      <c s="293">
        <v>302675.94107747101</v>
      </c>
      <c s="294">
        <v>0.71332849520670805</v>
      </c>
      <c s="293">
        <v>293177.47893859498</v>
      </c>
      <c s="294">
        <v>0.711179959743793</v>
      </c>
      <c s="293">
        <v>278193.05744973698</v>
      </c>
      <c s="294">
        <v>0.68908114526949904</v>
      </c>
      <c s="293">
        <v>262697.814008257</v>
      </c>
      <c s="294">
        <v>0.675698065540144</v>
      </c>
      <c s="293">
        <v>246665.61399357999</v>
      </c>
      <c s="294">
        <v>0.66091675777120595</v>
      </c>
      <c s="293">
        <v>225068.985688341</v>
      </c>
      <c s="294">
        <v>0.63366910124882503</v>
      </c>
      <c s="293">
        <v>202879.05186997799</v>
      </c>
      <c s="294">
        <v>0.59851155991476601</v>
      </c>
      <c s="293">
        <v>180065.457902414</v>
      </c>
      <c s="294">
        <v>0.55647383375106896</v>
      </c>
      <c s="293">
        <v>156596.29614878399</v>
      </c>
      <c s="294">
        <v>0.50726452523931398</v>
      </c>
      <c s="293">
        <v>132438.02651696201</v>
      </c>
      <c s="294">
        <v>0.45045360524660899</v>
      </c>
      <c s="293">
        <v>112555.39294005399</v>
      </c>
      <c s="294">
        <v>0.380399187117752</v>
      </c>
      <c s="293">
        <v>91911.335583873704</v>
      </c>
      <c s="294">
        <v>0.305267205998564</v>
      </c>
      <c s="293">
        <v>65466.8985627804</v>
      </c>
      <c s="294">
        <v>0.21715176118403401</v>
      </c>
      <c s="293">
        <v>38181.1329340913</v>
      </c>
      <c s="294">
        <v>0.12553872221148299</v>
      </c>
      <c s="293">
        <v>10010.9947294995</v>
      </c>
      <c s="294">
        <v>0.0325953629583767</v>
      </c>
      <c s="293">
        <v>-1.40062184073031E-10</v>
      </c>
      <c s="294">
        <v>-4.2570550958751E-16</v>
      </c>
      <c s="293">
        <v>-1.40062184073031E-10</v>
      </c>
      <c s="294">
        <v>-3.8777365709011199E-16</v>
      </c>
      <c s="293">
        <v>-1.40062184073031E-10</v>
      </c>
      <c s="294">
        <v>-3.5576437340525402E-16</v>
      </c>
      <c s="293">
        <v>-1.40062184073031E-10</v>
      </c>
      <c s="294">
        <v>-3.2844899402205799E-16</v>
      </c>
      <c s="293">
        <v>-1.40062184073031E-10</v>
      </c>
      <c s="294">
        <v>-3.0486643863565502E-16</v>
      </c>
      <c s="293">
        <v>-1.40062184073031E-10</v>
      </c>
      <c s="294">
        <v>-2.84259634348459E-16</v>
      </c>
      <c s="293">
        <v>-1.40062184073031E-10</v>
      </c>
      <c s="294">
        <v>-2.66136834968776E-16</v>
      </c>
      <c s="293">
        <v>-1.40062184073031E-10</v>
      </c>
      <c s="294">
        <v>-2.50075018084429E-16</v>
      </c>
      <c s="293">
        <v>-1.40062184073031E-10</v>
      </c>
      <c s="294">
        <v>-2.3574205240879899E-16</v>
      </c>
      <c s="293">
        <v>-1.40062184073031E-10</v>
      </c>
      <c s="294">
        <v>-2.2287353098018198E-16</v>
      </c>
      <c s="293"/>
      <c s="294"/>
      <c s="356"/>
      <c s="364"/>
      <c s="356"/>
      <c s="364"/>
      <c s="356"/>
      <c s="364"/>
      <c s="356"/>
      <c s="364"/>
      <c s="356"/>
      <c s="364"/>
      <c s="356"/>
      <c s="364"/>
      <c s="356"/>
      <c s="364"/>
      <c s="356"/>
      <c s="364"/>
      <c s="356"/>
      <c s="364"/>
      <c s="356"/>
      <c s="364"/>
      <c s="356"/>
      <c s="364"/>
      <c s="356"/>
      <c s="364"/>
      <c s="356"/>
      <c s="364"/>
      <c s="356"/>
      <c s="364"/>
      <c/>
      <c/>
      <c/>
      <c/>
      <c/>
      <c/>
      <c/>
      <c/>
      <c/>
      <c/>
      <c/>
      <c/>
      <c/>
      <c/>
      <c/>
      <c/>
      <c/>
      <c/>
      <c/>
      <c/>
      <c/>
      <c/>
      <c/>
      <c/>
      <c/>
      <c/>
      <c/>
    </row>
    <row>
      <c s="14"/>
      <c s="917" t="s">
        <v>204</v>
      </c>
      <c s="293">
        <v>121639.00373594501</v>
      </c>
      <c s="294">
        <v>0.28667150479329201</v>
      </c>
      <c s="293">
        <v>119063.438317024</v>
      </c>
      <c s="294">
        <v>0.288820040256207</v>
      </c>
      <c s="293">
        <v>125522.904537492</v>
      </c>
      <c s="294">
        <v>0.31091885473050102</v>
      </c>
      <c s="293">
        <v>126082.06772525101</v>
      </c>
      <c s="294">
        <v>0.324301934459856</v>
      </c>
      <c s="293">
        <v>126551.75580863901</v>
      </c>
      <c s="294">
        <v>0.33908324222879399</v>
      </c>
      <c s="293">
        <v>130114.79279285501</v>
      </c>
      <c s="294">
        <v>0.36633089875117503</v>
      </c>
      <c s="293">
        <v>136093.60205648901</v>
      </c>
      <c s="294">
        <v>0.40148844008523399</v>
      </c>
      <c s="293">
        <v>143517.515781419</v>
      </c>
      <c s="294">
        <v>0.44352616624893099</v>
      </c>
      <c s="293">
        <v>152111.071225085</v>
      </c>
      <c s="294">
        <v>0.49273547476068602</v>
      </c>
      <c s="293">
        <v>161572.333205781</v>
      </c>
      <c s="294">
        <v>0.54954639475339095</v>
      </c>
      <c s="293">
        <v>183332.18188069001</v>
      </c>
      <c s="294">
        <v>0.619600812882248</v>
      </c>
      <c s="293">
        <v>209173.52966793501</v>
      </c>
      <c s="294">
        <v>0.69473279400143595</v>
      </c>
      <c s="293">
        <v>236013.03512883699</v>
      </c>
      <c s="294">
        <v>0.78284823881596599</v>
      </c>
      <c s="293">
        <v>265957.16209946101</v>
      </c>
      <c s="294">
        <v>0.87446127778851701</v>
      </c>
      <c s="293">
        <v>297118.41942316003</v>
      </c>
      <c s="294">
        <v>0.96740463704162305</v>
      </c>
      <c s="293">
        <v>329011.91297417099</v>
      </c>
      <c s="294">
        <v>1</v>
      </c>
      <c s="293">
        <v>361195.71691401198</v>
      </c>
      <c s="294">
        <v>1</v>
      </c>
      <c s="293">
        <v>393693.67632965598</v>
      </c>
      <c s="294">
        <v>1</v>
      </c>
      <c s="293">
        <v>426435.113586083</v>
      </c>
      <c s="294">
        <v>1</v>
      </c>
      <c s="293">
        <v>459421.45911449101</v>
      </c>
      <c s="294">
        <v>1</v>
      </c>
      <c s="293">
        <v>492726.25145692</v>
      </c>
      <c s="294">
        <v>1</v>
      </c>
      <c s="293">
        <v>526278.83731112804</v>
      </c>
      <c s="294">
        <v>1</v>
      </c>
      <c s="293">
        <v>560080.671575694</v>
      </c>
      <c s="294">
        <v>1</v>
      </c>
      <c s="293">
        <v>594133.21739538305</v>
      </c>
      <c s="294">
        <v>1</v>
      </c>
      <c s="293">
        <v>628437.94620674395</v>
      </c>
      <c s="294">
        <v>1</v>
      </c>
      <c s="293"/>
      <c s="294"/>
      <c s="356"/>
      <c s="364"/>
      <c s="356"/>
      <c s="364"/>
      <c s="356"/>
      <c s="364"/>
      <c s="356"/>
      <c s="364"/>
      <c s="356"/>
      <c s="364"/>
      <c s="356"/>
      <c s="364"/>
      <c s="356"/>
      <c s="364"/>
      <c s="356"/>
      <c s="364"/>
      <c s="356"/>
      <c s="364"/>
      <c s="356"/>
      <c s="364"/>
      <c s="356"/>
      <c s="364"/>
      <c s="356"/>
      <c s="364"/>
      <c s="356"/>
      <c s="364"/>
      <c s="356"/>
      <c s="364"/>
      <c/>
      <c/>
      <c/>
      <c/>
      <c/>
      <c/>
      <c/>
      <c/>
      <c/>
      <c/>
      <c/>
      <c/>
      <c/>
      <c/>
      <c/>
      <c/>
      <c/>
      <c/>
      <c/>
      <c/>
      <c/>
      <c/>
      <c/>
      <c/>
      <c/>
      <c/>
      <c/>
    </row>
    <row>
      <c s="14"/>
      <c s="917"/>
      <c s="39"/>
      <c s="292"/>
      <c s="39"/>
      <c s="292"/>
      <c s="39"/>
      <c s="292"/>
      <c s="39"/>
      <c s="292"/>
      <c s="39"/>
      <c s="292"/>
      <c s="39"/>
      <c s="292"/>
      <c s="39"/>
      <c s="292"/>
      <c s="39"/>
      <c s="292"/>
      <c s="39"/>
      <c s="292"/>
      <c s="39"/>
      <c s="292"/>
      <c s="39"/>
      <c s="292"/>
      <c s="39"/>
      <c s="292"/>
      <c s="39"/>
      <c s="292"/>
      <c s="39"/>
      <c s="292"/>
      <c s="39"/>
      <c s="292"/>
      <c s="39"/>
      <c s="292"/>
      <c s="39"/>
      <c s="292"/>
      <c s="39"/>
      <c s="292"/>
      <c s="39"/>
      <c s="292"/>
      <c s="39"/>
      <c s="292"/>
      <c s="39"/>
      <c s="292"/>
      <c s="39"/>
      <c s="292"/>
      <c s="39"/>
      <c s="292"/>
      <c s="39"/>
      <c s="292"/>
      <c s="39"/>
      <c s="292"/>
      <c s="39"/>
      <c s="292"/>
      <c s="330"/>
      <c s="355"/>
      <c s="330"/>
      <c s="355"/>
      <c s="330"/>
      <c s="355"/>
      <c s="330"/>
      <c s="355"/>
      <c s="330"/>
      <c s="355"/>
      <c s="330"/>
      <c s="355"/>
      <c s="330"/>
      <c s="355"/>
      <c s="330"/>
      <c s="355"/>
      <c s="330"/>
      <c s="355"/>
      <c s="330"/>
      <c s="355"/>
      <c s="330"/>
      <c s="355"/>
      <c s="330"/>
      <c s="355"/>
      <c s="330"/>
      <c s="355"/>
      <c s="330"/>
      <c s="355"/>
      <c/>
      <c/>
      <c/>
      <c/>
      <c/>
      <c/>
      <c/>
      <c/>
      <c/>
      <c/>
      <c/>
      <c/>
      <c/>
      <c/>
      <c/>
      <c/>
      <c/>
      <c/>
      <c/>
      <c/>
      <c/>
      <c/>
      <c/>
      <c/>
      <c/>
      <c/>
      <c/>
    </row>
    <row>
      <c s="14"/>
      <c s="917"/>
      <c s="39"/>
      <c s="292"/>
      <c s="39"/>
      <c s="292"/>
      <c s="39"/>
      <c s="292"/>
      <c s="39"/>
      <c s="292"/>
      <c s="39"/>
      <c s="292"/>
      <c s="39"/>
      <c s="292"/>
      <c s="39"/>
      <c s="292"/>
      <c s="39"/>
      <c s="292"/>
      <c s="39"/>
      <c s="292"/>
      <c s="39"/>
      <c s="292"/>
      <c s="39"/>
      <c s="292"/>
      <c s="39"/>
      <c s="292"/>
      <c s="39"/>
      <c s="292"/>
      <c s="39"/>
      <c s="292"/>
      <c s="39"/>
      <c s="292"/>
      <c s="39"/>
      <c s="292"/>
      <c s="39"/>
      <c s="292"/>
      <c s="39"/>
      <c s="292"/>
      <c s="39"/>
      <c s="292"/>
      <c s="39"/>
      <c s="292"/>
      <c s="39"/>
      <c s="292"/>
      <c s="39"/>
      <c s="292"/>
      <c s="39"/>
      <c s="292"/>
      <c s="39"/>
      <c s="292"/>
      <c s="39"/>
      <c s="292"/>
      <c s="39"/>
      <c s="292"/>
      <c s="330"/>
      <c s="355"/>
      <c s="330"/>
      <c s="355"/>
      <c s="330"/>
      <c s="355"/>
      <c s="330"/>
      <c s="355"/>
      <c s="330"/>
      <c s="355"/>
      <c s="330"/>
      <c s="355"/>
      <c s="330"/>
      <c s="355"/>
      <c s="330"/>
      <c s="355"/>
      <c s="330"/>
      <c s="355"/>
      <c s="330"/>
      <c s="355"/>
      <c s="330"/>
      <c s="355"/>
      <c s="330"/>
      <c s="355"/>
      <c s="330"/>
      <c s="355"/>
      <c s="330"/>
      <c s="355"/>
      <c/>
      <c/>
      <c/>
      <c/>
      <c/>
      <c/>
      <c/>
      <c/>
      <c/>
      <c/>
      <c/>
      <c/>
      <c/>
      <c/>
      <c/>
      <c/>
      <c/>
      <c/>
      <c/>
      <c/>
      <c/>
      <c/>
      <c/>
      <c/>
      <c/>
      <c/>
      <c/>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r="CL49"/>
      <c/>
      <c/>
      <c/>
      <c/>
      <c/>
      <c/>
      <c/>
      <c/>
      <c/>
      <c/>
      <c/>
      <c/>
      <c/>
      <c/>
      <c/>
      <c/>
      <c/>
      <c/>
      <c/>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r="CL50"/>
      <c/>
      <c/>
      <c/>
      <c/>
      <c/>
      <c/>
      <c/>
      <c/>
      <c/>
      <c/>
      <c/>
      <c/>
      <c/>
      <c/>
      <c/>
      <c/>
      <c/>
      <c/>
      <c/>
    </row>
    <row>
      <c s="14"/>
      <c s="680" t="str">
        <f>SETTING_2!B10</f>
        <v>Scelta del Beta da utilizzare</v>
      </c>
      <c s="690" t="str">
        <f>SETTING_2!O10</f>
        <v>Beta Unlevered</v>
      </c>
      <c s="14"/>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r="CL51"/>
      <c/>
      <c/>
      <c/>
      <c/>
      <c/>
      <c/>
      <c/>
      <c/>
      <c/>
      <c/>
      <c/>
      <c/>
      <c/>
      <c/>
      <c/>
      <c/>
      <c/>
      <c/>
      <c/>
    </row>
    <row>
      <c s="14"/>
      <c s="680"/>
      <c s="8"/>
      <c s="8"/>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r="CL52"/>
      <c/>
      <c/>
      <c/>
      <c/>
      <c/>
      <c/>
      <c/>
      <c/>
      <c/>
      <c/>
      <c/>
      <c/>
      <c/>
      <c/>
      <c/>
      <c/>
      <c/>
      <c/>
      <c/>
    </row>
    <row ht="18.75">
      <c s="283"/>
      <c s="502" t="s">
        <v>1415</v>
      </c>
      <c s="49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r="CL53"/>
      <c/>
      <c/>
      <c/>
      <c/>
      <c/>
      <c/>
      <c/>
      <c/>
      <c/>
      <c/>
      <c/>
      <c/>
      <c/>
      <c/>
      <c/>
      <c/>
      <c/>
      <c/>
      <c/>
    </row>
    <row>
      <c s="14"/>
      <c s="542"/>
      <c s="58" t="s">
        <v>1664</v>
      </c>
      <c s="58" t="s">
        <v>1188</v>
      </c>
      <c s="58" t="s">
        <v>717</v>
      </c>
      <c s="58" t="s">
        <v>260</v>
      </c>
      <c s="58" t="s">
        <v>1548</v>
      </c>
      <c s="58" t="s">
        <v>1067</v>
      </c>
      <c s="58" t="s">
        <v>616</v>
      </c>
      <c s="58" t="s">
        <v>143</v>
      </c>
      <c s="58" t="s">
        <v>1621</v>
      </c>
      <c s="58" t="s">
        <v>1254</v>
      </c>
      <c s="58" t="s">
        <v>789</v>
      </c>
      <c s="58" t="s">
        <v>338</v>
      </c>
      <c s="58" t="s">
        <v>1737</v>
      </c>
      <c s="58" t="s">
        <v>1255</v>
      </c>
      <c s="58" t="s">
        <v>673</v>
      </c>
      <c s="58" t="s">
        <v>213</v>
      </c>
      <c s="58" t="s">
        <v>1622</v>
      </c>
      <c s="58" t="s">
        <v>1149</v>
      </c>
      <c s="58" t="s">
        <v>790</v>
      </c>
      <c s="58" t="s">
        <v>339</v>
      </c>
      <c s="58" t="s">
        <v>1738</v>
      </c>
      <c s="58" t="s">
        <v>1256</v>
      </c>
      <c s="58" t="s">
        <v>791</v>
      </c>
      <c s="58" t="s">
        <v>340</v>
      </c>
      <c s="58" t="s">
        <v>1623</v>
      </c>
      <c s="58"/>
      <c s="58"/>
      <c s="58"/>
      <c s="58"/>
      <c s="58"/>
      <c s="58"/>
      <c s="58"/>
      <c s="58"/>
      <c s="58"/>
      <c s="58"/>
      <c s="58"/>
      <c s="58"/>
      <c s="58"/>
      <c s="58"/>
      <c s="58"/>
      <c s="14"/>
      <c s="14"/>
      <c s="14"/>
      <c s="14"/>
      <c s="14"/>
      <c s="14"/>
      <c s="14"/>
      <c s="14"/>
      <c s="14"/>
      <c s="14"/>
      <c s="14"/>
      <c s="14"/>
      <c r="CL54"/>
      <c/>
      <c/>
      <c/>
      <c/>
      <c/>
      <c/>
      <c/>
      <c/>
      <c/>
      <c/>
      <c/>
      <c/>
      <c/>
      <c/>
      <c/>
      <c/>
      <c/>
      <c/>
      <c/>
    </row>
    <row>
      <c s="14"/>
      <c s="655" t="s">
        <v>205</v>
      </c>
      <c s="193">
        <v>0.71332849520670805</v>
      </c>
      <c s="193">
        <v>0.711179959743793</v>
      </c>
      <c s="193">
        <v>0.68908114526949904</v>
      </c>
      <c s="193">
        <v>0.675698065540144</v>
      </c>
      <c s="193">
        <v>0.66091675777120595</v>
      </c>
      <c s="193">
        <v>0.63366910124882503</v>
      </c>
      <c s="193">
        <v>0.59851155991476601</v>
      </c>
      <c s="193">
        <v>0.55647383375106896</v>
      </c>
      <c s="193">
        <v>0.50726452523931398</v>
      </c>
      <c s="193">
        <v>0.45045360524660899</v>
      </c>
      <c s="193">
        <v>0.380399187117752</v>
      </c>
      <c s="193">
        <v>0.305267205998564</v>
      </c>
      <c s="193">
        <v>0.21715176118403401</v>
      </c>
      <c s="193">
        <v>0.12553872221148299</v>
      </c>
      <c s="193">
        <v>0.0325953629583767</v>
      </c>
      <c s="193">
        <v>-4.2570550958751E-16</v>
      </c>
      <c s="193">
        <v>-3.8777365709011199E-16</v>
      </c>
      <c s="193">
        <v>-3.5576437340525402E-16</v>
      </c>
      <c s="193">
        <v>-3.2844899402205799E-16</v>
      </c>
      <c s="193">
        <v>-3.0486643863565502E-16</v>
      </c>
      <c s="193">
        <v>-2.84259634348459E-16</v>
      </c>
      <c s="193">
        <v>-2.66136834968776E-16</v>
      </c>
      <c s="193">
        <v>-2.50075018084429E-16</v>
      </c>
      <c s="193">
        <v>-2.3574205240879899E-16</v>
      </c>
      <c s="193">
        <v>-2.2287353098018198E-16</v>
      </c>
      <c s="193"/>
      <c s="193"/>
      <c s="193"/>
      <c s="193"/>
      <c s="193"/>
      <c s="193"/>
      <c s="193"/>
      <c s="193"/>
      <c s="193"/>
      <c s="193"/>
      <c s="193"/>
      <c s="193"/>
      <c s="193"/>
      <c s="193"/>
      <c s="193"/>
      <c s="14"/>
      <c s="14"/>
      <c s="14"/>
      <c s="14"/>
      <c s="14"/>
      <c s="14"/>
      <c s="14"/>
      <c s="14"/>
      <c s="14"/>
      <c s="14"/>
      <c s="14"/>
      <c s="14"/>
    </row>
    <row>
      <c s="14"/>
      <c s="655" t="s">
        <v>331</v>
      </c>
      <c s="193">
        <v>0.28667150479329201</v>
      </c>
      <c s="193">
        <v>0.288820040256207</v>
      </c>
      <c s="193">
        <v>0.31091885473050102</v>
      </c>
      <c s="193">
        <v>0.324301934459856</v>
      </c>
      <c s="193">
        <v>0.33908324222879399</v>
      </c>
      <c s="193">
        <v>0.36633089875117503</v>
      </c>
      <c s="193">
        <v>0.40148844008523399</v>
      </c>
      <c s="193">
        <v>0.44352616624893099</v>
      </c>
      <c s="193">
        <v>0.49273547476068602</v>
      </c>
      <c s="193">
        <v>0.54954639475339095</v>
      </c>
      <c s="193">
        <v>0.619600812882248</v>
      </c>
      <c s="193">
        <v>0.69473279400143595</v>
      </c>
      <c s="193">
        <v>0.78284823881596599</v>
      </c>
      <c s="193">
        <v>0.87446127778851701</v>
      </c>
      <c s="193">
        <v>0.96740463704162305</v>
      </c>
      <c s="193">
        <v>1</v>
      </c>
      <c s="193">
        <v>1</v>
      </c>
      <c s="193">
        <v>1</v>
      </c>
      <c s="193">
        <v>1</v>
      </c>
      <c s="193">
        <v>1</v>
      </c>
      <c s="193">
        <v>1</v>
      </c>
      <c s="193">
        <v>1</v>
      </c>
      <c s="193">
        <v>1</v>
      </c>
      <c s="193">
        <v>1</v>
      </c>
      <c s="193">
        <v>1</v>
      </c>
      <c s="193"/>
      <c s="193"/>
      <c s="193"/>
      <c s="193"/>
      <c s="193"/>
      <c s="193"/>
      <c s="193"/>
      <c s="193"/>
      <c s="193"/>
      <c s="193"/>
      <c s="193"/>
      <c s="193"/>
      <c s="193"/>
      <c s="193"/>
      <c s="193"/>
      <c s="14"/>
      <c s="14"/>
      <c s="14"/>
      <c s="14"/>
      <c s="14"/>
      <c s="14"/>
      <c s="14"/>
      <c s="14"/>
      <c s="14"/>
      <c s="14"/>
      <c s="14"/>
      <c s="14"/>
    </row>
    <row>
      <c s="14"/>
      <c s="655" t="s">
        <v>1739</v>
      </c>
      <c s="193">
        <v>2.94894040823125</v>
      </c>
      <c s="193">
        <v>2.9288242779286802</v>
      </c>
      <c s="193">
        <v>2.7380550348930401</v>
      </c>
      <c s="193">
        <v>2.6351650198422099</v>
      </c>
      <c s="193">
        <v>2.5309642908231398</v>
      </c>
      <c s="193">
        <v>2.36091961383182</v>
      </c>
      <c s="193">
        <v>2.1756152429878899</v>
      </c>
      <c s="193">
        <v>1.9926111980543599</v>
      </c>
      <c s="193">
        <v>1.81805794408552</v>
      </c>
      <c s="193">
        <v>1.6554179339924</v>
      </c>
      <c s="193">
        <v>1.4959281197226599</v>
      </c>
      <c s="193">
        <v>1.3606246835234299</v>
      </c>
      <c s="193">
        <v>1.23503024075837</v>
      </c>
      <c s="193">
        <v>1.13128865271708</v>
      </c>
      <c s="193">
        <v>1.04611929320765</v>
      </c>
      <c s="193">
        <v>1.02</v>
      </c>
      <c s="193">
        <v>1.02</v>
      </c>
      <c s="193">
        <v>1.02</v>
      </c>
      <c s="193">
        <v>1.02</v>
      </c>
      <c s="193">
        <v>1.02</v>
      </c>
      <c s="193">
        <v>1.02</v>
      </c>
      <c s="193">
        <v>1.02</v>
      </c>
      <c s="193">
        <v>1.02</v>
      </c>
      <c s="193">
        <v>1.02</v>
      </c>
      <c s="193">
        <v>1.02</v>
      </c>
      <c s="193"/>
      <c s="193"/>
      <c s="193"/>
      <c s="193"/>
      <c s="193"/>
      <c s="193"/>
      <c s="193"/>
      <c s="193"/>
      <c s="193"/>
      <c s="193"/>
      <c s="193"/>
      <c s="193"/>
      <c s="193"/>
      <c s="193"/>
      <c s="193"/>
      <c s="14"/>
      <c s="14"/>
      <c s="14"/>
      <c s="14"/>
      <c s="14"/>
      <c s="14"/>
      <c s="14"/>
      <c s="14"/>
      <c s="14"/>
      <c s="14"/>
      <c s="14"/>
      <c s="14"/>
    </row>
    <row>
      <c s="14"/>
      <c s="655" t="s">
        <v>1732</v>
      </c>
      <c s="193">
        <v>2.4883132201125502</v>
      </c>
      <c s="193">
        <v>2.4623636196190501</v>
      </c>
      <c s="193">
        <v>2.2162732648259</v>
      </c>
      <c s="193">
        <v>2.0835462072267901</v>
      </c>
      <c s="193">
        <v>1.94912834213511</v>
      </c>
      <c s="193">
        <v>1.72977246366334</v>
      </c>
      <c s="193">
        <v>1.4907317376004801</v>
      </c>
      <c s="193">
        <v>1.25465840822286</v>
      </c>
      <c s="193">
        <v>1.0294865119782199</v>
      </c>
      <c s="193">
        <v>0.81968257738957495</v>
      </c>
      <c s="193">
        <v>0.61394236290333204</v>
      </c>
      <c s="193">
        <v>0.43940232652661099</v>
      </c>
      <c s="193">
        <v>0.277386791483965</v>
      </c>
      <c s="193">
        <v>0.143561213515327</v>
      </c>
      <c s="193">
        <v>0.033693618688923302</v>
      </c>
      <c s="193">
        <v>-4.2570550958751E-16</v>
      </c>
      <c s="193">
        <v>-3.8777365709011199E-16</v>
      </c>
      <c s="193">
        <v>-3.5576437340525402E-16</v>
      </c>
      <c s="193">
        <v>-3.2844899402205799E-16</v>
      </c>
      <c s="193">
        <v>-3.0486643863565502E-16</v>
      </c>
      <c s="193">
        <v>-2.84259634348459E-16</v>
      </c>
      <c s="193">
        <v>-2.66136834968776E-16</v>
      </c>
      <c s="193">
        <v>-2.50075018084429E-16</v>
      </c>
      <c s="193">
        <v>-2.3574205240879899E-16</v>
      </c>
      <c s="193">
        <v>-2.2287353098018198E-16</v>
      </c>
      <c s="193"/>
      <c s="193"/>
      <c s="193"/>
      <c s="193"/>
      <c s="193"/>
      <c s="193"/>
      <c s="193"/>
      <c s="193"/>
      <c s="193"/>
      <c s="193"/>
      <c s="193"/>
      <c s="193"/>
      <c s="193"/>
      <c s="193"/>
      <c s="193"/>
      <c s="14"/>
      <c s="14"/>
      <c s="14"/>
      <c s="14"/>
      <c s="14"/>
      <c s="14"/>
      <c s="14"/>
      <c s="14"/>
      <c s="14"/>
      <c s="14"/>
      <c s="14"/>
      <c s="14"/>
    </row>
    <row>
      <c s="14"/>
      <c s="655" t="s">
        <v>1007</v>
      </c>
      <c s="119">
        <v>0.23342582857618799</v>
      </c>
      <c s="119">
        <v>0.232017699455008</v>
      </c>
      <c s="119">
        <v>0.21866385244251299</v>
      </c>
      <c s="119">
        <v>0.21146155138895401</v>
      </c>
      <c s="119">
        <v>0.20416750035761999</v>
      </c>
      <c s="119">
        <v>0.19226437296822799</v>
      </c>
      <c s="119">
        <v>0.17929306700915201</v>
      </c>
      <c s="119">
        <v>0.166482783863805</v>
      </c>
      <c s="119">
        <v>0.15426405608598601</v>
      </c>
      <c s="119">
        <v>0.142879255379468</v>
      </c>
      <c s="119">
        <v>0.13171496838058599</v>
      </c>
      <c s="119">
        <v>0.12224372784664</v>
      </c>
      <c s="119">
        <v>0.113452116853086</v>
      </c>
      <c s="119">
        <v>0.10619020569019599</v>
      </c>
      <c s="119">
        <v>0.10022835052453601</v>
      </c>
      <c s="119">
        <v>0.098400000000000001</v>
      </c>
      <c s="119">
        <v>0.098400000000000001</v>
      </c>
      <c s="119">
        <v>0.098400000000000001</v>
      </c>
      <c s="119">
        <v>0.098400000000000001</v>
      </c>
      <c s="119">
        <v>0.098400000000000001</v>
      </c>
      <c s="119">
        <v>0.098400000000000001</v>
      </c>
      <c s="119">
        <v>0.098400000000000001</v>
      </c>
      <c s="119">
        <v>0.098400000000000001</v>
      </c>
      <c s="119">
        <v>0.098400000000000001</v>
      </c>
      <c s="119">
        <v>0.098400000000000001</v>
      </c>
      <c s="119"/>
      <c s="119"/>
      <c s="119"/>
      <c s="119"/>
      <c s="119"/>
      <c s="119"/>
      <c s="119"/>
      <c s="119"/>
      <c s="119"/>
      <c s="119"/>
      <c s="119"/>
      <c s="119"/>
      <c s="119"/>
      <c s="119"/>
      <c s="119"/>
      <c s="8"/>
      <c s="14"/>
      <c s="14"/>
      <c s="14"/>
      <c s="14"/>
      <c s="14"/>
      <c s="14"/>
      <c s="14"/>
      <c s="14"/>
      <c s="14"/>
      <c s="14"/>
      <c s="14"/>
    </row>
    <row>
      <c s="14"/>
      <c s="655" t="s">
        <v>566</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v>0.053199999999999997</v>
      </c>
      <c s="119"/>
      <c s="119"/>
      <c s="119"/>
      <c s="119"/>
      <c s="119"/>
      <c s="119"/>
      <c s="119"/>
      <c s="119"/>
      <c s="119"/>
      <c s="119"/>
      <c s="119"/>
      <c s="119"/>
      <c s="119"/>
      <c s="119"/>
      <c s="119"/>
      <c s="14"/>
      <c s="14"/>
      <c s="14"/>
      <c s="14"/>
      <c s="14"/>
      <c s="14"/>
      <c s="14"/>
      <c s="14"/>
      <c s="14"/>
      <c s="14"/>
      <c s="14"/>
      <c s="14"/>
    </row>
    <row>
      <c s="14"/>
      <c s="655" t="s">
        <v>1408</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v>0.23999999999999999</v>
      </c>
      <c s="241"/>
      <c s="241"/>
      <c s="241"/>
      <c s="241"/>
      <c s="241"/>
      <c s="241"/>
      <c s="241"/>
      <c s="241"/>
      <c s="241"/>
      <c s="241"/>
      <c s="241"/>
      <c s="241"/>
      <c s="241"/>
      <c s="241"/>
      <c s="241"/>
      <c s="14"/>
      <c s="14"/>
      <c s="14"/>
      <c s="14"/>
      <c s="14"/>
      <c s="14"/>
      <c s="14"/>
      <c s="14"/>
      <c s="14"/>
      <c s="14"/>
      <c s="14"/>
      <c s="14"/>
    </row>
    <row>
      <c s="14"/>
      <c s="655" t="s">
        <v>1833</v>
      </c>
      <c s="241">
        <v>0</v>
      </c>
      <c s="241">
        <v>0</v>
      </c>
      <c s="241">
        <v>0</v>
      </c>
      <c s="241">
        <v>0</v>
      </c>
      <c s="241">
        <v>0</v>
      </c>
      <c s="241">
        <v>0</v>
      </c>
      <c s="241">
        <v>0</v>
      </c>
      <c s="241">
        <v>0</v>
      </c>
      <c s="241">
        <v>0</v>
      </c>
      <c s="241">
        <v>0</v>
      </c>
      <c s="241">
        <v>0</v>
      </c>
      <c s="241">
        <v>0</v>
      </c>
      <c s="241">
        <v>0</v>
      </c>
      <c s="241">
        <v>0</v>
      </c>
      <c s="241">
        <v>0</v>
      </c>
      <c s="241">
        <v>0</v>
      </c>
      <c s="241">
        <v>0</v>
      </c>
      <c s="241">
        <v>0</v>
      </c>
      <c s="241">
        <v>0</v>
      </c>
      <c s="241">
        <v>0</v>
      </c>
      <c s="241">
        <v>0</v>
      </c>
      <c s="241">
        <v>0</v>
      </c>
      <c s="241">
        <v>0</v>
      </c>
      <c s="241">
        <v>0</v>
      </c>
      <c s="241">
        <v>0</v>
      </c>
      <c s="241"/>
      <c s="241"/>
      <c s="241"/>
      <c s="241"/>
      <c s="241"/>
      <c s="241"/>
      <c s="241"/>
      <c s="241"/>
      <c s="241"/>
      <c s="241"/>
      <c s="241"/>
      <c s="241"/>
      <c s="241"/>
      <c s="241"/>
      <c s="241"/>
      <c s="14"/>
      <c s="14"/>
      <c s="14"/>
      <c s="14"/>
      <c s="14"/>
      <c s="14"/>
      <c s="14"/>
      <c s="14"/>
      <c s="14"/>
      <c s="14"/>
      <c s="14"/>
      <c s="14"/>
    </row>
    <row ht="15.75">
      <c s="14"/>
      <c s="807" t="s">
        <v>669</v>
      </c>
      <c s="248">
        <v>0.104865609480554</v>
      </c>
      <c s="248">
        <v>0.10484613515511799</v>
      </c>
      <c s="248">
        <v>0.104645831500723</v>
      </c>
      <c s="248">
        <v>0.104524527266056</v>
      </c>
      <c s="248">
        <v>0.10439054949243801</v>
      </c>
      <c s="248">
        <v>0.104143576733719</v>
      </c>
      <c s="248">
        <v>0.103824908779067</v>
      </c>
      <c s="248">
        <v>0.10344387882912</v>
      </c>
      <c s="248">
        <v>0.102997845656769</v>
      </c>
      <c s="248">
        <v>0.102482911477955</v>
      </c>
      <c s="248">
        <v>0.101847938232035</v>
      </c>
      <c s="248">
        <v>0.10116694195517099</v>
      </c>
      <c s="248">
        <v>0.100368263563372</v>
      </c>
      <c s="248">
        <v>0.099537882978124895</v>
      </c>
      <c s="248">
        <v>0.098695444369854696</v>
      </c>
      <c s="248">
        <v>0.098400000000000001</v>
      </c>
      <c s="248">
        <v>0.098400000000000001</v>
      </c>
      <c s="248">
        <v>0.098400000000000001</v>
      </c>
      <c s="248">
        <v>0.098400000000000001</v>
      </c>
      <c s="248">
        <v>0.098400000000000001</v>
      </c>
      <c s="248">
        <v>0.098400000000000001</v>
      </c>
      <c s="248">
        <v>0.098400000000000001</v>
      </c>
      <c s="248">
        <v>0.098400000000000001</v>
      </c>
      <c s="248">
        <v>0.098400000000000001</v>
      </c>
      <c s="248">
        <v>0.098400000000000001</v>
      </c>
      <c s="248"/>
      <c s="248"/>
      <c s="248"/>
      <c s="248"/>
      <c s="248"/>
      <c s="248"/>
      <c s="248"/>
      <c s="248"/>
      <c s="248"/>
      <c s="248"/>
      <c s="248"/>
      <c s="248"/>
      <c s="248"/>
      <c s="248"/>
      <c s="248"/>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124"/>
      <c s="14"/>
      <c s="14"/>
      <c s="14"/>
      <c s="14"/>
      <c s="14"/>
      <c s="14"/>
      <c s="14"/>
      <c s="14"/>
      <c s="14"/>
      <c s="14"/>
      <c s="14"/>
      <c s="14"/>
      <c s="14"/>
      <c s="14"/>
      <c s="14"/>
      <c s="14"/>
      <c s="14"/>
      <c s="14"/>
      <c s="14"/>
      <c s="14"/>
      <c s="14"/>
      <c s="14"/>
      <c s="14"/>
      <c s="14"/>
      <c s="14"/>
      <c s="14"/>
      <c s="14"/>
      <c s="14"/>
      <c s="14"/>
      <c s="14"/>
      <c s="14"/>
      <c s="14"/>
      <c s="14"/>
      <c s="14"/>
      <c s="14"/>
      <c s="14"/>
      <c s="14"/>
    </row>
    <row>
      <c s="14"/>
      <c s="704" t="str">
        <f>SETTING_2!N11</f>
        <v>WACC scelto per scontare flussi di cassa</v>
      </c>
      <c s="690" t="str">
        <f>SETTING_2!O11</f>
        <v>Utilizza andamento puntuale WACC</v>
      </c>
      <c s="14"/>
      <c s="14"/>
      <c s="283"/>
      <c s="14"/>
      <c s="14"/>
      <c s="14"/>
      <c s="8"/>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704" t="str">
        <f>SETTING_2!N45</f>
        <v>Anno WACC</v>
      </c>
      <c s="944">
        <f>SETTING_2!O45</f>
        <v>2024</v>
      </c>
      <c s="14"/>
      <c s="283"/>
      <c s="14"/>
      <c s="8"/>
      <c s="8"/>
      <c s="8"/>
      <c s="8"/>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t="str">
        <f>CF4_COMMENTI!G9</f>
        <v>Nel calcolo del WACC il valore del debito (D) è stato assunto pari al totale lordo dei debiti finanziari e come Beta si è considerato il Beta levered, che tiene conto della struttura finanziaria dell'azienda.</v>
      </c>
      <c s="8"/>
      <c s="8"/>
      <c s="8"/>
      <c s="8"/>
      <c s="8"/>
      <c s="8"/>
      <c s="8"/>
      <c s="8"/>
      <c s="14"/>
      <c s="14"/>
      <c s="14"/>
      <c s="14"/>
      <c s="283"/>
      <c s="14"/>
      <c s="14"/>
      <c s="14"/>
      <c s="14"/>
      <c s="14"/>
      <c s="14"/>
      <c s="14"/>
      <c s="14"/>
      <c s="14"/>
      <c s="14"/>
      <c s="14"/>
      <c s="14"/>
      <c s="14"/>
      <c s="14"/>
      <c s="14"/>
      <c s="14"/>
      <c s="14"/>
      <c s="14"/>
      <c s="14"/>
      <c s="14"/>
      <c s="14"/>
      <c s="14"/>
      <c s="14"/>
      <c s="14"/>
      <c s="14"/>
      <c s="14"/>
      <c s="14"/>
      <c s="14"/>
      <c s="14"/>
      <c s="14"/>
      <c s="14"/>
      <c s="14"/>
      <c s="14"/>
      <c s="14"/>
      <c s="14"/>
      <c s="14"/>
      <c s="14"/>
      <c s="14"/>
      <c s="14"/>
    </row>
    <row>
      <c s="14"/>
      <c s="14" t="str">
        <f>CF4_COMMENTI!G10</f>
        <v>I flussi di cassa sono stati scontati assumendo un tasso di attualizzazione specifico per ciascun anno del piano finanziario, il cui andamento è riportato nella precedente tabella.</v>
      </c>
      <c s="8"/>
      <c s="8"/>
      <c s="8"/>
      <c s="8"/>
      <c s="8"/>
      <c s="8"/>
      <c s="8"/>
      <c s="8"/>
      <c s="14"/>
      <c s="14"/>
      <c s="14"/>
      <c s="14"/>
      <c s="283"/>
      <c s="14"/>
      <c s="14"/>
      <c s="14"/>
      <c s="14"/>
      <c s="14"/>
      <c s="14"/>
      <c s="14"/>
      <c s="14"/>
      <c s="14"/>
      <c s="14"/>
      <c s="14"/>
      <c s="14"/>
      <c s="14"/>
      <c s="14"/>
      <c s="14"/>
      <c s="14"/>
      <c s="14"/>
      <c s="14"/>
      <c s="14"/>
      <c s="14"/>
      <c s="14"/>
      <c s="14"/>
      <c s="14"/>
      <c s="14"/>
      <c s="14"/>
      <c s="14"/>
      <c s="14"/>
      <c s="14"/>
      <c s="14"/>
      <c s="14"/>
      <c s="14"/>
      <c s="14"/>
      <c s="14"/>
      <c s="14"/>
      <c s="14"/>
      <c s="14"/>
      <c s="14"/>
      <c s="14"/>
      <c s="14"/>
    </row>
    <row>
      <c s="14"/>
      <c s="283"/>
      <c s="8"/>
      <c s="8"/>
      <c s="8"/>
      <c s="8"/>
      <c s="8"/>
      <c s="8"/>
      <c s="8"/>
      <c s="8"/>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704"/>
      <c s="441"/>
      <c s="441"/>
      <c s="441"/>
      <c s="441"/>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ht="18.75">
      <c s="14"/>
      <c s="704" t="s">
        <v>1394</v>
      </c>
      <c s="441"/>
      <c s="441"/>
      <c s="493"/>
      <c s="441"/>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214" t="s">
        <v>1739</v>
      </c>
      <c s="193">
        <v>2.94894040823125</v>
      </c>
      <c s="441"/>
      <c s="706" t="s">
        <v>0</v>
      </c>
      <c s="441"/>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214" t="s">
        <v>332</v>
      </c>
      <c s="119">
        <v>0.23342582857618799</v>
      </c>
      <c s="668" t="str">
        <f>CF4_COMMENTI!G31</f>
        <v>Ke = Rf + Bl*ERP = {2.70%} + {2.95}*{7.00%} = {23.34%}</v>
      </c>
      <c r="F79" s="1109"/>
      <c r="H79" s="14"/>
      <c s="14"/>
      <c s="14"/>
      <c s="14"/>
      <c s="401"/>
      <c s="14"/>
      <c s="14"/>
      <c s="14"/>
      <c s="14"/>
      <c s="14"/>
      <c s="14"/>
      <c s="14"/>
      <c s="14"/>
      <c s="14"/>
      <c s="14"/>
      <c s="14"/>
      <c s="14"/>
      <c s="14"/>
      <c s="14"/>
      <c s="14"/>
      <c s="14"/>
      <c s="14"/>
      <c s="14"/>
      <c s="14"/>
      <c s="14"/>
      <c s="14"/>
      <c s="14"/>
      <c s="14"/>
      <c s="14"/>
      <c s="14"/>
      <c s="14"/>
      <c s="14"/>
      <c s="14"/>
      <c s="14"/>
      <c s="14"/>
      <c s="14"/>
      <c s="14"/>
      <c s="14"/>
      <c s="14"/>
      <c s="14"/>
      <c s="14"/>
      <c s="14"/>
      <c s="14"/>
      <c s="14"/>
      <c s="14"/>
      <c s="14"/>
      <c s="14"/>
    </row>
    <row>
      <c s="14"/>
      <c s="1214" t="s">
        <v>566</v>
      </c>
      <c s="119">
        <v>0.053199999999999997</v>
      </c>
      <c s="706" t="str">
        <f>CF4_COMMENTI!G32</f>
        <v>Kd*(1 - t) = Kd*[1 - IRES %*(1 - interessi indeducibili %)] = {7.00%}*[1 - {24.0%}*(1 - {0.0%})] = {5.32%}</v>
      </c>
      <c s="14"/>
      <c s="441"/>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214" t="s">
        <v>205</v>
      </c>
      <c s="193">
        <v>0.71332849520670805</v>
      </c>
      <c s="441"/>
      <c s="14"/>
      <c s="441"/>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214" t="s">
        <v>331</v>
      </c>
      <c s="193">
        <v>0.28667150479329201</v>
      </c>
      <c s="441"/>
      <c s="14"/>
      <c s="441"/>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704" t="s">
        <v>832</v>
      </c>
      <c s="1129">
        <v>0.104865609480554</v>
      </c>
      <c s="706" t="str">
        <f>CF4_COMMENTI!G33</f>
        <v>WACC = Kd*(1 - t)*D/(D + E) + Ke*E/(D + E) = {5.32%}*{0.71} + {23.34%}*{0.29} = {10.49%}</v>
      </c>
      <c s="14"/>
      <c s="441"/>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441"/>
      <c s="441"/>
      <c s="441"/>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ht="18.75">
      <c s="283"/>
      <c s="502" t="s">
        <v>1416</v>
      </c>
      <c s="49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542"/>
      <c s="58" t="s">
        <v>1664</v>
      </c>
      <c s="58" t="s">
        <v>1188</v>
      </c>
      <c s="58" t="s">
        <v>717</v>
      </c>
      <c s="58" t="s">
        <v>260</v>
      </c>
      <c s="58" t="s">
        <v>1548</v>
      </c>
      <c s="58" t="s">
        <v>1067</v>
      </c>
      <c s="58" t="s">
        <v>616</v>
      </c>
      <c s="58" t="s">
        <v>143</v>
      </c>
      <c s="58" t="s">
        <v>1621</v>
      </c>
      <c s="58" t="s">
        <v>1254</v>
      </c>
      <c s="58" t="s">
        <v>789</v>
      </c>
      <c s="58" t="s">
        <v>338</v>
      </c>
      <c s="58" t="s">
        <v>1737</v>
      </c>
      <c s="58" t="s">
        <v>1255</v>
      </c>
      <c s="58" t="s">
        <v>673</v>
      </c>
      <c s="58" t="s">
        <v>213</v>
      </c>
      <c s="58" t="s">
        <v>1622</v>
      </c>
      <c s="58" t="s">
        <v>1149</v>
      </c>
      <c s="58" t="s">
        <v>790</v>
      </c>
      <c s="58" t="s">
        <v>339</v>
      </c>
      <c s="58" t="s">
        <v>1738</v>
      </c>
      <c s="58" t="s">
        <v>1256</v>
      </c>
      <c s="58" t="s">
        <v>791</v>
      </c>
      <c s="58" t="s">
        <v>340</v>
      </c>
      <c s="58" t="s">
        <v>1623</v>
      </c>
      <c s="58"/>
      <c s="58"/>
      <c s="58"/>
      <c s="58"/>
      <c s="58"/>
      <c s="58"/>
      <c s="58"/>
      <c s="58"/>
      <c s="58"/>
      <c s="58"/>
      <c s="58"/>
      <c s="58"/>
      <c s="58"/>
      <c s="58"/>
      <c s="58"/>
      <c s="14"/>
      <c s="14"/>
      <c s="14"/>
      <c s="14"/>
      <c s="14"/>
      <c s="14"/>
      <c s="14"/>
      <c s="14"/>
      <c s="14"/>
      <c s="14"/>
      <c s="14"/>
      <c s="14"/>
    </row>
    <row>
      <c s="14"/>
      <c s="1100" t="s">
        <v>1428</v>
      </c>
      <c s="39">
        <v>45823.536</v>
      </c>
      <c s="39">
        <v>7185.2439999999997</v>
      </c>
      <c s="39">
        <v>17676.144</v>
      </c>
      <c s="39">
        <v>9718.2440000000006</v>
      </c>
      <c s="39">
        <v>9028.1440000000002</v>
      </c>
      <c s="39">
        <v>12723.544</v>
      </c>
      <c s="39">
        <v>15448.731</v>
      </c>
      <c s="39">
        <v>16795.642</v>
      </c>
      <c s="39">
        <v>17726.863000000001</v>
      </c>
      <c s="39">
        <v>18203.956999999999</v>
      </c>
      <c s="39">
        <v>34498.089999999997</v>
      </c>
      <c s="39">
        <v>39356.366000000002</v>
      </c>
      <c s="39">
        <v>39897.099999999999</v>
      </c>
      <c s="39">
        <v>43316.256000000001</v>
      </c>
      <c s="39">
        <v>44072.161</v>
      </c>
      <c s="39">
        <v>44303.970999999998</v>
      </c>
      <c s="39">
        <v>44637.731</v>
      </c>
      <c s="39">
        <v>45073.453000000001</v>
      </c>
      <c s="39">
        <v>45411.146999999997</v>
      </c>
      <c s="39">
        <v>45750.826000000001</v>
      </c>
      <c s="39">
        <v>46192.5</v>
      </c>
      <c s="39">
        <v>46536.18</v>
      </c>
      <c s="39">
        <v>46881.877999999997</v>
      </c>
      <c s="39">
        <v>47229.606</v>
      </c>
      <c s="39">
        <v>47579.374000000003</v>
      </c>
      <c s="39"/>
      <c s="39"/>
      <c s="39"/>
      <c s="39"/>
      <c s="39"/>
      <c s="39"/>
      <c s="39"/>
      <c s="39"/>
      <c s="39"/>
      <c s="39"/>
      <c s="39"/>
      <c s="39"/>
      <c s="39"/>
      <c s="39"/>
      <c s="39"/>
      <c s="14"/>
      <c s="14"/>
      <c s="14"/>
      <c s="14"/>
      <c s="14"/>
      <c s="14"/>
      <c s="14"/>
      <c s="14"/>
      <c s="14"/>
      <c s="14"/>
      <c s="14"/>
      <c s="14"/>
    </row>
    <row>
      <c s="14"/>
      <c s="1100" t="s">
        <v>1021</v>
      </c>
      <c s="39">
        <v>-12784.767</v>
      </c>
      <c s="39">
        <v>-2555.5650000000001</v>
      </c>
      <c s="39">
        <v>-4380.7619999999997</v>
      </c>
      <c s="39">
        <v>-2711.3899999999999</v>
      </c>
      <c s="39">
        <v>-2518.8519999999999</v>
      </c>
      <c s="39">
        <v>-3549.8690000000001</v>
      </c>
      <c s="39">
        <v>-4310.1959999999999</v>
      </c>
      <c s="39">
        <v>-4685.9840000000004</v>
      </c>
      <c s="39">
        <v>-4945.7950000000001</v>
      </c>
      <c s="39">
        <v>-5078.9040000000005</v>
      </c>
      <c s="39">
        <v>-9624.9670000000006</v>
      </c>
      <c s="39">
        <v>-10980.425999999999</v>
      </c>
      <c s="39">
        <v>-11131.290999999999</v>
      </c>
      <c s="39">
        <v>-12085.236000000001</v>
      </c>
      <c s="39">
        <v>-12296.133</v>
      </c>
      <c s="39">
        <v>-12360.808000000001</v>
      </c>
      <c s="39">
        <v>-12453.927</v>
      </c>
      <c s="39">
        <v>-12575.493</v>
      </c>
      <c s="39">
        <v>-12669.709999999999</v>
      </c>
      <c s="39">
        <v>-12764.48</v>
      </c>
      <c s="39">
        <v>-12887.707</v>
      </c>
      <c s="39">
        <v>-12983.593999999999</v>
      </c>
      <c s="39">
        <v>-13080.044</v>
      </c>
      <c s="39">
        <v>-13177.059999999999</v>
      </c>
      <c s="39">
        <v>-13274.645</v>
      </c>
      <c s="39"/>
      <c s="39"/>
      <c s="39"/>
      <c s="39"/>
      <c s="39"/>
      <c s="39"/>
      <c s="39"/>
      <c s="39"/>
      <c s="39"/>
      <c s="39"/>
      <c s="39"/>
      <c s="39"/>
      <c s="39"/>
      <c s="39"/>
      <c s="39"/>
      <c s="14"/>
      <c s="14"/>
      <c s="14"/>
      <c s="14"/>
      <c s="14"/>
      <c s="14"/>
      <c s="14"/>
      <c s="14"/>
      <c s="14"/>
      <c s="14"/>
      <c s="14"/>
      <c s="14"/>
    </row>
    <row>
      <c s="14"/>
      <c s="1100" t="s">
        <v>1500</v>
      </c>
      <c s="39">
        <v>33038.769</v>
      </c>
      <c s="39">
        <v>4629.6790000000001</v>
      </c>
      <c s="39">
        <v>13295.382</v>
      </c>
      <c s="39">
        <v>7006.8540000000003</v>
      </c>
      <c s="39">
        <v>6509.2920000000004</v>
      </c>
      <c s="39">
        <v>9173.6749999999993</v>
      </c>
      <c s="39">
        <v>11138.535</v>
      </c>
      <c s="39">
        <v>12109.657999999999</v>
      </c>
      <c s="39">
        <v>12781.067999999999</v>
      </c>
      <c s="39">
        <v>13125.053</v>
      </c>
      <c s="39">
        <v>24873.123</v>
      </c>
      <c s="39">
        <v>28375.939999999999</v>
      </c>
      <c s="39">
        <v>28765.809000000001</v>
      </c>
      <c s="39">
        <v>31231.021000000001</v>
      </c>
      <c s="39">
        <v>31776.027999999998</v>
      </c>
      <c s="39">
        <v>31943.163</v>
      </c>
      <c s="39">
        <v>32183.804</v>
      </c>
      <c s="39">
        <v>32497.958999999999</v>
      </c>
      <c s="39">
        <v>32741.437000000002</v>
      </c>
      <c s="39">
        <v>32986.345999999998</v>
      </c>
      <c s="39">
        <v>33304.792000000001</v>
      </c>
      <c s="39">
        <v>33552.586000000003</v>
      </c>
      <c s="39">
        <v>33801.834000000003</v>
      </c>
      <c s="39">
        <v>34052.546000000002</v>
      </c>
      <c s="39">
        <v>34304.728999999999</v>
      </c>
      <c s="39"/>
      <c s="39"/>
      <c s="39"/>
      <c s="39"/>
      <c s="39"/>
      <c s="39"/>
      <c s="39"/>
      <c s="39"/>
      <c s="39"/>
      <c s="39"/>
      <c s="39"/>
      <c s="39"/>
      <c s="39"/>
      <c s="39"/>
      <c s="39"/>
      <c s="14"/>
      <c s="14"/>
      <c s="14"/>
      <c s="14"/>
      <c s="14"/>
      <c s="14"/>
      <c s="14"/>
      <c s="14"/>
      <c s="14"/>
      <c s="14"/>
      <c s="14"/>
      <c s="14"/>
    </row>
    <row>
      <c s="14"/>
      <c s="1100" t="s">
        <v>1501</v>
      </c>
      <c s="39">
        <v>5401.4639999999999</v>
      </c>
      <c s="39">
        <v>24214.856</v>
      </c>
      <c s="39">
        <v>24214.856</v>
      </c>
      <c s="39">
        <v>24214.856</v>
      </c>
      <c s="39">
        <v>25815.856</v>
      </c>
      <c s="39">
        <v>25253.116000000002</v>
      </c>
      <c s="39">
        <v>23991.931</v>
      </c>
      <c s="39">
        <v>24161.708999999999</v>
      </c>
      <c s="39">
        <v>24277.950000000001</v>
      </c>
      <c s="39">
        <v>24337.116999999998</v>
      </c>
      <c s="39">
        <v>23021.815999999999</v>
      </c>
      <c s="39">
        <v>18857.053</v>
      </c>
      <c s="39">
        <v>19017.830999999998</v>
      </c>
      <c s="39">
        <v>16308.277</v>
      </c>
      <c s="39">
        <v>16270.155000000001</v>
      </c>
      <c s="39">
        <v>16401.371999999999</v>
      </c>
      <c s="39">
        <v>16432.73</v>
      </c>
      <c s="39">
        <v>16364.228999999999</v>
      </c>
      <c s="39">
        <v>16395.869999999999</v>
      </c>
      <c s="39">
        <v>16427.652999999998</v>
      </c>
      <c s="39">
        <v>16359.579</v>
      </c>
      <c s="39">
        <v>16391.648000000001</v>
      </c>
      <c s="39">
        <v>16423.862000000001</v>
      </c>
      <c s="39">
        <v>16456.221000000001</v>
      </c>
      <c s="39">
        <v>16488.725999999999</v>
      </c>
      <c s="39"/>
      <c s="39"/>
      <c s="39"/>
      <c s="39"/>
      <c s="39"/>
      <c s="39"/>
      <c s="39"/>
      <c s="39"/>
      <c s="39"/>
      <c s="39"/>
      <c s="39"/>
      <c s="39"/>
      <c s="39"/>
      <c s="39"/>
      <c s="39"/>
      <c s="14"/>
      <c s="14"/>
      <c s="14"/>
      <c s="14"/>
      <c s="14"/>
      <c s="14"/>
      <c s="14"/>
      <c s="14"/>
      <c s="14"/>
      <c s="14"/>
      <c s="14"/>
      <c s="14"/>
    </row>
    <row>
      <c s="14"/>
      <c s="1100" t="s">
        <v>783</v>
      </c>
      <c s="39">
        <v>-11497.064</v>
      </c>
      <c s="39">
        <v>-11508.032999999999</v>
      </c>
      <c s="39">
        <v>11621.549000000001</v>
      </c>
      <c s="39">
        <v>11499.679</v>
      </c>
      <c s="39">
        <v>3529.3710000000001</v>
      </c>
      <c s="39">
        <v>274.71699999999998</v>
      </c>
      <c s="39">
        <v>711.42100000000005</v>
      </c>
      <c s="39">
        <v>1128.2760000000001</v>
      </c>
      <c s="39">
        <v>329.25099999999998</v>
      </c>
      <c s="39">
        <v>-1646.5989999999999</v>
      </c>
      <c s="39">
        <v>-11558.01</v>
      </c>
      <c s="39">
        <v>-19320.965</v>
      </c>
      <c s="39">
        <v>-17495.929</v>
      </c>
      <c s="39">
        <v>-15650.819</v>
      </c>
      <c s="39">
        <v>-17361.116999999998</v>
      </c>
      <c s="39">
        <v>-16923.117999999999</v>
      </c>
      <c s="39">
        <v>-16961.148000000001</v>
      </c>
      <c s="39">
        <v>-16898.205999999998</v>
      </c>
      <c s="39">
        <v>-17022.882000000001</v>
      </c>
      <c s="39">
        <v>-17079.966</v>
      </c>
      <c s="39">
        <v>-17137.474999999999</v>
      </c>
      <c s="39">
        <v>-17279.111000000001</v>
      </c>
      <c s="39">
        <v>-17337.475999999999</v>
      </c>
      <c s="39">
        <v>-17424.171999999999</v>
      </c>
      <c s="39">
        <v>-17511.302</v>
      </c>
      <c s="39"/>
      <c s="39"/>
      <c s="39"/>
      <c s="39"/>
      <c s="39"/>
      <c s="39"/>
      <c s="39"/>
      <c s="39"/>
      <c s="39"/>
      <c s="39"/>
      <c s="39"/>
      <c s="39"/>
      <c s="39"/>
      <c s="39"/>
      <c s="39"/>
      <c s="14"/>
      <c s="14"/>
      <c s="14"/>
      <c s="14"/>
      <c s="14"/>
      <c s="14"/>
      <c s="14"/>
      <c s="14"/>
      <c s="14"/>
      <c s="14"/>
      <c s="14"/>
      <c s="14"/>
    </row>
    <row>
      <c s="14"/>
      <c s="1100" t="s">
        <v>1355</v>
      </c>
      <c s="39">
        <v>-331970.40000000002</v>
      </c>
      <c s="39">
        <v>0</v>
      </c>
      <c s="39">
        <v>0</v>
      </c>
      <c s="39">
        <v>0</v>
      </c>
      <c s="39">
        <v>-500</v>
      </c>
      <c s="39">
        <v>0</v>
      </c>
      <c s="39">
        <v>-500</v>
      </c>
      <c s="39">
        <v>0</v>
      </c>
      <c s="39">
        <v>0</v>
      </c>
      <c s="39">
        <v>-500</v>
      </c>
      <c s="39">
        <v>0</v>
      </c>
      <c s="39">
        <v>0</v>
      </c>
      <c s="39">
        <v>-500</v>
      </c>
      <c s="39">
        <v>0</v>
      </c>
      <c s="39">
        <v>0</v>
      </c>
      <c s="39">
        <v>-500</v>
      </c>
      <c s="39">
        <v>0</v>
      </c>
      <c s="39">
        <v>0</v>
      </c>
      <c s="39">
        <v>0</v>
      </c>
      <c s="39">
        <v>0</v>
      </c>
      <c s="39">
        <v>0</v>
      </c>
      <c s="39">
        <v>0</v>
      </c>
      <c s="39">
        <v>0</v>
      </c>
      <c s="39">
        <v>0</v>
      </c>
      <c s="39">
        <v>0</v>
      </c>
      <c s="39"/>
      <c s="39"/>
      <c s="39"/>
      <c s="39"/>
      <c s="39"/>
      <c s="39"/>
      <c s="39"/>
      <c s="39"/>
      <c s="39"/>
      <c s="39"/>
      <c s="39"/>
      <c s="39"/>
      <c s="39"/>
      <c s="39"/>
      <c s="39"/>
      <c s="14"/>
      <c s="14"/>
      <c s="14"/>
      <c s="14"/>
      <c s="14"/>
      <c s="14"/>
      <c s="14"/>
      <c s="14"/>
      <c s="14"/>
      <c s="14"/>
      <c s="14"/>
      <c s="14"/>
    </row>
    <row>
      <c s="14"/>
      <c s="1100" t="s">
        <v>767</v>
      </c>
      <c s="39">
        <v>-305027.22999999998</v>
      </c>
      <c s="39">
        <v>17336.502</v>
      </c>
      <c s="39">
        <v>49131.786999999997</v>
      </c>
      <c s="39">
        <v>42721.389000000003</v>
      </c>
      <c s="39">
        <v>35354.517999999996</v>
      </c>
      <c s="39">
        <v>34701.508000000002</v>
      </c>
      <c s="39">
        <v>35341.887000000002</v>
      </c>
      <c s="39">
        <v>37399.642999999996</v>
      </c>
      <c s="39">
        <v>37388.269</v>
      </c>
      <c s="39">
        <v>35315.57</v>
      </c>
      <c s="39">
        <v>36336.928999999996</v>
      </c>
      <c s="39">
        <v>27912.026999999998</v>
      </c>
      <c s="39">
        <v>29787.712</v>
      </c>
      <c s="39">
        <v>31888.478999999999</v>
      </c>
      <c s="39">
        <v>30685.065999999999</v>
      </c>
      <c s="39">
        <v>30921.417000000001</v>
      </c>
      <c s="39">
        <v>31655.385999999999</v>
      </c>
      <c s="39">
        <v>31963.983</v>
      </c>
      <c s="39">
        <v>32114.424999999999</v>
      </c>
      <c s="39">
        <v>32334.032999999999</v>
      </c>
      <c s="39">
        <v>32526.896000000001</v>
      </c>
      <c s="39">
        <v>32665.124</v>
      </c>
      <c s="39">
        <v>32888.220999999998</v>
      </c>
      <c s="39">
        <v>33084.595000000001</v>
      </c>
      <c s="39">
        <v>33282.152000000002</v>
      </c>
      <c s="39"/>
      <c s="39"/>
      <c s="39"/>
      <c s="39"/>
      <c s="39"/>
      <c s="39"/>
      <c s="39"/>
      <c s="39"/>
      <c s="39"/>
      <c s="39"/>
      <c s="39"/>
      <c s="39"/>
      <c s="39"/>
      <c s="39"/>
      <c s="39"/>
      <c s="14"/>
      <c s="14"/>
      <c s="14"/>
      <c s="14"/>
      <c s="14"/>
      <c s="14"/>
      <c s="14"/>
      <c s="14"/>
      <c s="14"/>
      <c s="14"/>
      <c s="14"/>
      <c s="14"/>
    </row>
    <row>
      <c s="14"/>
      <c s="1100" t="s">
        <v>832</v>
      </c>
      <c s="119">
        <v>0.105</v>
      </c>
      <c s="119">
        <v>0.105</v>
      </c>
      <c s="119">
        <v>0.105</v>
      </c>
      <c s="119">
        <v>0.105</v>
      </c>
      <c s="119">
        <v>0.104</v>
      </c>
      <c s="119">
        <v>0.104</v>
      </c>
      <c s="119">
        <v>0.104</v>
      </c>
      <c s="119">
        <v>0.10299999999999999</v>
      </c>
      <c s="119">
        <v>0.10299999999999999</v>
      </c>
      <c s="119">
        <v>0.10199999999999999</v>
      </c>
      <c s="119">
        <v>0.10199999999999999</v>
      </c>
      <c s="119">
        <v>0.10100000000000001</v>
      </c>
      <c s="119">
        <v>0.10000000000000001</v>
      </c>
      <c s="119">
        <v>0.10000000000000001</v>
      </c>
      <c s="119">
        <v>0.099000000000000005</v>
      </c>
      <c s="119">
        <v>0.098000000000000004</v>
      </c>
      <c s="119">
        <v>0.098000000000000004</v>
      </c>
      <c s="119">
        <v>0.098000000000000004</v>
      </c>
      <c s="119">
        <v>0.098000000000000004</v>
      </c>
      <c s="119">
        <v>0.098000000000000004</v>
      </c>
      <c s="119">
        <v>0.098000000000000004</v>
      </c>
      <c s="119">
        <v>0.098000000000000004</v>
      </c>
      <c s="119">
        <v>0.098000000000000004</v>
      </c>
      <c s="119">
        <v>0.098000000000000004</v>
      </c>
      <c s="119">
        <v>0.098000000000000004</v>
      </c>
      <c s="119"/>
      <c s="119"/>
      <c s="119"/>
      <c s="119"/>
      <c s="119"/>
      <c s="119"/>
      <c s="119"/>
      <c s="119"/>
      <c s="119"/>
      <c s="119"/>
      <c s="119"/>
      <c s="119"/>
      <c s="119"/>
      <c s="119"/>
      <c s="119"/>
      <c s="14"/>
      <c s="14"/>
      <c s="14"/>
      <c s="14"/>
      <c s="14"/>
      <c s="14"/>
      <c s="14"/>
      <c s="14"/>
      <c s="14"/>
      <c s="14"/>
      <c s="14"/>
      <c s="14"/>
    </row>
    <row>
      <c s="14"/>
      <c s="1100" t="s">
        <v>670</v>
      </c>
      <c s="204">
        <v>0.90500000000000003</v>
      </c>
      <c s="204">
        <v>0.81899999999999995</v>
      </c>
      <c s="204">
        <v>0.74199999999999999</v>
      </c>
      <c s="204">
        <v>0.67200000000000004</v>
      </c>
      <c s="204">
        <v>0.60899999999999999</v>
      </c>
      <c s="204">
        <v>0.55200000000000005</v>
      </c>
      <c s="204">
        <v>0.501</v>
      </c>
      <c s="204">
        <v>0.45500000000000002</v>
      </c>
      <c s="204">
        <v>0.41399999999999998</v>
      </c>
      <c s="204">
        <v>0.377</v>
      </c>
      <c s="204">
        <v>0.34399999999999997</v>
      </c>
      <c s="204">
        <v>0.314</v>
      </c>
      <c s="204">
        <v>0.28799999999999998</v>
      </c>
      <c s="204">
        <v>0.26500000000000001</v>
      </c>
      <c s="204">
        <v>0.24299999999999999</v>
      </c>
      <c s="204">
        <v>0.223</v>
      </c>
      <c s="204">
        <v>0.20300000000000001</v>
      </c>
      <c s="204">
        <v>0.184</v>
      </c>
      <c s="204">
        <v>0.16800000000000001</v>
      </c>
      <c s="204">
        <v>0.153</v>
      </c>
      <c s="204">
        <v>0.13900000000000001</v>
      </c>
      <c s="204">
        <v>0.127</v>
      </c>
      <c s="204">
        <v>0.11500000000000001</v>
      </c>
      <c s="204">
        <v>0.105</v>
      </c>
      <c s="204">
        <v>0.096000000000000002</v>
      </c>
      <c s="204"/>
      <c s="204"/>
      <c s="204"/>
      <c s="204"/>
      <c s="204"/>
      <c s="204"/>
      <c s="204"/>
      <c s="204"/>
      <c s="204"/>
      <c s="204"/>
      <c s="204"/>
      <c s="204"/>
      <c s="204"/>
      <c s="204"/>
      <c s="204"/>
      <c s="14"/>
      <c s="14"/>
      <c s="14"/>
      <c s="14"/>
      <c s="14"/>
      <c s="14"/>
      <c s="14"/>
      <c s="14"/>
      <c s="14"/>
      <c s="14"/>
      <c s="14"/>
      <c s="14"/>
    </row>
    <row ht="15.75">
      <c s="14"/>
      <c s="807" t="s">
        <v>106</v>
      </c>
      <c s="249">
        <v>-276076.31900000002</v>
      </c>
      <c s="249">
        <v>14202.272999999999</v>
      </c>
      <c s="249">
        <v>36439.714</v>
      </c>
      <c s="249">
        <v>28696.280999999999</v>
      </c>
      <c s="249">
        <v>21513.614000000001</v>
      </c>
      <c s="249">
        <v>19145.960999999999</v>
      </c>
      <c s="249">
        <v>17691.039000000001</v>
      </c>
      <c s="249">
        <v>17007.136999999999</v>
      </c>
      <c s="249">
        <v>15464.294</v>
      </c>
      <c s="249">
        <v>13305.016</v>
      </c>
      <c s="249">
        <v>12492.913</v>
      </c>
      <c s="249">
        <v>8774.2379999999994</v>
      </c>
      <c s="249">
        <v>8584.223</v>
      </c>
      <c s="249">
        <v>8440.1919999999991</v>
      </c>
      <c s="249">
        <v>7469.9759999999997</v>
      </c>
      <c s="249">
        <v>6880.8850000000002</v>
      </c>
      <c s="249">
        <v>6413.1589999999997</v>
      </c>
      <c s="249">
        <v>5895.5559999999996</v>
      </c>
      <c s="249">
        <v>5391.2790000000005</v>
      </c>
      <c s="249">
        <v>4941.8670000000002</v>
      </c>
      <c s="249">
        <v>4525.9870000000001</v>
      </c>
      <c s="249">
        <v>4138.0370000000003</v>
      </c>
      <c s="249">
        <v>3792.087</v>
      </c>
      <c s="249">
        <v>3472.9870000000001</v>
      </c>
      <c s="249">
        <v>3180.741</v>
      </c>
      <c s="249"/>
      <c s="249"/>
      <c s="249"/>
      <c s="249"/>
      <c s="249"/>
      <c s="249"/>
      <c s="249"/>
      <c s="249"/>
      <c s="249"/>
      <c s="249"/>
      <c s="249"/>
      <c s="249"/>
      <c s="249"/>
      <c s="249"/>
      <c s="249"/>
      <c s="14"/>
      <c s="14"/>
      <c s="14"/>
      <c s="14"/>
      <c s="14"/>
      <c s="14"/>
      <c s="14"/>
      <c s="14"/>
      <c s="14"/>
      <c s="14"/>
      <c s="14"/>
      <c s="14"/>
    </row>
    <row>
      <c s="14"/>
      <c r="AQ98"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680" t="str">
        <f>SETTING_2!N12</f>
        <v>Numero anni VAN</v>
      </c>
      <c s="14" t="str">
        <f>SETTING_2!O12</f>
        <v>Terminal value</v>
      </c>
      <c s="14"/>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680" t="str">
        <f>SETTING_2!N13</f>
        <v>Tasso di crescita oltre periodo previsione (g)</v>
      </c>
      <c s="1219">
        <f>SETTING_2!O13</f>
        <v>0</v>
      </c>
      <c s="14"/>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2"/>
      <c s="2"/>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ht="24.95" customHeight="1">
      <c s="14"/>
      <c s="726" t="s">
        <v>1758</v>
      </c>
      <c s="1067">
        <f>CF4_COMMENTI!E11</f>
        <v>1783.1374544601999</v>
      </c>
      <c s="14"/>
      <c s="283"/>
      <c s="14"/>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ht="23.25" customHeight="1">
      <c s="14"/>
      <c s="14" t="str">
        <f>CF4_COMMENTI!G11</f>
        <v>Il VAN è calcolato al 31/12/2025 tenendo conto dei flussi di cassa previsti per tutti i 25 anni del piano finanziario. Puoi modificare in qualsiasi momento questa impostazione.</v>
      </c>
      <c s="14"/>
      <c s="14"/>
      <c s="14"/>
      <c s="435"/>
      <c s="435"/>
      <c s="435"/>
      <c s="435"/>
      <c s="435"/>
      <c s="435"/>
      <c s="435"/>
      <c s="435"/>
      <c s="14"/>
      <c s="14"/>
      <c s="14"/>
      <c s="14"/>
      <c s="972"/>
      <c s="14"/>
      <c s="14"/>
      <c s="14"/>
      <c s="14"/>
      <c s="14"/>
      <c s="14"/>
      <c s="14"/>
      <c s="14"/>
      <c s="14"/>
      <c s="14"/>
      <c s="14"/>
      <c s="14"/>
      <c s="14"/>
      <c s="14"/>
      <c s="14"/>
      <c s="14"/>
      <c s="14"/>
      <c s="14"/>
      <c s="14"/>
      <c s="14"/>
      <c s="14"/>
      <c s="14"/>
      <c s="14"/>
      <c s="14"/>
      <c s="14"/>
      <c s="14"/>
      <c s="14"/>
      <c s="14"/>
      <c s="14"/>
      <c s="14"/>
      <c s="14"/>
      <c s="14"/>
      <c s="14"/>
      <c s="14"/>
      <c s="14"/>
      <c s="14"/>
    </row>
    <row ht="23.25" customHeight="1">
      <c s="14"/>
      <c s="960">
        <f>CF4_COMMENTI!G46</f>
        <v>0</v>
      </c>
      <c s="14"/>
      <c s="14"/>
      <c s="283"/>
      <c s="435"/>
      <c s="435"/>
      <c s="435"/>
      <c s="435"/>
      <c s="435"/>
      <c s="435"/>
      <c s="435"/>
      <c s="435"/>
      <c s="14"/>
      <c s="14"/>
      <c s="14"/>
      <c s="14"/>
      <c s="948"/>
      <c s="14"/>
      <c s="14"/>
      <c s="14"/>
      <c s="14"/>
      <c s="14"/>
      <c s="14"/>
      <c s="14"/>
      <c s="14"/>
      <c s="14"/>
      <c s="14"/>
      <c s="14"/>
      <c s="14"/>
      <c s="14"/>
      <c s="14"/>
      <c s="14"/>
      <c s="14"/>
      <c s="14"/>
      <c s="14"/>
      <c s="14"/>
      <c s="14"/>
      <c s="14"/>
      <c s="14"/>
      <c s="14"/>
      <c s="14"/>
      <c s="14"/>
      <c s="14"/>
      <c s="14"/>
      <c s="14"/>
      <c s="14"/>
      <c s="14"/>
      <c s="14"/>
      <c s="14"/>
      <c s="14"/>
      <c s="14"/>
      <c s="14"/>
      <c s="14"/>
    </row>
    <row ht="16.5" customHeight="1">
      <c s="14"/>
      <c s="14"/>
      <c s="14"/>
      <c s="14"/>
      <c s="435"/>
      <c s="435"/>
      <c s="435"/>
      <c s="435"/>
      <c s="435"/>
      <c s="435"/>
      <c s="435"/>
      <c s="435"/>
      <c s="435"/>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ht="42.75" customHeight="1">
      <c s="14"/>
      <c s="14"/>
      <c s="398"/>
      <c s="398"/>
      <c s="398"/>
      <c s="398"/>
      <c s="398"/>
      <c s="398"/>
      <c s="398"/>
      <c s="398"/>
      <c s="398"/>
      <c s="398"/>
      <c s="283"/>
      <c s="14"/>
      <c s="14"/>
      <c s="14"/>
      <c s="14"/>
      <c s="14"/>
      <c s="14"/>
      <c s="14"/>
      <c s="14"/>
      <c s="14"/>
      <c s="14"/>
      <c s="14"/>
      <c s="14"/>
      <c s="14"/>
      <c s="14"/>
      <c s="14"/>
      <c s="14"/>
      <c s="14"/>
      <c s="14"/>
      <c s="14"/>
      <c s="14"/>
      <c s="14"/>
      <c s="14"/>
      <c s="14"/>
      <c s="14"/>
      <c s="14"/>
      <c s="14"/>
      <c s="14"/>
      <c s="14"/>
      <c s="14"/>
      <c s="14"/>
      <c s="14"/>
      <c s="14"/>
      <c s="14"/>
      <c s="14"/>
      <c s="14"/>
      <c s="14"/>
      <c s="14"/>
      <c s="14"/>
      <c s="14"/>
      <c s="14"/>
      <c s="14"/>
    </row>
    <row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23.25" customFormat="1">
      <c s="8"/>
      <c s="726" t="s">
        <v>118</v>
      </c>
      <c s="1265">
        <f>CF4_COMMENTI!E12</f>
        <v>0.101814119035934</v>
      </c>
      <c s="8"/>
      <c s="283"/>
      <c s="8"/>
      <c s="283"/>
      <c s="8"/>
      <c s="8"/>
      <c s="8"/>
      <c s="8"/>
      <c s="8"/>
      <c s="8"/>
      <c s="8"/>
      <c s="8"/>
      <c s="8"/>
      <c s="8"/>
      <c s="8"/>
      <c s="8"/>
      <c s="8"/>
      <c s="8"/>
      <c s="8"/>
      <c s="8"/>
      <c s="8"/>
      <c s="8"/>
      <c s="8"/>
      <c s="8"/>
      <c s="8"/>
      <c s="8"/>
      <c s="8"/>
      <c s="8"/>
      <c s="8"/>
      <c s="8"/>
      <c s="8"/>
      <c s="8"/>
      <c s="8"/>
      <c s="8"/>
      <c s="8"/>
      <c s="8"/>
      <c s="8"/>
      <c s="8"/>
      <c s="8"/>
      <c s="8"/>
      <c s="8"/>
      <c s="8"/>
      <c s="8"/>
      <c s="8"/>
      <c s="8"/>
      <c s="8"/>
      <c s="8"/>
      <c s="8"/>
      <c s="8"/>
      <c s="8"/>
      <c s="8"/>
    </row>
    <row>
      <c s="14"/>
      <c s="307"/>
      <c s="307"/>
      <c s="307"/>
      <c s="307"/>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ht="24.95" customHeight="1">
      <c s="14"/>
      <c s="14" t="s">
        <v>0</v>
      </c>
      <c s="14"/>
      <c s="307"/>
      <c s="14"/>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307"/>
      <c s="307"/>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307"/>
      <c s="307"/>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14"/>
      <c s="283"/>
      <c s="307"/>
      <c s="307"/>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307"/>
      <c s="307"/>
      <c s="307"/>
      <c s="307"/>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307"/>
      <c s="307"/>
      <c s="307"/>
      <c s="307"/>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ht="37.5" customHeight="1">
      <c s="14"/>
      <c s="307"/>
      <c s="307"/>
      <c s="307"/>
      <c s="307"/>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ht="23.25">
      <c s="283"/>
      <c s="884" t="s">
        <v>1653</v>
      </c>
      <c s="307"/>
      <c s="307"/>
      <c s="307"/>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307"/>
      <c s="307"/>
      <c s="307"/>
      <c s="307"/>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307" t="s">
        <v>1162</v>
      </c>
      <c s="307"/>
      <c s="307"/>
      <c s="307"/>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1151" t="str">
        <f>SETTING_2!N14</f>
        <v>Includi debiti v/banche a breve</v>
      </c>
      <c s="1200" t="str">
        <f>SETTING_2!O14</f>
        <v>SI</v>
      </c>
      <c s="307"/>
      <c s="283"/>
      <c s="307"/>
      <c s="307"/>
      <c s="307"/>
      <c s="307"/>
      <c s="14"/>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1151" t="str">
        <f>SETTING_2!N15</f>
        <v>Includi finanziamento soci</v>
      </c>
      <c s="1200" t="str">
        <f>SETTING_2!O15</f>
        <v>SI</v>
      </c>
      <c s="307"/>
      <c s="283"/>
      <c s="307"/>
      <c s="307"/>
      <c s="307"/>
      <c s="307"/>
      <c s="14"/>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1151" t="str">
        <f>SETTING_2!N16</f>
        <v>Flusso di cassa DSCR - LLCR</v>
      </c>
      <c s="1200" t="str">
        <f>SETTING_2!O16</f>
        <v>Flusso di cassa al servizio del debito più Equity</v>
      </c>
      <c s="307"/>
      <c s="283"/>
      <c s="307"/>
      <c s="307"/>
      <c s="307"/>
      <c s="307"/>
      <c s="14"/>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1151" t="str">
        <f>SETTING_2!N17</f>
        <v>Tasso attualizzazione LLCR</v>
      </c>
      <c s="1200" t="str">
        <f>SETTING_2!O17</f>
        <v>Kd</v>
      </c>
      <c s="307"/>
      <c s="283"/>
      <c s="307"/>
      <c s="307"/>
      <c s="307"/>
      <c s="307"/>
      <c s="14"/>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307"/>
      <c s="307"/>
      <c s="307"/>
      <c s="307"/>
      <c s="307"/>
      <c s="307"/>
      <c s="307"/>
      <c s="307"/>
      <c s="14"/>
      <c s="307"/>
      <c s="307"/>
      <c s="14"/>
      <c s="14"/>
      <c s="14"/>
      <c s="14"/>
      <c s="14"/>
      <c s="14"/>
      <c s="14"/>
      <c s="14"/>
      <c s="14"/>
      <c s="14"/>
      <c s="14"/>
      <c s="14"/>
      <c s="14"/>
      <c s="14"/>
      <c s="14"/>
      <c s="14"/>
      <c s="14"/>
      <c s="14"/>
      <c s="14"/>
      <c s="14"/>
      <c s="14"/>
      <c s="14"/>
      <c s="14"/>
      <c s="14"/>
      <c s="14"/>
      <c s="14"/>
      <c s="14"/>
      <c s="14"/>
      <c s="14"/>
      <c s="14"/>
      <c s="14"/>
      <c s="14"/>
      <c s="14"/>
      <c s="14"/>
      <c s="14"/>
      <c s="14"/>
      <c s="14"/>
      <c s="14"/>
      <c s="14"/>
      <c s="14"/>
      <c s="14"/>
      <c s="14"/>
    </row>
    <row ht="18.75" customHeight="1">
      <c s="14"/>
      <c s="14" t="str">
        <f>CF4_COMMENTI!G13</f>
        <v>Il LLCR è calcolato per ciascun anno del piano finanziario rapportando la somma (in valore attuale) dei flussi di cassa al servizio del debito al valore residuo del debito finanziario che tali flussi devono rimborsare. Il debito considerato include in generale mutui, leasing, altri finanziamenti, debiti a breve v/banche ma non eventuali finanziamenti dei soci. I flussi di cassa sono stati attualizzati al costo del debito (Kd).</v>
      </c>
      <c s="14"/>
      <c s="14"/>
      <c s="283"/>
      <c s="14"/>
      <c s="14"/>
      <c s="307"/>
      <c s="307"/>
      <c s="14"/>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871" t="str">
        <f>CF4_COMMENTI!B47</f>
        <v>Servizio del debito anno 2026</v>
      </c>
      <c s="14" t="str">
        <f>CF4_COMMENTI!G47</f>
        <v>Servizio del debito = Restituzione quota capitale debiti finanziari (escluso il finanziamento soci) = Restituzione quota capitale mutui = {6,074}</v>
      </c>
      <c s="307"/>
      <c s="283"/>
      <c s="307"/>
      <c s="307"/>
      <c s="307"/>
      <c s="307"/>
      <c s="14"/>
      <c s="307"/>
      <c s="307"/>
      <c s="14"/>
      <c s="14"/>
      <c s="14"/>
      <c s="14"/>
      <c s="14"/>
      <c s="14"/>
      <c s="14"/>
      <c s="14"/>
      <c s="14"/>
      <c s="14"/>
      <c s="14"/>
      <c s="14"/>
      <c s="14"/>
      <c s="14"/>
      <c s="14"/>
      <c s="14"/>
      <c s="14"/>
      <c s="14"/>
      <c s="14"/>
      <c s="14"/>
      <c s="14"/>
      <c s="14"/>
      <c s="14"/>
      <c s="14"/>
      <c s="14"/>
      <c s="14"/>
      <c s="14"/>
      <c s="14"/>
      <c s="14"/>
      <c s="14"/>
      <c s="14"/>
      <c s="14"/>
      <c s="14"/>
      <c s="14"/>
      <c s="14"/>
      <c s="14"/>
      <c s="14"/>
      <c s="14"/>
      <c s="14"/>
      <c s="14"/>
      <c s="14"/>
      <c s="14"/>
    </row>
    <row>
      <c s="14"/>
      <c s="871" t="str">
        <f>CF4_COMMENTI!B48</f>
        <v>DSCR anno 2026</v>
      </c>
      <c s="14" t="str">
        <f>CF4_COMMENTI!G48</f>
        <v>DSCR = Flusso di Cassa al servizio del Debito/Servizio del debito = {97,323}/{6,074} = {16.0}</v>
      </c>
      <c s="307"/>
      <c s="283"/>
      <c s="307"/>
      <c s="307"/>
      <c s="307"/>
      <c s="307"/>
      <c s="307"/>
      <c s="307"/>
      <c s="307"/>
      <c s="14"/>
      <c s="14"/>
      <c s="14"/>
      <c s="14"/>
      <c s="14"/>
      <c s="14"/>
      <c s="14"/>
      <c s="14"/>
      <c s="14"/>
      <c s="14"/>
      <c s="14"/>
      <c s="14"/>
      <c s="14"/>
      <c s="14"/>
      <c s="14"/>
      <c s="14"/>
      <c s="14"/>
      <c s="14"/>
      <c s="14"/>
      <c s="14"/>
      <c s="14"/>
      <c s="14"/>
      <c s="14"/>
      <c s="14"/>
      <c s="14"/>
      <c s="14"/>
      <c s="14"/>
      <c s="14"/>
      <c s="14"/>
      <c s="14"/>
      <c s="14"/>
      <c s="14"/>
      <c s="14"/>
      <c s="14"/>
      <c s="14"/>
      <c s="14"/>
      <c s="14"/>
      <c s="14"/>
      <c s="14"/>
      <c s="14"/>
      <c s="14"/>
      <c s="14"/>
    </row>
    <row ht="15.75" customHeight="1">
      <c s="14"/>
      <c s="871" t="str">
        <f>CF4_COMMENTI!B49</f>
        <v>LLCR anno 2026</v>
      </c>
      <c s="14" t="str">
        <f>CF4_COMMENTI!G49</f>
        <v>LLCR = Valore attuali flussi futuri del periodo di "vita" del debito/Debito finanziario = {314,706}/{193,926} = {1.6}</v>
      </c>
      <c s="14"/>
      <c s="283"/>
      <c s="14"/>
      <c s="14"/>
      <c s="493"/>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860"/>
      <c s="58" t="s">
        <v>1664</v>
      </c>
      <c s="58" t="s">
        <v>1188</v>
      </c>
      <c s="58" t="s">
        <v>717</v>
      </c>
      <c s="58" t="s">
        <v>260</v>
      </c>
      <c s="58" t="s">
        <v>1548</v>
      </c>
      <c s="58" t="s">
        <v>1067</v>
      </c>
      <c s="58" t="s">
        <v>616</v>
      </c>
      <c s="58" t="s">
        <v>143</v>
      </c>
      <c s="58" t="s">
        <v>1621</v>
      </c>
      <c s="58" t="s">
        <v>1254</v>
      </c>
      <c s="58" t="s">
        <v>789</v>
      </c>
      <c s="58" t="s">
        <v>338</v>
      </c>
      <c s="58" t="s">
        <v>1737</v>
      </c>
      <c s="58" t="s">
        <v>1255</v>
      </c>
      <c s="58" t="s">
        <v>673</v>
      </c>
      <c s="58" t="s">
        <v>213</v>
      </c>
      <c s="58" t="s">
        <v>1622</v>
      </c>
      <c s="58" t="s">
        <v>1149</v>
      </c>
      <c s="58" t="s">
        <v>790</v>
      </c>
      <c s="58" t="s">
        <v>339</v>
      </c>
      <c s="58" t="s">
        <v>1738</v>
      </c>
      <c s="58" t="s">
        <v>1256</v>
      </c>
      <c s="58" t="s">
        <v>791</v>
      </c>
      <c s="58" t="s">
        <v>340</v>
      </c>
      <c s="58" t="s">
        <v>1623</v>
      </c>
      <c s="58"/>
      <c s="58"/>
      <c s="58"/>
      <c s="58"/>
      <c s="58"/>
      <c s="58"/>
      <c s="58"/>
      <c s="58"/>
      <c s="58"/>
      <c s="58"/>
      <c s="58"/>
      <c s="58"/>
      <c s="58"/>
      <c s="58"/>
      <c s="58"/>
      <c s="14"/>
      <c s="14"/>
      <c s="14"/>
      <c s="14"/>
      <c s="14"/>
      <c s="14"/>
      <c s="14"/>
      <c s="14"/>
      <c s="14"/>
      <c s="14"/>
      <c s="14"/>
      <c s="14"/>
    </row>
    <row>
      <c s="14"/>
      <c s="657" t="s">
        <v>1125</v>
      </c>
      <c s="39">
        <v>97322.770000000004</v>
      </c>
      <c s="39">
        <v>17336.502</v>
      </c>
      <c s="39">
        <v>49131.786999999997</v>
      </c>
      <c s="39">
        <v>42721.389000000003</v>
      </c>
      <c s="39">
        <v>35354.517999999996</v>
      </c>
      <c s="39">
        <v>34701.508000000002</v>
      </c>
      <c s="39">
        <v>35341.887000000002</v>
      </c>
      <c s="39">
        <v>37399.642999999996</v>
      </c>
      <c s="39">
        <v>37388.269</v>
      </c>
      <c s="39">
        <v>35315.57</v>
      </c>
      <c s="39">
        <v>36336.928999999996</v>
      </c>
      <c s="39">
        <v>27912.026999999998</v>
      </c>
      <c s="39">
        <v>29787.712</v>
      </c>
      <c s="39">
        <v>31888.478999999999</v>
      </c>
      <c s="39">
        <v>30685.065999999999</v>
      </c>
      <c s="39">
        <v>30921.417000000001</v>
      </c>
      <c s="39">
        <v>31655.385999999999</v>
      </c>
      <c s="39">
        <v>31963.983</v>
      </c>
      <c s="39">
        <v>32114.424999999999</v>
      </c>
      <c s="39">
        <v>32334.032999999999</v>
      </c>
      <c s="39">
        <v>32526.896000000001</v>
      </c>
      <c s="39">
        <v>32665.124</v>
      </c>
      <c s="39">
        <v>32888.220999999998</v>
      </c>
      <c s="39">
        <v>33084.595000000001</v>
      </c>
      <c s="39">
        <v>33282.152000000002</v>
      </c>
      <c s="39"/>
      <c s="39"/>
      <c s="39"/>
      <c s="39"/>
      <c s="39"/>
      <c s="39"/>
      <c s="39"/>
      <c s="39"/>
      <c s="39"/>
      <c s="39"/>
      <c s="39"/>
      <c s="39"/>
      <c s="39"/>
      <c s="39"/>
      <c s="39"/>
      <c s="14"/>
      <c s="14"/>
      <c s="14"/>
      <c s="14"/>
      <c s="14"/>
      <c s="14"/>
      <c s="14"/>
      <c s="14"/>
      <c s="14"/>
      <c s="14"/>
      <c s="14"/>
      <c s="14"/>
    </row>
    <row>
      <c s="14"/>
      <c s="657" t="s">
        <v>1034</v>
      </c>
      <c s="39">
        <v>6074.0590000000002</v>
      </c>
      <c s="39">
        <v>9498.4619999999995</v>
      </c>
      <c s="39">
        <v>9984.4210000000003</v>
      </c>
      <c s="39">
        <v>10495.243</v>
      </c>
      <c s="39">
        <v>11032.200000000001</v>
      </c>
      <c s="39">
        <v>11596.628000000001</v>
      </c>
      <c s="39">
        <v>12189.933999999999</v>
      </c>
      <c s="39">
        <v>12813.593999999999</v>
      </c>
      <c s="39">
        <v>13469.162</v>
      </c>
      <c s="39">
        <v>14158.27</v>
      </c>
      <c s="39">
        <v>14882.634</v>
      </c>
      <c s="39">
        <v>15644.057000000001</v>
      </c>
      <c s="39">
        <v>16444.437000000002</v>
      </c>
      <c s="39">
        <v>17285.766</v>
      </c>
      <c s="39">
        <v>18170.137999999999</v>
      </c>
      <c s="39">
        <v>6260.9949999999999</v>
      </c>
      <c s="39">
        <v>0</v>
      </c>
      <c s="39">
        <v>0</v>
      </c>
      <c s="39">
        <v>0</v>
      </c>
      <c s="39">
        <v>0</v>
      </c>
      <c s="39">
        <v>0</v>
      </c>
      <c s="39">
        <v>0</v>
      </c>
      <c s="39">
        <v>0</v>
      </c>
      <c s="39">
        <v>0</v>
      </c>
      <c s="39">
        <v>0</v>
      </c>
      <c s="39"/>
      <c s="39"/>
      <c s="39"/>
      <c s="39"/>
      <c s="39"/>
      <c s="39"/>
      <c s="39"/>
      <c s="39"/>
      <c s="39"/>
      <c s="39"/>
      <c s="39"/>
      <c s="39"/>
      <c s="39"/>
      <c s="39"/>
      <c s="39"/>
      <c s="14"/>
      <c s="14"/>
      <c s="14"/>
      <c s="14"/>
      <c s="14"/>
      <c s="14"/>
      <c s="14"/>
      <c s="14"/>
      <c s="14"/>
      <c s="14"/>
      <c s="14"/>
      <c s="14"/>
    </row>
    <row>
      <c s="14"/>
      <c s="648" t="s">
        <v>1161</v>
      </c>
      <c s="82">
        <v>16.023</v>
      </c>
      <c s="82">
        <v>1.825</v>
      </c>
      <c s="82">
        <v>4.9210000000000003</v>
      </c>
      <c s="82">
        <v>4.0709999999999997</v>
      </c>
      <c s="82">
        <v>3.2050000000000001</v>
      </c>
      <c s="82">
        <v>2.992</v>
      </c>
      <c s="82">
        <v>2.899</v>
      </c>
      <c s="82">
        <v>2.919</v>
      </c>
      <c s="82">
        <v>2.7759999999999998</v>
      </c>
      <c s="82">
        <v>2.4940000000000002</v>
      </c>
      <c s="82">
        <v>2.4420000000000002</v>
      </c>
      <c s="82">
        <v>1.784</v>
      </c>
      <c s="82">
        <v>1.8109999999999999</v>
      </c>
      <c s="82">
        <v>1.845</v>
      </c>
      <c s="82">
        <v>1.6890000000000001</v>
      </c>
      <c s="82">
        <v>4.9390000000000001</v>
      </c>
      <c s="82" t="s">
        <v>575</v>
      </c>
      <c s="82" t="s">
        <v>575</v>
      </c>
      <c s="82" t="s">
        <v>575</v>
      </c>
      <c s="82" t="s">
        <v>575</v>
      </c>
      <c s="82" t="s">
        <v>575</v>
      </c>
      <c s="82" t="s">
        <v>575</v>
      </c>
      <c s="82" t="s">
        <v>575</v>
      </c>
      <c s="82" t="s">
        <v>575</v>
      </c>
      <c s="82" t="s">
        <v>575</v>
      </c>
      <c s="82"/>
      <c s="82"/>
      <c s="82"/>
      <c s="82"/>
      <c s="82"/>
      <c s="82"/>
      <c s="82"/>
      <c s="82"/>
      <c s="82"/>
      <c s="82"/>
      <c s="82"/>
      <c s="82"/>
      <c s="82"/>
      <c s="82"/>
      <c s="82"/>
      <c s="14"/>
      <c s="14"/>
      <c s="14"/>
      <c s="14"/>
      <c s="14"/>
      <c s="14"/>
      <c s="14"/>
      <c s="14"/>
      <c s="14"/>
      <c s="14"/>
      <c s="14"/>
      <c s="14"/>
    </row>
    <row>
      <c s="14"/>
      <c s="648" t="s">
        <v>206</v>
      </c>
      <c s="82">
        <v>3.665</v>
      </c>
      <c s="250"/>
      <c s="250"/>
      <c s="250"/>
      <c s="250"/>
      <c s="250"/>
      <c s="250"/>
      <c s="250"/>
      <c s="250"/>
      <c s="250"/>
      <c s="250"/>
      <c s="250"/>
      <c s="250"/>
      <c s="250"/>
      <c s="250"/>
      <c s="250"/>
      <c s="250"/>
      <c s="250"/>
      <c s="250"/>
      <c s="250"/>
      <c s="250"/>
      <c s="250"/>
      <c s="250"/>
      <c s="250"/>
      <c s="250"/>
      <c s="250"/>
      <c s="250"/>
      <c s="250"/>
      <c s="250"/>
      <c s="250"/>
      <c s="250"/>
      <c s="250"/>
      <c s="250"/>
      <c s="250"/>
      <c s="250"/>
      <c s="250"/>
      <c s="250"/>
      <c s="250"/>
      <c s="250"/>
      <c s="250"/>
      <c s="14"/>
      <c s="14"/>
      <c s="14"/>
      <c s="14"/>
      <c s="14"/>
      <c s="14"/>
      <c s="14"/>
      <c s="14"/>
      <c s="14"/>
      <c s="14"/>
      <c s="14"/>
      <c s="14"/>
    </row>
    <row>
      <c s="14"/>
      <c s="657" t="s">
        <v>1821</v>
      </c>
      <c s="39">
        <v>193925.94099999999</v>
      </c>
      <c s="39">
        <v>184427.47899999999</v>
      </c>
      <c s="39">
        <v>174443.057</v>
      </c>
      <c s="39">
        <v>163947.81400000001</v>
      </c>
      <c s="39">
        <v>152915.614</v>
      </c>
      <c s="39">
        <v>141318.986</v>
      </c>
      <c s="39">
        <v>129129.052</v>
      </c>
      <c s="39">
        <v>116315.458</v>
      </c>
      <c s="39">
        <v>102846.296</v>
      </c>
      <c s="39">
        <v>88688.027000000002</v>
      </c>
      <c s="39">
        <v>73805.392999999996</v>
      </c>
      <c s="39">
        <v>58161.336000000003</v>
      </c>
      <c s="39">
        <v>41716.898999999998</v>
      </c>
      <c s="39">
        <v>24431.133000000002</v>
      </c>
      <c s="39">
        <v>6260.9949999999999</v>
      </c>
      <c s="39">
        <v>0</v>
      </c>
      <c s="39">
        <v>0</v>
      </c>
      <c s="39">
        <v>0</v>
      </c>
      <c s="39">
        <v>0</v>
      </c>
      <c s="39">
        <v>0</v>
      </c>
      <c s="39">
        <v>0</v>
      </c>
      <c s="39">
        <v>0</v>
      </c>
      <c s="39">
        <v>0</v>
      </c>
      <c s="39">
        <v>0</v>
      </c>
      <c s="39">
        <v>0</v>
      </c>
      <c s="39"/>
      <c s="39"/>
      <c s="39"/>
      <c s="39"/>
      <c s="39"/>
      <c s="39"/>
      <c s="39"/>
      <c s="39"/>
      <c s="39"/>
      <c s="39"/>
      <c s="39"/>
      <c s="39"/>
      <c s="39"/>
      <c s="39"/>
      <c s="39"/>
      <c s="14"/>
      <c s="14"/>
      <c s="14"/>
      <c s="14"/>
      <c s="14"/>
      <c s="14"/>
      <c s="14"/>
      <c s="14"/>
      <c s="14"/>
      <c s="14"/>
      <c s="14"/>
      <c s="14"/>
    </row>
    <row>
      <c s="14"/>
      <c s="657" t="s">
        <v>1144</v>
      </c>
      <c s="39">
        <v>314705.717</v>
      </c>
      <c s="39">
        <v>319398.61499999999</v>
      </c>
      <c s="39">
        <v>292688.08799999999</v>
      </c>
      <c s="39">
        <v>270454.86499999999</v>
      </c>
      <c s="39">
        <v>254032.18799999999</v>
      </c>
      <c s="39">
        <v>237112.93299999999</v>
      </c>
      <c s="39">
        <v>218415.98499999999</v>
      </c>
      <c s="39">
        <v>196305.46100000001</v>
      </c>
      <c s="39">
        <v>172658.57399999999</v>
      </c>
      <c s="39">
        <v>149429.10399999999</v>
      </c>
      <c s="39">
        <v>123581.853</v>
      </c>
      <c s="39">
        <v>104320.55499999999</v>
      </c>
      <c s="39">
        <v>81835.282000000007</v>
      </c>
      <c s="39">
        <v>55675.273000000001</v>
      </c>
      <c s="39">
        <v>28898.52</v>
      </c>
      <c s="39">
        <v>0</v>
      </c>
      <c s="39">
        <v>0</v>
      </c>
      <c s="39">
        <v>0</v>
      </c>
      <c s="39">
        <v>0</v>
      </c>
      <c s="39">
        <v>0</v>
      </c>
      <c s="39">
        <v>0</v>
      </c>
      <c s="39">
        <v>0</v>
      </c>
      <c s="39">
        <v>0</v>
      </c>
      <c s="39">
        <v>0</v>
      </c>
      <c s="39">
        <v>0</v>
      </c>
      <c s="39"/>
      <c s="39"/>
      <c s="39"/>
      <c s="39"/>
      <c s="39"/>
      <c s="39"/>
      <c s="39"/>
      <c s="39"/>
      <c s="39"/>
      <c s="39"/>
      <c s="39"/>
      <c s="39"/>
      <c s="39"/>
      <c s="39"/>
      <c s="39"/>
      <c s="14"/>
      <c s="14"/>
      <c s="14"/>
      <c s="14"/>
      <c s="14"/>
      <c s="14"/>
      <c s="14"/>
      <c s="14"/>
      <c s="14"/>
      <c s="14"/>
      <c s="14"/>
      <c s="14"/>
    </row>
    <row>
      <c s="14"/>
      <c s="648" t="s">
        <v>1035</v>
      </c>
      <c s="82">
        <v>1.623</v>
      </c>
      <c s="82">
        <v>1.732</v>
      </c>
      <c s="82">
        <v>1.6779999999999999</v>
      </c>
      <c s="82">
        <v>1.6499999999999999</v>
      </c>
      <c s="82">
        <v>1.661</v>
      </c>
      <c s="82">
        <v>1.6779999999999999</v>
      </c>
      <c s="82">
        <v>1.6910000000000001</v>
      </c>
      <c s="82">
        <v>1.6879999999999999</v>
      </c>
      <c s="82">
        <v>1.679</v>
      </c>
      <c s="82">
        <v>1.6850000000000001</v>
      </c>
      <c s="82">
        <v>1.6739999999999999</v>
      </c>
      <c s="82">
        <v>1.794</v>
      </c>
      <c s="82">
        <v>1.962</v>
      </c>
      <c s="82">
        <v>2.2789999999999999</v>
      </c>
      <c s="82">
        <v>4.6159999999999997</v>
      </c>
      <c s="82" t="s">
        <v>1811</v>
      </c>
      <c s="82" t="s">
        <v>1811</v>
      </c>
      <c s="82" t="s">
        <v>1811</v>
      </c>
      <c s="82" t="s">
        <v>1811</v>
      </c>
      <c s="82" t="s">
        <v>1811</v>
      </c>
      <c s="82" t="s">
        <v>1811</v>
      </c>
      <c s="82" t="s">
        <v>1811</v>
      </c>
      <c s="82" t="s">
        <v>1811</v>
      </c>
      <c s="82" t="s">
        <v>1811</v>
      </c>
      <c s="82" t="s">
        <v>1811</v>
      </c>
      <c s="82"/>
      <c s="82"/>
      <c s="82"/>
      <c s="82"/>
      <c s="82"/>
      <c s="82"/>
      <c s="82"/>
      <c s="82"/>
      <c s="82"/>
      <c s="82"/>
      <c s="82"/>
      <c s="82"/>
      <c s="82"/>
      <c s="82"/>
      <c s="82"/>
      <c s="14"/>
      <c s="14"/>
      <c s="14"/>
      <c s="14"/>
      <c s="14"/>
      <c s="14"/>
      <c s="14"/>
      <c s="14"/>
      <c s="14"/>
      <c s="14"/>
      <c s="14"/>
      <c s="14"/>
    </row>
    <row>
      <c s="14"/>
      <c s="657" t="s">
        <v>334</v>
      </c>
      <c s="39">
        <v>386872.38799999998</v>
      </c>
      <c s="39">
        <v>401223.04999999999</v>
      </c>
      <c s="39">
        <v>380256.46399999998</v>
      </c>
      <c s="39">
        <v>364153.02799999999</v>
      </c>
      <c s="39">
        <v>354289.22100000002</v>
      </c>
      <c s="39">
        <v>344387.95899999997</v>
      </c>
      <c s="39">
        <v>333221.54200000002</v>
      </c>
      <c s="39">
        <v>319147.40700000001</v>
      </c>
      <c s="39">
        <v>304099.45600000001</v>
      </c>
      <c s="39">
        <v>290070.848</v>
      </c>
      <c s="39">
        <v>274096.41700000002</v>
      </c>
      <c s="39">
        <v>265371.13799999998</v>
      </c>
      <c s="39">
        <v>254159.40599999999</v>
      </c>
      <c s="39">
        <v>240062.08600000001</v>
      </c>
      <c s="39">
        <v>226228.98499999999</v>
      </c>
      <c s="39">
        <v>211143.59700000001</v>
      </c>
      <c s="39">
        <v>194268.26300000001</v>
      </c>
      <c s="39">
        <v>175903.05900000001</v>
      </c>
      <c s="39">
        <v>156136.73999999999</v>
      </c>
      <c s="39">
        <v>134732.27900000001</v>
      </c>
      <c s="39">
        <v>111636.64200000001</v>
      </c>
      <c s="39">
        <v>86786.082999999999</v>
      </c>
      <c s="39">
        <v>59990.103000000003</v>
      </c>
      <c s="39">
        <v>31104.814999999999</v>
      </c>
      <c s="39">
        <v>0</v>
      </c>
      <c s="39"/>
      <c s="39"/>
      <c s="39"/>
      <c s="39"/>
      <c s="39"/>
      <c s="39"/>
      <c s="39"/>
      <c s="39"/>
      <c s="39"/>
      <c s="39"/>
      <c s="39"/>
      <c s="39"/>
      <c s="39"/>
      <c s="39"/>
      <c s="39"/>
      <c s="14"/>
      <c s="14"/>
      <c s="14"/>
      <c s="14"/>
      <c s="14"/>
      <c s="14"/>
      <c s="14"/>
      <c s="14"/>
      <c s="14"/>
      <c s="14"/>
      <c s="14"/>
      <c s="14"/>
    </row>
    <row>
      <c s="14"/>
      <c s="648" t="s">
        <v>1008</v>
      </c>
      <c s="82">
        <v>1.9950000000000001</v>
      </c>
      <c s="82">
        <v>2.1760000000000002</v>
      </c>
      <c s="82">
        <v>2.1800000000000002</v>
      </c>
      <c s="82">
        <v>2.2210000000000001</v>
      </c>
      <c s="82">
        <v>2.3170000000000002</v>
      </c>
      <c s="82">
        <v>2.4369999999999998</v>
      </c>
      <c s="82">
        <v>2.581</v>
      </c>
      <c s="82">
        <v>2.7440000000000002</v>
      </c>
      <c s="82">
        <v>2.9569999999999999</v>
      </c>
      <c s="82">
        <v>3.2709999999999999</v>
      </c>
      <c s="82">
        <v>3.714</v>
      </c>
      <c s="82">
        <v>4.5629999999999997</v>
      </c>
      <c s="82">
        <v>6.0919999999999996</v>
      </c>
      <c s="82">
        <v>9.8260000000000005</v>
      </c>
      <c s="82">
        <v>36.133000000000003</v>
      </c>
      <c s="82" t="s">
        <v>1811</v>
      </c>
      <c s="82" t="s">
        <v>1811</v>
      </c>
      <c s="82" t="s">
        <v>1811</v>
      </c>
      <c s="82" t="s">
        <v>1811</v>
      </c>
      <c s="82" t="s">
        <v>1811</v>
      </c>
      <c s="82" t="s">
        <v>1811</v>
      </c>
      <c s="82" t="s">
        <v>1811</v>
      </c>
      <c s="82" t="s">
        <v>1811</v>
      </c>
      <c s="82" t="s">
        <v>1811</v>
      </c>
      <c s="82" t="s">
        <v>1811</v>
      </c>
      <c s="82"/>
      <c s="82"/>
      <c s="82"/>
      <c s="82"/>
      <c s="82"/>
      <c s="82"/>
      <c s="82"/>
      <c s="82"/>
      <c s="82"/>
      <c s="82"/>
      <c s="82"/>
      <c s="82"/>
      <c s="82"/>
      <c s="82"/>
      <c s="82"/>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t="s">
        <v>0</v>
      </c>
      <c s="14"/>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f>CF4_COMMENTI!G51</f>
        <v>0</v>
      </c>
      <c s="14"/>
      <c s="283"/>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row>
    <row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row>
    <row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row>
    <row customFormat="1">
      <c s="8"/>
      <c s="8"/>
      <c s="8"/>
      <c s="8"/>
      <c s="8"/>
      <c s="8"/>
      <c s="8"/>
      <c s="8"/>
      <c s="8"/>
      <c s="8"/>
      <c s="816"/>
      <c s="8"/>
      <c s="8"/>
      <c s="8"/>
      <c s="8"/>
      <c s="8"/>
      <c s="8"/>
      <c s="8"/>
      <c s="8"/>
      <c s="8"/>
      <c s="8"/>
      <c s="8"/>
      <c s="8"/>
      <c s="8"/>
      <c s="8"/>
      <c s="8"/>
      <c s="8"/>
      <c s="8"/>
      <c s="8"/>
      <c s="8"/>
      <c s="8"/>
      <c s="8"/>
      <c s="8"/>
      <c s="8"/>
      <c s="8"/>
      <c s="8"/>
      <c s="8"/>
      <c s="8"/>
      <c s="8"/>
      <c s="8"/>
      <c s="8"/>
      <c s="8"/>
      <c s="8"/>
      <c s="8"/>
      <c s="8"/>
      <c s="8"/>
      <c s="8"/>
      <c s="8"/>
      <c s="8"/>
      <c s="8"/>
      <c s="8"/>
      <c s="8"/>
      <c s="8"/>
      <c s="8"/>
    </row>
    <row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row>
    <row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row>
    <row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row>
    <row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row>
    <row>
      <c s="14"/>
      <c s="1175"/>
      <c s="47"/>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816"/>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row>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c s="14"/>
    </row>
  </sheetData>
  <mergeCells count="40">
    <mergeCell ref="C44:D44"/>
    <mergeCell ref="E44:F44"/>
    <mergeCell ref="G44:H44"/>
    <mergeCell ref="I44:J44"/>
    <mergeCell ref="K44:L44"/>
    <mergeCell ref="M44:N44"/>
    <mergeCell ref="O44:P44"/>
    <mergeCell ref="Q44:R44"/>
    <mergeCell ref="S44:T44"/>
    <mergeCell ref="U44:V44"/>
    <mergeCell ref="W44:X44"/>
    <mergeCell ref="Y44:Z44"/>
    <mergeCell ref="AA44:AB44"/>
    <mergeCell ref="AC44:AD44"/>
    <mergeCell ref="AE44:AF44"/>
    <mergeCell ref="AG44:AH44"/>
    <mergeCell ref="AI44:AJ44"/>
    <mergeCell ref="AK44:AL44"/>
    <mergeCell ref="AM44:AN44"/>
    <mergeCell ref="AO44:AP44"/>
    <mergeCell ref="AQ44:AR44"/>
    <mergeCell ref="AS44:AT44"/>
    <mergeCell ref="AU44:AV44"/>
    <mergeCell ref="AW44:AX44"/>
    <mergeCell ref="AY44:AZ44"/>
    <mergeCell ref="BA44:BB44"/>
    <mergeCell ref="BC44:BD44"/>
    <mergeCell ref="BE44:BF44"/>
    <mergeCell ref="BG44:BH44"/>
    <mergeCell ref="BI44:BJ44"/>
    <mergeCell ref="BK44:BL44"/>
    <mergeCell ref="BM44:BN44"/>
    <mergeCell ref="BO44:BP44"/>
    <mergeCell ref="BQ44:BR44"/>
    <mergeCell ref="BS44:BT44"/>
    <mergeCell ref="BU44:BV44"/>
    <mergeCell ref="BW44:BX44"/>
    <mergeCell ref="BY44:BZ44"/>
    <mergeCell ref="CA44:CB44"/>
    <mergeCell ref="CC44:CD44"/>
  </mergeCells>
  <conditionalFormatting sqref="C45:BB45">
    <cfRule type="expression" dxfId="22" priority="1">
      <formula>IF(B$44="",FALSE,TRUE)</formula>
    </cfRule>
    <cfRule type="expression" dxfId="22" priority="2">
      <formula>IF(C$44="",FALSE,TRUE)</formula>
    </cfRule>
  </conditionalFormatting>
  <conditionalFormatting sqref="C5:I12 C18:I24 C45:I46 C55:I63 C88:I98 C135:I143 J5:J12 J18:J24 J45:J46 J55:J63 J65 J88:J98 J135:J143 K5:AP12 K18:AP24 K45:AP46 K55:AP63 K88:AP98 K135:AP143 AQ45:BB46">
    <cfRule type="expression" dxfId="0" priority="5">
      <formula>IF(C$4="",TRUE,FALSE)</formula>
    </cfRule>
  </conditionalFormatting>
  <conditionalFormatting sqref="C45:BB46">
    <cfRule type="expression" dxfId="4" priority="3">
      <formula>IF(B$44="",FALSE,TRUE)</formula>
    </cfRule>
    <cfRule type="expression" dxfId="4" priority="4">
      <formula>IF(C$44="",FALSE,TRUE)</formula>
    </cfRule>
  </conditionalFormatting>
  <dataValidations count="1">
    <dataValidation allowBlank="1" showInputMessage="1" showErrorMessage="1" prompt="Rendimento netto Btp a 10 anni&#10;" sqref="C34:C37"/>
  </dataValidations>
  <pageMargins left="0.7" right="0.7" top="0.75" bottom="0.75" header="0.3" footer="0.3"/>
</worksheet>
</file>

<file path=xl/worksheets/sheet22.xml><?xml version="1.0" encoding="utf-8"?>
<worksheet xmlns:r="http://schemas.openxmlformats.org/officeDocument/2006/relationships" xmlns="http://schemas.openxmlformats.org/spreadsheetml/2006/main">
  <dimension ref="A1:DH1173"/>
  <sheetViews>
    <sheetView workbookViewId="0">
      <selection activeCell="A100" sqref="A100:XFD111"/>
    </sheetView>
  </sheetViews>
  <sheetFormatPr defaultColWidth="9.140625" defaultRowHeight="12.75"/>
  <cols>
    <col min="1" max="1" width="2.7109375" style="306" customWidth="1"/>
    <col min="2" max="2" width="57.28515625" style="306" customWidth="1"/>
    <col min="3" max="42" width="16.7109375" style="306" customWidth="1"/>
    <col min="43" max="16384" width="9.140625" style="306"/>
  </cols>
  <sheetData>
    <row ht="72.75" customHeight="1">
      <c s="2"/>
      <c s="503" t="s">
        <v>814</v>
      </c>
      <c s="2"/>
      <c s="47"/>
      <c s="47"/>
      <c s="47"/>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9" customHeight="1">
      <c s="47"/>
      <c s="47"/>
      <c s="47"/>
      <c s="47"/>
      <c s="47"/>
      <c s="47"/>
      <c s="47"/>
      <c s="47"/>
      <c s="47"/>
      <c s="47"/>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 customHeight="1">
      <c s="498"/>
      <c s="679" t="str">
        <f>"I COMMENTI SI RIFERISCONO AL PRIMO ESERCIZIO PREVISIONALE "&amp;CF4_GRAFICI_DATI!J3&amp;" E AL "&amp;CF4_GRAFICI_DATI!K3&amp;""</f>
        <v>I COMMENTI SI RIFERISCONO AL PRIMO ESERCIZIO PREVISIONALE 2026E E AL 2027E</v>
      </c>
      <c s="2"/>
      <c s="47"/>
      <c s="47"/>
      <c s="47"/>
      <c s="47"/>
      <c s="47"/>
      <c s="2"/>
      <c s="2"/>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47"/>
      <c s="2"/>
      <c s="2"/>
      <c s="47"/>
      <c s="47"/>
      <c s="47"/>
      <c s="47"/>
      <c s="47"/>
      <c s="2"/>
      <c s="2"/>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26.25">
      <c s="498"/>
      <c s="366" t="s">
        <v>1529</v>
      </c>
      <c s="2"/>
      <c s="2"/>
      <c s="2"/>
      <c s="2"/>
      <c s="2"/>
      <c s="2"/>
      <c s="2"/>
      <c s="2"/>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343"/>
      <c s="396" t="s">
        <v>6</v>
      </c>
      <c s="212" t="s">
        <v>1664</v>
      </c>
      <c s="212" t="s">
        <v>1188</v>
      </c>
      <c s="212" t="s">
        <v>717</v>
      </c>
      <c s="212" t="s">
        <v>260</v>
      </c>
      <c s="212" t="s">
        <v>1548</v>
      </c>
      <c s="212" t="s">
        <v>1067</v>
      </c>
      <c s="212" t="s">
        <v>616</v>
      </c>
      <c s="212" t="s">
        <v>143</v>
      </c>
      <c s="212" t="s">
        <v>1621</v>
      </c>
      <c s="212" t="s">
        <v>1254</v>
      </c>
      <c s="212" t="s">
        <v>789</v>
      </c>
      <c s="212" t="s">
        <v>338</v>
      </c>
      <c s="212" t="s">
        <v>1737</v>
      </c>
      <c s="212" t="s">
        <v>1255</v>
      </c>
      <c s="212" t="s">
        <v>673</v>
      </c>
      <c s="212" t="s">
        <v>213</v>
      </c>
      <c s="212" t="s">
        <v>1622</v>
      </c>
      <c s="212" t="s">
        <v>1149</v>
      </c>
      <c s="212" t="s">
        <v>790</v>
      </c>
      <c s="212" t="s">
        <v>339</v>
      </c>
      <c s="212" t="s">
        <v>1738</v>
      </c>
      <c s="212" t="s">
        <v>1256</v>
      </c>
      <c s="212" t="s">
        <v>791</v>
      </c>
      <c s="212" t="s">
        <v>340</v>
      </c>
      <c s="212" t="s">
        <v>1623</v>
      </c>
      <c s="212"/>
      <c s="212"/>
      <c s="212"/>
      <c s="212"/>
      <c s="212"/>
      <c s="212"/>
      <c s="212"/>
      <c s="212"/>
      <c s="212"/>
      <c s="212"/>
      <c s="212"/>
      <c s="212"/>
      <c s="212"/>
      <c s="212"/>
      <c s="21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1260" t="s">
        <v>28</v>
      </c>
      <c s="986">
        <v>38.439999999999998</v>
      </c>
      <c s="254">
        <v>28.844999999999999</v>
      </c>
      <c s="254">
        <v>37.509999999999998</v>
      </c>
      <c s="254">
        <v>31.222000000000001</v>
      </c>
      <c s="254">
        <v>32.325000000000003</v>
      </c>
      <c s="254">
        <v>34.427</v>
      </c>
      <c s="254">
        <v>35.130000000000003</v>
      </c>
      <c s="254">
        <v>36.271000000000001</v>
      </c>
      <c s="254">
        <v>37.058999999999998</v>
      </c>
      <c s="254">
        <v>37.462000000000003</v>
      </c>
      <c s="254">
        <v>47.895000000000003</v>
      </c>
      <c s="254">
        <v>47.232999999999997</v>
      </c>
      <c s="254">
        <v>47.783999999999999</v>
      </c>
      <c s="254">
        <v>47.539000000000001</v>
      </c>
      <c s="254">
        <v>48.045999999999999</v>
      </c>
      <c s="254">
        <v>48.344999999999999</v>
      </c>
      <c s="254">
        <v>48.616999999999997</v>
      </c>
      <c s="254">
        <v>48.862000000000002</v>
      </c>
      <c s="254">
        <v>49.137</v>
      </c>
      <c s="254">
        <v>49.414000000000001</v>
      </c>
      <c s="254">
        <v>49.664000000000001</v>
      </c>
      <c s="254">
        <v>49.944000000000003</v>
      </c>
      <c s="254">
        <v>50.225999999999999</v>
      </c>
      <c s="254">
        <v>50.509</v>
      </c>
      <c s="254">
        <v>50.792999999999999</v>
      </c>
      <c s="254"/>
      <c s="254"/>
      <c s="254"/>
      <c s="254"/>
      <c s="254"/>
      <c s="254"/>
      <c s="254"/>
      <c s="254"/>
      <c s="254"/>
      <c s="254"/>
      <c s="254"/>
      <c s="254"/>
      <c s="254"/>
      <c s="254"/>
      <c s="254"/>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810" t="s">
        <v>1561</v>
      </c>
      <c s="131">
        <v>-11.497</v>
      </c>
      <c s="576">
        <v>-11.507999999999999</v>
      </c>
      <c s="131">
        <v>11.622</v>
      </c>
      <c s="131">
        <v>11.5</v>
      </c>
      <c s="131">
        <v>3.5289999999999999</v>
      </c>
      <c s="131">
        <v>0.27500000000000002</v>
      </c>
      <c s="131">
        <v>0.71099999999999997</v>
      </c>
      <c s="131">
        <v>1.1279999999999999</v>
      </c>
      <c s="131">
        <v>0.32900000000000001</v>
      </c>
      <c s="131">
        <v>-1.647</v>
      </c>
      <c s="131">
        <v>-11.558</v>
      </c>
      <c s="131">
        <v>-19.321000000000002</v>
      </c>
      <c s="131">
        <v>-17.495999999999999</v>
      </c>
      <c s="131">
        <v>-15.651</v>
      </c>
      <c s="131">
        <v>-17.361000000000001</v>
      </c>
      <c s="131">
        <v>-16.922999999999998</v>
      </c>
      <c s="131">
        <v>-16.960999999999999</v>
      </c>
      <c s="131">
        <v>-16.898</v>
      </c>
      <c s="131">
        <v>-17.023</v>
      </c>
      <c s="131">
        <v>-17.079999999999998</v>
      </c>
      <c s="131">
        <v>-17.137</v>
      </c>
      <c s="131">
        <v>-17.279</v>
      </c>
      <c s="131">
        <v>-17.337</v>
      </c>
      <c s="131">
        <v>-17.423999999999999</v>
      </c>
      <c s="131">
        <v>-17.510999999999999</v>
      </c>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43"/>
      <c s="810" t="s">
        <v>146</v>
      </c>
      <c s="576">
        <v>26.943000000000001</v>
      </c>
      <c s="576">
        <v>17.337</v>
      </c>
      <c s="131">
        <v>49.131999999999998</v>
      </c>
      <c s="131">
        <v>42.720999999999997</v>
      </c>
      <c s="131">
        <v>35.854999999999997</v>
      </c>
      <c s="131">
        <v>34.701999999999998</v>
      </c>
      <c s="131">
        <v>35.841999999999999</v>
      </c>
      <c s="131">
        <v>37.399999999999999</v>
      </c>
      <c s="131">
        <v>37.387999999999998</v>
      </c>
      <c s="131">
        <v>35.816000000000003</v>
      </c>
      <c s="131">
        <v>36.337000000000003</v>
      </c>
      <c s="131">
        <v>27.911999999999999</v>
      </c>
      <c s="131">
        <v>30.288</v>
      </c>
      <c s="131">
        <v>31.888000000000002</v>
      </c>
      <c s="131">
        <v>30.684999999999999</v>
      </c>
      <c s="131">
        <v>31.420999999999999</v>
      </c>
      <c s="131">
        <v>31.655000000000001</v>
      </c>
      <c s="131">
        <v>31.963999999999999</v>
      </c>
      <c s="131">
        <v>32.113999999999997</v>
      </c>
      <c s="131">
        <v>32.334000000000003</v>
      </c>
      <c s="131">
        <v>32.527000000000001</v>
      </c>
      <c s="131">
        <v>32.664999999999999</v>
      </c>
      <c s="131">
        <v>32.887999999999998</v>
      </c>
      <c s="131">
        <v>33.085000000000001</v>
      </c>
      <c s="131">
        <v>33.281999999999996</v>
      </c>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43"/>
      <c s="1075" t="s">
        <v>767</v>
      </c>
      <c s="233">
        <v>-305.02699999999999</v>
      </c>
      <c s="233">
        <v>17.337</v>
      </c>
      <c s="233">
        <v>49.131999999999998</v>
      </c>
      <c s="233">
        <v>42.720999999999997</v>
      </c>
      <c s="233">
        <v>35.354999999999997</v>
      </c>
      <c s="233">
        <v>34.701999999999998</v>
      </c>
      <c s="233">
        <v>35.341999999999999</v>
      </c>
      <c s="233">
        <v>37.399999999999999</v>
      </c>
      <c s="233">
        <v>37.387999999999998</v>
      </c>
      <c s="233">
        <v>35.316000000000003</v>
      </c>
      <c s="233">
        <v>36.337000000000003</v>
      </c>
      <c s="233">
        <v>27.911999999999999</v>
      </c>
      <c s="233">
        <v>29.788</v>
      </c>
      <c s="233">
        <v>31.888000000000002</v>
      </c>
      <c s="233">
        <v>30.684999999999999</v>
      </c>
      <c s="233">
        <v>30.920999999999999</v>
      </c>
      <c s="233">
        <v>31.655000000000001</v>
      </c>
      <c s="233">
        <v>31.963999999999999</v>
      </c>
      <c s="233">
        <v>32.113999999999997</v>
      </c>
      <c s="233">
        <v>32.334000000000003</v>
      </c>
      <c s="233">
        <v>32.527000000000001</v>
      </c>
      <c s="233">
        <v>32.664999999999999</v>
      </c>
      <c s="233">
        <v>32.887999999999998</v>
      </c>
      <c s="233">
        <v>33.085000000000001</v>
      </c>
      <c s="233">
        <v>33.281999999999996</v>
      </c>
      <c s="233"/>
      <c s="233"/>
      <c s="233"/>
      <c s="233"/>
      <c s="233"/>
      <c s="233"/>
      <c s="233"/>
      <c s="233"/>
      <c s="233"/>
      <c s="233"/>
      <c s="233"/>
      <c s="233"/>
      <c s="233"/>
      <c s="233"/>
      <c s="23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771"/>
      <c s="810" t="s">
        <v>1125</v>
      </c>
      <c s="131">
        <v>97.322999999999993</v>
      </c>
      <c s="576">
        <v>17.337</v>
      </c>
      <c s="131">
        <v>49.131999999999998</v>
      </c>
      <c s="131">
        <v>42.720999999999997</v>
      </c>
      <c s="131">
        <v>35.354999999999997</v>
      </c>
      <c s="131">
        <v>34.701999999999998</v>
      </c>
      <c s="131">
        <v>35.341999999999999</v>
      </c>
      <c s="131">
        <v>37.399999999999999</v>
      </c>
      <c s="131">
        <v>37.387999999999998</v>
      </c>
      <c s="131">
        <v>35.316000000000003</v>
      </c>
      <c s="131">
        <v>36.337000000000003</v>
      </c>
      <c s="131">
        <v>27.911999999999999</v>
      </c>
      <c s="131">
        <v>29.788</v>
      </c>
      <c s="131">
        <v>31.888000000000002</v>
      </c>
      <c s="131">
        <v>30.684999999999999</v>
      </c>
      <c s="131">
        <v>30.920999999999999</v>
      </c>
      <c s="131">
        <v>31.655000000000001</v>
      </c>
      <c s="131">
        <v>31.963999999999999</v>
      </c>
      <c s="131">
        <v>32.113999999999997</v>
      </c>
      <c s="131">
        <v>32.334000000000003</v>
      </c>
      <c s="131">
        <v>32.527000000000001</v>
      </c>
      <c s="131">
        <v>32.664999999999999</v>
      </c>
      <c s="131">
        <v>32.887999999999998</v>
      </c>
      <c s="131">
        <v>33.085000000000001</v>
      </c>
      <c s="131">
        <v>33.281999999999996</v>
      </c>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810" t="s">
        <v>555</v>
      </c>
      <c s="131">
        <v>86.248999999999995</v>
      </c>
      <c s="131">
        <v>0.63300000000000001</v>
      </c>
      <c s="131">
        <v>27.311</v>
      </c>
      <c s="131">
        <v>20.777999999999999</v>
      </c>
      <c s="131">
        <v>13.282999999999999</v>
      </c>
      <c s="131">
        <v>7.4939999999999998</v>
      </c>
      <c s="131">
        <v>7.992</v>
      </c>
      <c s="131">
        <v>9.9000000000000004</v>
      </c>
      <c s="131">
        <v>9.7319999999999993</v>
      </c>
      <c s="131">
        <v>7.4939999999999998</v>
      </c>
      <c s="131">
        <v>13.340999999999999</v>
      </c>
      <c s="131">
        <v>4.7329999999999997</v>
      </c>
      <c s="131">
        <v>1.417</v>
      </c>
      <c s="131">
        <v>3.3159999999999998</v>
      </c>
      <c s="131">
        <v>1.8999999999999999</v>
      </c>
      <c s="131">
        <v>20.861000000000001</v>
      </c>
      <c s="131">
        <v>31.655000000000001</v>
      </c>
      <c s="131">
        <v>31.963999999999999</v>
      </c>
      <c s="131">
        <v>32.113999999999997</v>
      </c>
      <c s="131">
        <v>32.334000000000003</v>
      </c>
      <c s="131">
        <v>32.527000000000001</v>
      </c>
      <c s="131">
        <v>32.664999999999999</v>
      </c>
      <c s="131">
        <v>32.887999999999998</v>
      </c>
      <c s="131">
        <v>33.085000000000001</v>
      </c>
      <c s="131">
        <v>33.281999999999996</v>
      </c>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465" t="s">
        <v>768</v>
      </c>
      <c s="131">
        <v>86.248999999999995</v>
      </c>
      <c s="576">
        <v>0.63300000000000001</v>
      </c>
      <c s="131">
        <v>27.311</v>
      </c>
      <c s="131">
        <v>20.777999999999999</v>
      </c>
      <c s="131">
        <v>13.282999999999999</v>
      </c>
      <c s="131">
        <v>7.4939999999999998</v>
      </c>
      <c s="131">
        <v>7.992</v>
      </c>
      <c s="131">
        <v>9.9000000000000004</v>
      </c>
      <c s="131">
        <v>9.7319999999999993</v>
      </c>
      <c s="131">
        <v>7.4939999999999998</v>
      </c>
      <c s="131">
        <v>13.340999999999999</v>
      </c>
      <c s="131">
        <v>4.7329999999999997</v>
      </c>
      <c s="131">
        <v>1.417</v>
      </c>
      <c s="131">
        <v>3.3159999999999998</v>
      </c>
      <c s="131">
        <v>1.8999999999999999</v>
      </c>
      <c s="131">
        <v>20.861000000000001</v>
      </c>
      <c s="131">
        <v>31.655000000000001</v>
      </c>
      <c s="131">
        <v>31.963999999999999</v>
      </c>
      <c s="131">
        <v>32.113999999999997</v>
      </c>
      <c s="131">
        <v>32.334000000000003</v>
      </c>
      <c s="131">
        <v>32.527000000000001</v>
      </c>
      <c s="131">
        <v>32.664999999999999</v>
      </c>
      <c s="131">
        <v>32.887999999999998</v>
      </c>
      <c s="131">
        <v>33.085000000000001</v>
      </c>
      <c s="131">
        <v>33.281999999999996</v>
      </c>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679" t="s">
        <v>668</v>
      </c>
      <c s="131"/>
      <c s="576"/>
      <c s="131"/>
      <c s="131"/>
      <c s="131"/>
      <c s="131"/>
      <c s="131"/>
      <c s="131"/>
      <c s="131"/>
      <c s="131"/>
      <c s="131"/>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465"/>
      <c s="131"/>
      <c s="576"/>
      <c s="131"/>
      <c s="131"/>
      <c s="131"/>
      <c s="131"/>
      <c s="131"/>
      <c s="131"/>
      <c s="131"/>
      <c s="131"/>
      <c s="131"/>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219" customHeight="1">
      <c s="388"/>
      <c s="317" t="str">
        <f>CF4_COMMENTI!G4</f>
        <v>Il rendiconto finanziario utilizzato per l'analisi è quello dei flussi di liquidità che determina, nella fattispecie, il Flusso di cassa disponibile per gli azionisti e i finanziatori (detto anche Unlevered Free Cash Flow o Free Cash Flow to the Firm). Tale flusso corrisponde al Flusso di cassa operativo, ovvero quello che scaturisce dalla gestione caratteristica dell'impresa al lordo degli oneri finanziari e della restituzione delle risorse impiegate da tutti i finanziatori dell'impresa (capitale di rischio e di terzi). Per calcolare tale flusso occorre utilizzare il concetto del NOPAT, ovvero considerare le c.d. imposte figurative che rappresentano la parte di imposta imputabile al solo risultato operativo che la società pagherebbe se non ci fossero gli oneri finanziari o proventi/oneri straordinari che in Italia sono in parte deducibili. Iniziamo la nostra analisi con il primo flusso di cassa detto operativo lordo dato dalla somma del NOPAT con i costi non monetari per eccellenza ovvero gli ammortamenti e gli accantonamenti. Nel primo esercizio previsionale, relativo all'anno 2026E, il flusso di cassa operativo lordo è positivo e si assesta a € {38,440}.</v>
      </c>
      <c s="317"/>
      <c s="317"/>
      <c s="131"/>
      <c s="131"/>
      <c s="131"/>
      <c s="131"/>
      <c s="131"/>
      <c s="131"/>
      <c s="131"/>
      <c s="131"/>
      <c s="131"/>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465"/>
      <c s="131"/>
      <c s="576"/>
      <c s="131"/>
      <c s="131"/>
      <c s="131"/>
      <c s="131"/>
      <c s="131"/>
      <c s="131"/>
      <c s="131"/>
      <c s="131"/>
      <c s="131"/>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465"/>
      <c s="131"/>
      <c s="576"/>
      <c s="131"/>
      <c s="131"/>
      <c s="131"/>
      <c s="131"/>
      <c s="131"/>
      <c s="131"/>
      <c s="131"/>
      <c s="131"/>
      <c s="131"/>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26.25" customHeight="1">
      <c s="388"/>
      <c s="538"/>
      <c s="538"/>
      <c s="538"/>
      <c s="131"/>
      <c s="131"/>
      <c s="131"/>
      <c s="131"/>
      <c s="131"/>
      <c s="131"/>
      <c s="131"/>
      <c s="131"/>
      <c s="131"/>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538"/>
      <c s="538"/>
      <c s="538"/>
      <c s="131"/>
      <c s="131"/>
      <c s="131"/>
      <c s="131"/>
      <c s="131"/>
      <c s="131"/>
      <c s="131"/>
      <c s="131"/>
      <c s="131"/>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538"/>
      <c s="538"/>
      <c s="538"/>
      <c s="131"/>
      <c s="131"/>
      <c s="131"/>
      <c s="131"/>
      <c s="131"/>
      <c s="131"/>
      <c s="131"/>
      <c s="131"/>
      <c s="131"/>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538"/>
      <c s="538"/>
      <c s="538"/>
      <c s="131"/>
      <c s="131"/>
      <c s="131"/>
      <c s="131"/>
      <c s="131"/>
      <c s="131"/>
      <c s="131"/>
      <c s="131"/>
      <c s="131"/>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41.75" customHeight="1">
      <c s="388"/>
      <c s="317" t="str">
        <f>CF4_COMMENTI!G5</f>
        <v>Continuiamo la nostra analisi con il flusso di cassa della gestione corrente che, dopo quello operativo lordo, è l'indicatore più importante della performance finanziaria di un'azienda. Esso comprende tutte le operazioni che costituiscono le attività tipiche dell'azienda che presentano il carattere di continua ripetitività nel tempo. Nel primo esercizio previsionale, relativo all'anno 2026E, il flusso di cassa della gestione corrente è positivo e si assesta a € {26,943}. Arriviamo al flusso di cassa operativo che rappresenta il flusso di cassa al lordo degli oneri finanziari e dei benefici fiscali derivanti da questi ultimi. Misura la liquidità generata dalla gestione aziendale per tutti gli investitori aziendali (azionisti e finanziatori) al netto delle spese non cash, delle variazioni del circolante non cash e delle necessità di investimento/reinvestimento. Un flusso positivo genera liquidità disponibile per essere utilizzata per effettuare pagamenti del debito (interessi passivi e restituzione sorta capitale) e del patrimonio netto (dividendi e riacquisto di azioni proprie). Un flusso di cassa negativo implica che l'impresa deve affrontare un deficit di cassa che deve essere coperto da nuova immissione di Equity o di apporto di ulteriore debito. Nell'esercizio 2026E il flusso di cassa operativo è negativo attestandosi a € -{305,027}. Una grossa importanza riveste il flusso di cassa al servizio del debito che è rappresentato dal flusso di cassa operativo al netto degli oneri straordinari e degli oneri finanziari aggiustato per tenere conto del beneficio della deducibilità di quest'ultimi e destinato al rimborso delle rate dei debiti a medio e lungo termine contratti per la realizzazione dei progetti aziendali. Nell'esercizio 2026E il flusso di cassa al servizio del debito è pari a € {49,132} e risulta sufficiente a rimborsare le risorse ottenute dai finanziatori. Nell'esercizio previsionale 2027E il flusso di cassa operativo lordo è positivo ma è diminuito, rispetto all'esercizio precedente, del {24.96%} attestandosi a € {28,845}. Continuando la nostra analisi dei flussi nell'anno previsionale si evidenzia che il flusso di cassa della gestione corrente è positivo ovvero le entrate monetarie risultano maggiori delle uscite monetarie ed è diminuito, rispetto all'esercizio precedente, del {35.66%} attestandosi a € {17,337}. Questa differenza rappresenta risorse che possono essere impiegate per il fabbisogno generato dall'altro flusso che attiene l'area degli investimenti in immobilizzazioni necessarie per un eventuale sviluppo aziendale. Nell'esercizio 2027E il flusso di cassa operativo è positivo ed è cresciuto rispetto all'esercizio precedente, del {105.68%} attestandosi a € {17,337} mentre il flusso di cassa al servizio del debito è pari a € {17,337} e risulta sufficiente a rimborsare le risorse ottenute dai finanziatori.</v>
      </c>
      <c s="317"/>
      <c s="317"/>
      <c s="317"/>
      <c s="317"/>
      <c s="317"/>
      <c s="317"/>
      <c s="317"/>
      <c s="317"/>
      <c s="317"/>
      <c s="317"/>
      <c s="317"/>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317"/>
      <c s="317"/>
      <c s="317"/>
      <c s="317"/>
      <c s="317"/>
      <c s="317"/>
      <c s="317"/>
      <c s="317"/>
      <c s="317"/>
      <c s="317"/>
      <c s="317"/>
      <c s="317"/>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388"/>
      <c s="317"/>
      <c s="317"/>
      <c s="317"/>
      <c s="317"/>
      <c s="317"/>
      <c s="317"/>
      <c s="317"/>
      <c s="317"/>
      <c s="317"/>
      <c s="317"/>
      <c s="317"/>
      <c s="317"/>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3" customHeight="1">
      <c s="388"/>
      <c s="317"/>
      <c s="317"/>
      <c s="317"/>
      <c s="317"/>
      <c s="317"/>
      <c s="317"/>
      <c s="317"/>
      <c s="317"/>
      <c s="317"/>
      <c s="317"/>
      <c s="317"/>
      <c s="317"/>
      <c s="131"/>
      <c s="131"/>
      <c s="131"/>
      <c s="131"/>
      <c s="131"/>
      <c s="131"/>
      <c s="131"/>
      <c s="131"/>
      <c s="131"/>
      <c s="131"/>
      <c s="131"/>
      <c s="131"/>
      <c s="131"/>
      <c s="131"/>
      <c s="131"/>
      <c s="131"/>
      <c s="131"/>
      <c s="131"/>
      <c s="131"/>
      <c s="131"/>
      <c s="131"/>
      <c s="131"/>
      <c s="131"/>
      <c s="131"/>
      <c s="131"/>
      <c s="131"/>
      <c s="131"/>
      <c s="131"/>
      <c s="13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388"/>
      <c s="746"/>
      <c s="472"/>
      <c s="472"/>
      <c s="472"/>
      <c s="472"/>
      <c s="472"/>
      <c s="472"/>
      <c s="472"/>
      <c s="472"/>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2.75" customHeight="1">
      <c s="388"/>
      <c s="478"/>
      <c s="478"/>
      <c s="478"/>
      <c s="478"/>
      <c s="472"/>
      <c s="472"/>
      <c s="472"/>
      <c s="472"/>
      <c s="472"/>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2.75" customHeight="1">
      <c s="388"/>
      <c s="420"/>
      <c s="420"/>
      <c s="420"/>
      <c s="420"/>
      <c s="420"/>
      <c s="420"/>
      <c s="420"/>
      <c s="420"/>
      <c s="420"/>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26.25">
      <c s="388"/>
      <c s="366" t="s">
        <v>1286</v>
      </c>
      <c s="2"/>
      <c s="2"/>
      <c s="2"/>
      <c s="2"/>
      <c s="2"/>
      <c s="2"/>
      <c s="2"/>
      <c s="2"/>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771"/>
      <c s="396" t="s">
        <v>6</v>
      </c>
      <c s="64" t="s">
        <v>1664</v>
      </c>
      <c s="64" t="s">
        <v>1188</v>
      </c>
      <c s="64" t="s">
        <v>717</v>
      </c>
      <c s="64" t="s">
        <v>260</v>
      </c>
      <c s="64" t="s">
        <v>1548</v>
      </c>
      <c s="64" t="s">
        <v>1067</v>
      </c>
      <c s="64" t="s">
        <v>616</v>
      </c>
      <c s="64" t="s">
        <v>143</v>
      </c>
      <c s="64" t="s">
        <v>1621</v>
      </c>
      <c s="64" t="s">
        <v>1254</v>
      </c>
      <c s="64" t="s">
        <v>789</v>
      </c>
      <c s="64" t="s">
        <v>338</v>
      </c>
      <c s="64" t="s">
        <v>1737</v>
      </c>
      <c s="64" t="s">
        <v>1255</v>
      </c>
      <c s="64" t="s">
        <v>673</v>
      </c>
      <c s="64" t="s">
        <v>213</v>
      </c>
      <c s="64" t="s">
        <v>1622</v>
      </c>
      <c s="64" t="s">
        <v>1149</v>
      </c>
      <c s="64" t="s">
        <v>790</v>
      </c>
      <c s="64" t="s">
        <v>339</v>
      </c>
      <c s="64" t="s">
        <v>1738</v>
      </c>
      <c s="64" t="s">
        <v>1256</v>
      </c>
      <c s="64" t="s">
        <v>791</v>
      </c>
      <c s="64" t="s">
        <v>340</v>
      </c>
      <c s="64" t="s">
        <v>1623</v>
      </c>
      <c s="64"/>
      <c s="64"/>
      <c s="64"/>
      <c s="64"/>
      <c s="64"/>
      <c s="64"/>
      <c s="64"/>
      <c s="64"/>
      <c s="64"/>
      <c s="64"/>
      <c s="64"/>
      <c s="64"/>
      <c s="64"/>
      <c s="64"/>
      <c s="64"/>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s="544" customFormat="1">
      <c s="671"/>
      <c s="540" t="s">
        <v>1777</v>
      </c>
      <c s="81">
        <v>43.200000000000003</v>
      </c>
      <c s="81">
        <v>168.52000000000001</v>
      </c>
      <c s="81">
        <v>189.58500000000001</v>
      </c>
      <c s="81">
        <v>210.65000000000001</v>
      </c>
      <c s="81">
        <v>231.715</v>
      </c>
      <c s="81">
        <v>240.9836</v>
      </c>
      <c s="81">
        <v>248.21310800000001</v>
      </c>
      <c s="81">
        <v>255.65950124</v>
      </c>
      <c s="81">
        <v>260.77269126480002</v>
      </c>
      <c s="81">
        <v>263.38041817744801</v>
      </c>
      <c s="81">
        <v>266.01422235922303</v>
      </c>
      <c s="81">
        <v>268.67436458281497</v>
      </c>
      <c s="81">
        <v>271.36110822864299</v>
      </c>
      <c s="81">
        <v>274.07471931092903</v>
      </c>
      <c s="81">
        <v>276.81546650403902</v>
      </c>
      <c s="81">
        <v>278.19954383655897</v>
      </c>
      <c s="81">
        <v>279.59054155574199</v>
      </c>
      <c s="81">
        <v>280.98849426352001</v>
      </c>
      <c s="81">
        <v>282.39343673483802</v>
      </c>
      <c s="81">
        <v>283.80540391851201</v>
      </c>
      <c s="81">
        <v>285.224430938105</v>
      </c>
      <c s="81">
        <v>286.65055309279501</v>
      </c>
      <c s="81">
        <v>288.08380585825898</v>
      </c>
      <c s="81">
        <v>289.52422488755002</v>
      </c>
      <c s="81">
        <v>290.97184601198802</v>
      </c>
      <c s="81"/>
      <c s="81"/>
      <c s="81"/>
      <c s="81"/>
      <c s="81"/>
      <c s="81"/>
      <c s="81"/>
      <c s="81"/>
      <c s="81"/>
      <c s="81"/>
      <c s="81"/>
      <c s="81"/>
      <c s="81"/>
      <c s="81"/>
      <c s="81"/>
      <c s="647"/>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row>
    <row ht="18.75" customHeight="1" s="590" customFormat="1">
      <c s="834"/>
      <c s="571" t="s">
        <v>875</v>
      </c>
      <c s="59" t="s">
        <v>1229</v>
      </c>
      <c s="59">
        <v>2.9009259259259301</v>
      </c>
      <c s="59">
        <v>0.125</v>
      </c>
      <c s="59">
        <v>0.11111111111111099</v>
      </c>
      <c s="59">
        <v>0.10000000000000001</v>
      </c>
      <c s="59">
        <v>0.040000000000000001</v>
      </c>
      <c s="59">
        <v>0.029999999999999999</v>
      </c>
      <c s="59">
        <v>0.0300000000000001</v>
      </c>
      <c s="59">
        <v>0.02</v>
      </c>
      <c s="59">
        <v>0.0100000000000002</v>
      </c>
      <c s="59">
        <v>9.9999999999998892E-03</v>
      </c>
      <c s="59">
        <v>0.01</v>
      </c>
      <c s="59">
        <v>9.9999999999999395E-03</v>
      </c>
      <c s="59">
        <v>0.0100000000000002</v>
      </c>
      <c s="59">
        <v>0.010000000000000101</v>
      </c>
      <c s="59">
        <v>4.9999999999997399E-03</v>
      </c>
      <c s="59">
        <v>4.9999999999999897E-03</v>
      </c>
      <c s="59">
        <v>4.9999999999997703E-03</v>
      </c>
      <c s="59">
        <v>0.00500000000000004</v>
      </c>
      <c s="59">
        <v>4.9999999999999099E-03</v>
      </c>
      <c s="59">
        <v>4.9999999999997104E-03</v>
      </c>
      <c s="59">
        <v>4.9999999999999802E-03</v>
      </c>
      <c s="59">
        <v>5.0000000000000001E-03</v>
      </c>
      <c s="59">
        <v>4.9999999999998899E-03</v>
      </c>
      <c s="59">
        <v>4.9999999999998804E-03</v>
      </c>
      <c s="59"/>
      <c s="59"/>
      <c s="59"/>
      <c s="59"/>
      <c s="59"/>
      <c s="59"/>
      <c s="59"/>
      <c s="59"/>
      <c s="59"/>
      <c s="59"/>
      <c s="59"/>
      <c s="59"/>
      <c s="59"/>
      <c s="59"/>
      <c s="59"/>
      <c s="623"/>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row>
    <row ht="18.75" customHeight="1" s="544" customFormat="1">
      <c s="671"/>
      <c s="540" t="s">
        <v>261</v>
      </c>
      <c s="81">
        <v>50.975000000000001</v>
      </c>
      <c s="81">
        <v>26.991099999999999</v>
      </c>
      <c s="81">
        <v>37.481999999999999</v>
      </c>
      <c s="81">
        <v>29.524100000000001</v>
      </c>
      <c s="81">
        <v>28.934000000000001</v>
      </c>
      <c s="81">
        <v>31.853899999999999</v>
      </c>
      <c s="81">
        <v>33.152587363999999</v>
      </c>
      <c s="81">
        <v>34.499498248747997</v>
      </c>
      <c s="81">
        <v>35.4307190550239</v>
      </c>
      <c s="81">
        <v>35.9078127437962</v>
      </c>
      <c s="81">
        <v>50.826946025277898</v>
      </c>
      <c s="81">
        <v>51.460222086427102</v>
      </c>
      <c s="81">
        <v>52.100955967596001</v>
      </c>
      <c s="81">
        <v>52.749232372519302</v>
      </c>
      <c s="81">
        <v>53.405136943099002</v>
      </c>
      <c s="81">
        <v>53.736946606352703</v>
      </c>
      <c s="81">
        <v>54.070706845825903</v>
      </c>
      <c s="81">
        <v>54.4064287262755</v>
      </c>
      <c s="81">
        <v>54.744123373685397</v>
      </c>
      <c s="81">
        <v>55.0838019755994</v>
      </c>
      <c s="81">
        <v>55.425475781455603</v>
      </c>
      <c s="81">
        <v>55.769156102922999</v>
      </c>
      <c s="81">
        <v>56.114854314239203</v>
      </c>
      <c s="81">
        <v>56.462581852550699</v>
      </c>
      <c s="81">
        <v>56.812350218253997</v>
      </c>
      <c s="81"/>
      <c s="81"/>
      <c s="81"/>
      <c s="81"/>
      <c s="81"/>
      <c s="81"/>
      <c s="81"/>
      <c s="81"/>
      <c s="81"/>
      <c s="81"/>
      <c s="81"/>
      <c s="81"/>
      <c s="81"/>
      <c s="81"/>
      <c s="81"/>
      <c s="647"/>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row>
    <row ht="18.75" customHeight="1" s="1206" customFormat="1">
      <c s="956"/>
      <c s="571" t="s">
        <v>875</v>
      </c>
      <c s="59" t="s">
        <v>1229</v>
      </c>
      <c s="59">
        <v>-0.47050318783717499</v>
      </c>
      <c s="59">
        <v>0.388679972287161</v>
      </c>
      <c s="59">
        <v>-0.212312576703484</v>
      </c>
      <c s="59">
        <v>-0.019987061417621601</v>
      </c>
      <c s="59">
        <v>0.100915877514344</v>
      </c>
      <c s="59">
        <v>0.040770121209647202</v>
      </c>
      <c s="59">
        <v>0.040627624925907602</v>
      </c>
      <c s="59">
        <v>0.026992299991193899</v>
      </c>
      <c s="59">
        <v>0.0134655378580222</v>
      </c>
      <c s="59">
        <v>0.41548432336801699</v>
      </c>
      <c s="59">
        <v>0.012459455282525501</v>
      </c>
      <c s="59">
        <v>0.0124510516121124</v>
      </c>
      <c s="59">
        <v>0.012442696931060201</v>
      </c>
      <c s="59">
        <v>0.0124343908163</v>
      </c>
      <c s="59">
        <v>6.2130664248112501E-03</v>
      </c>
      <c s="59">
        <v>0.00621100119286991</v>
      </c>
      <c s="59">
        <v>6.2089419582929102E-03</v>
      </c>
      <c s="59">
        <v>6.2068886952478201E-03</v>
      </c>
      <c s="59">
        <v>6.2048413780467302E-03</v>
      </c>
      <c s="59">
        <v>6.2027999811563404E-03</v>
      </c>
      <c s="59">
        <v>6.2007644791801601E-03</v>
      </c>
      <c s="59">
        <v>0.00619873484688006</v>
      </c>
      <c s="59">
        <v>6.1967110591471001E-03</v>
      </c>
      <c s="59">
        <v>0.00619469309102255</v>
      </c>
      <c s="59"/>
      <c s="59"/>
      <c s="59"/>
      <c s="59"/>
      <c s="59"/>
      <c s="59"/>
      <c s="59"/>
      <c s="59"/>
      <c s="59"/>
      <c s="59"/>
      <c s="59"/>
      <c s="59"/>
      <c s="59"/>
      <c s="59"/>
      <c s="59"/>
      <c s="99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c s="162"/>
    </row>
    <row ht="18.75" customHeight="1" s="544" customFormat="1">
      <c s="671"/>
      <c s="540" t="s">
        <v>1428</v>
      </c>
      <c s="81">
        <v>45.823535999999997</v>
      </c>
      <c s="81">
        <v>7.1852440000000097</v>
      </c>
      <c s="81">
        <v>17.676144000000001</v>
      </c>
      <c s="81">
        <v>9.7182440000000092</v>
      </c>
      <c s="81">
        <v>9.0281439999999993</v>
      </c>
      <c s="81">
        <v>12.723544</v>
      </c>
      <c s="81">
        <v>15.448731364</v>
      </c>
      <c s="81">
        <v>16.795642248747999</v>
      </c>
      <c s="81">
        <v>17.726863055023902</v>
      </c>
      <c s="81">
        <v>18.203956743796201</v>
      </c>
      <c s="81">
        <v>34.498090025277897</v>
      </c>
      <c s="81">
        <v>39.356366086427101</v>
      </c>
      <c s="81">
        <v>39.897099967595999</v>
      </c>
      <c s="81">
        <v>43.316256372519298</v>
      </c>
      <c s="81">
        <v>44.072160943099099</v>
      </c>
      <c s="81">
        <v>44.303970606352699</v>
      </c>
      <c s="81">
        <v>44.637730845825899</v>
      </c>
      <c s="81">
        <v>45.073452726275498</v>
      </c>
      <c s="81">
        <v>45.411147373685402</v>
      </c>
      <c s="81">
        <v>45.750825975599398</v>
      </c>
      <c s="81">
        <v>46.192499781455602</v>
      </c>
      <c s="81">
        <v>46.536180102922998</v>
      </c>
      <c s="81">
        <v>46.881878314239202</v>
      </c>
      <c s="81">
        <v>47.229605852550698</v>
      </c>
      <c s="81">
        <v>47.579374218254003</v>
      </c>
      <c s="81"/>
      <c s="81"/>
      <c s="81"/>
      <c s="81"/>
      <c s="81"/>
      <c s="81"/>
      <c s="81"/>
      <c s="81"/>
      <c s="81"/>
      <c s="81"/>
      <c s="81"/>
      <c s="81"/>
      <c s="81"/>
      <c s="81"/>
      <c s="81"/>
      <c s="647"/>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row>
    <row ht="18.75" customHeight="1" s="590" customFormat="1">
      <c s="834"/>
      <c s="571" t="s">
        <v>875</v>
      </c>
      <c s="59" t="s">
        <v>1229</v>
      </c>
      <c s="59">
        <v>-0.84319752190228203</v>
      </c>
      <c s="59">
        <v>1.46006175990683</v>
      </c>
      <c s="59">
        <v>-0.45020565571314602</v>
      </c>
      <c s="59">
        <v>-0.071010771081689697</v>
      </c>
      <c s="59">
        <v>0.40932001084608599</v>
      </c>
      <c s="59">
        <v>0.21418461428671001</v>
      </c>
      <c s="59">
        <v>0.087185857078638296</v>
      </c>
      <c s="59">
        <v>0.055444191563754401</v>
      </c>
      <c s="59">
        <v>0.026913599281016401</v>
      </c>
      <c s="59">
        <v>0.89508745328317396</v>
      </c>
      <c s="59">
        <v>0.140827392403158</v>
      </c>
      <c s="59">
        <v>0.0137394260430805</v>
      </c>
      <c s="59">
        <v>0.085699371826531701</v>
      </c>
      <c s="59">
        <v>0.0174508287161051</v>
      </c>
      <c s="59">
        <v>5.2597752933627902E-03</v>
      </c>
      <c s="59">
        <v>7.5334159648746801E-03</v>
      </c>
      <c s="59">
        <v>9.7612910018778504E-03</v>
      </c>
      <c s="59">
        <v>7.4920962780618498E-03</v>
      </c>
      <c s="59">
        <v>7.4800708979833701E-03</v>
      </c>
      <c s="59">
        <v>9.6538979666033302E-03</v>
      </c>
      <c s="59">
        <v>7.4401758530784502E-03</v>
      </c>
      <c s="59">
        <v>7.4285901969545001E-03</v>
      </c>
      <c s="59">
        <v>7.4170991183572198E-03</v>
      </c>
      <c s="59">
        <v>7.4057015592138599E-03</v>
      </c>
      <c s="59"/>
      <c s="59"/>
      <c s="59"/>
      <c s="59"/>
      <c s="59"/>
      <c s="59"/>
      <c s="59"/>
      <c s="59"/>
      <c s="59"/>
      <c s="59"/>
      <c s="59"/>
      <c s="59"/>
      <c s="59"/>
      <c s="59"/>
      <c s="59"/>
      <c s="623"/>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row>
    <row ht="18.75" customHeight="1">
      <c s="2"/>
      <c s="540" t="s">
        <v>1665</v>
      </c>
      <c s="85">
        <v>28.0390037359447</v>
      </c>
      <c s="85">
        <v>-2.5755654189210202</v>
      </c>
      <c s="85">
        <v>6.4594662204678999</v>
      </c>
      <c s="85">
        <v>0.55916318775895202</v>
      </c>
      <c s="85">
        <v>0.46968808338860801</v>
      </c>
      <c s="85">
        <v>3.56303698421556</v>
      </c>
      <c s="85">
        <v>5.9788092636345596</v>
      </c>
      <c s="85">
        <v>7.4239137249300198</v>
      </c>
      <c s="85">
        <v>8.5935554436654495</v>
      </c>
      <c s="85">
        <v>9.4612619806960794</v>
      </c>
      <c s="85">
        <v>21.7598486749092</v>
      </c>
      <c s="85">
        <v>25.841347787245301</v>
      </c>
      <c s="85">
        <v>26.839505460901801</v>
      </c>
      <c s="85">
        <v>29.9441269706243</v>
      </c>
      <c s="85">
        <v>31.161257323698301</v>
      </c>
      <c s="85">
        <v>31.8934935510113</v>
      </c>
      <c s="85">
        <v>32.183803939840502</v>
      </c>
      <c s="85">
        <v>32.497959415644601</v>
      </c>
      <c s="85">
        <v>32.741437256427197</v>
      </c>
      <c s="85">
        <v>32.986345528407199</v>
      </c>
      <c s="85">
        <v>33.304792342429501</v>
      </c>
      <c s="85">
        <v>33.5525858542074</v>
      </c>
      <c s="85">
        <v>33.801834264566502</v>
      </c>
      <c s="85">
        <v>34.052545819689101</v>
      </c>
      <c s="85">
        <v>34.304728811361102</v>
      </c>
      <c s="85"/>
      <c s="85"/>
      <c s="85"/>
      <c s="85"/>
      <c s="85"/>
      <c s="85"/>
      <c s="85"/>
      <c s="85"/>
      <c s="85"/>
      <c s="85"/>
      <c s="85"/>
      <c s="85"/>
      <c s="85"/>
      <c s="85"/>
      <c s="85"/>
      <c s="596"/>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s="590" customFormat="1">
      <c s="41"/>
      <c s="571" t="s">
        <v>875</v>
      </c>
      <c s="59" t="s">
        <v>1229</v>
      </c>
      <c s="59">
        <v>-1.09185652397554</v>
      </c>
      <c s="59">
        <v>3.50797986842593</v>
      </c>
      <c s="59">
        <v>-0.913435078275176</v>
      </c>
      <c s="59">
        <v>-0.16001608533806899</v>
      </c>
      <c s="59">
        <v>6.5859641967275397</v>
      </c>
      <c s="59">
        <v>0.67800931905029105</v>
      </c>
      <c s="59">
        <v>0.24170439255942699</v>
      </c>
      <c s="59">
        <v>0.15755055380125099</v>
      </c>
      <c s="59">
        <v>0.10097177387390099</v>
      </c>
      <c s="59">
        <v>1.2998886109808701</v>
      </c>
      <c s="59">
        <v>0.18757019744546299</v>
      </c>
      <c s="59">
        <v>0.038626378232067299</v>
      </c>
      <c s="59">
        <v>0.115673573577767</v>
      </c>
      <c s="59">
        <v>0.0406467136032371</v>
      </c>
      <c s="59">
        <v>0.023498288907495699</v>
      </c>
      <c s="59">
        <v>9.1024957289427798E-03</v>
      </c>
      <c s="59">
        <v>9.7612910018777792E-03</v>
      </c>
      <c s="59">
        <v>7.4920962780617604E-03</v>
      </c>
      <c s="59">
        <v>7.4800708979836598E-03</v>
      </c>
      <c s="59">
        <v>9.6538979666031498E-03</v>
      </c>
      <c s="59">
        <v>7.4401758530782099E-03</v>
      </c>
      <c s="59">
        <v>7.4285901969546398E-03</v>
      </c>
      <c s="59">
        <v>7.4170991183571599E-03</v>
      </c>
      <c s="59">
        <v>7.4057015592140498E-03</v>
      </c>
      <c s="59"/>
      <c s="59"/>
      <c s="59"/>
      <c s="59"/>
      <c s="59"/>
      <c s="59"/>
      <c s="59"/>
      <c s="59"/>
      <c s="59"/>
      <c s="59"/>
      <c s="59"/>
      <c s="59"/>
      <c s="59"/>
      <c s="59"/>
      <c s="59"/>
      <c s="623"/>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row>
    <row ht="14.25" customHeight="1" customFormat="1">
      <c s="8"/>
      <c s="540" t="s">
        <v>1525</v>
      </c>
      <c s="85">
        <v>216426.99577200299</v>
      </c>
      <c s="85">
        <v>206295.73865902901</v>
      </c>
      <c s="85">
        <v>163999.86754530101</v>
      </c>
      <c s="85">
        <v>127726.16947895099</v>
      </c>
      <c s="85">
        <v>98411.254839404704</v>
      </c>
      <c s="85">
        <v>69320.384951963206</v>
      </c>
      <c s="85">
        <v>39138.224480396602</v>
      </c>
      <c s="85">
        <v>6424.3260455408599</v>
      </c>
      <c s="85">
        <v>-26776.430459298001</v>
      </c>
      <c s="85">
        <v>-58428.210106768303</v>
      </c>
      <c s="85">
        <v>-91651.864827583093</v>
      </c>
      <c s="85">
        <v>-117029.300158029</v>
      </c>
      <c s="85">
        <v>-144890.70842588699</v>
      </c>
      <c s="85">
        <v>-175492.29340591701</v>
      </c>
      <c s="85">
        <v>-205562.58829104001</v>
      </c>
      <c s="85">
        <v>-236434.33579367501</v>
      </c>
      <c s="85">
        <v>-268089.72161893599</v>
      </c>
      <c s="85">
        <v>-300053.70447010198</v>
      </c>
      <c s="85">
        <v>-332168.12970699603</v>
      </c>
      <c s="85">
        <v>-364502.16226923</v>
      </c>
      <c s="85">
        <v>-397029.058761833</v>
      </c>
      <c s="85">
        <v>-429694.182464168</v>
      </c>
      <c s="85">
        <v>-462582.40336731402</v>
      </c>
      <c s="85">
        <v>-495666.99821165198</v>
      </c>
      <c s="85">
        <v>-528949.15052465897</v>
      </c>
      <c s="85"/>
      <c s="85"/>
      <c s="85"/>
      <c s="85"/>
      <c s="85"/>
      <c s="85"/>
      <c s="85"/>
      <c s="85"/>
      <c s="85"/>
      <c s="85"/>
      <c s="85"/>
      <c s="85"/>
      <c s="85"/>
      <c s="85"/>
      <c s="85"/>
      <c s="596"/>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customHeight="1" s="590" customFormat="1">
      <c s="41"/>
      <c s="571" t="s">
        <v>875</v>
      </c>
      <c s="59" t="s">
        <v>1229</v>
      </c>
      <c s="59">
        <v>-0.046811429770279099</v>
      </c>
      <c s="59">
        <v>-0.20502542315542499</v>
      </c>
      <c s="59">
        <v>-0.22118126440760599</v>
      </c>
      <c s="59">
        <v>-0.22951376964591</v>
      </c>
      <c s="59">
        <v>-0.29560511076618501</v>
      </c>
      <c s="59">
        <v>-0.43540093570573601</v>
      </c>
      <c s="59">
        <v>-0.83585545509968995</v>
      </c>
      <c s="59">
        <v>-5.1679750170655696</v>
      </c>
      <c s="59">
        <v>-1.18207614325529</v>
      </c>
      <c s="59">
        <v>-0.56862352380988401</v>
      </c>
      <c s="59">
        <v>-0.27688945967641798</v>
      </c>
      <c s="59">
        <v>-0.23807207451669199</v>
      </c>
      <c s="59">
        <v>-0.211204605957757</v>
      </c>
      <c s="59">
        <v>-0.171348235877055</v>
      </c>
      <c s="59">
        <v>-0.15018174152840999</v>
      </c>
      <c s="59">
        <v>-0.13388658512308901</v>
      </c>
      <c s="59">
        <v>-0.119228677094154</v>
      </c>
      <c s="59">
        <v>-0.10702892435075401</v>
      </c>
      <c s="59">
        <v>-0.097342368729822396</v>
      </c>
      <c s="59">
        <v>-0.089236498050121502</v>
      </c>
      <c s="59">
        <v>-0.082273886461117496</v>
      </c>
      <c s="59">
        <v>-0.0765386692334111</v>
      </c>
      <c s="59">
        <v>-0.071521516174204103</v>
      </c>
      <c s="59">
        <v>-0.067146193781485897</v>
      </c>
      <c s="59"/>
      <c s="59"/>
      <c s="59"/>
      <c s="59"/>
      <c s="59"/>
      <c s="59"/>
      <c s="59"/>
      <c s="59"/>
      <c s="59"/>
      <c s="59"/>
      <c s="59"/>
      <c s="59"/>
      <c s="59"/>
      <c s="59"/>
      <c s="59"/>
      <c s="623"/>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c s="41"/>
    </row>
    <row ht="18.75" customHeight="1" customFormat="1">
      <c s="8"/>
      <c s="1164" t="s">
        <v>1555</v>
      </c>
      <c s="208">
        <v>1.77925656347716</v>
      </c>
      <c s="208">
        <v>1.7326539664488501</v>
      </c>
      <c s="208">
        <v>1.3065334024063899</v>
      </c>
      <c s="208">
        <v>1.01303993330188</v>
      </c>
      <c s="208">
        <v>0.77763642401148403</v>
      </c>
      <c s="208">
        <v>0.53276328896993796</v>
      </c>
      <c s="208">
        <v>0.28758313314501899</v>
      </c>
      <c s="208">
        <v>0.044763358747968197</v>
      </c>
      <c s="208" t="s">
        <v>1404</v>
      </c>
      <c s="208" t="s">
        <v>1404</v>
      </c>
      <c s="208" t="s">
        <v>1404</v>
      </c>
      <c s="208" t="s">
        <v>1404</v>
      </c>
      <c s="208" t="s">
        <v>1404</v>
      </c>
      <c s="208" t="s">
        <v>1404</v>
      </c>
      <c s="208" t="s">
        <v>1404</v>
      </c>
      <c s="208" t="s">
        <v>1404</v>
      </c>
      <c s="208" t="s">
        <v>1404</v>
      </c>
      <c s="208" t="s">
        <v>1404</v>
      </c>
      <c s="208" t="s">
        <v>1404</v>
      </c>
      <c s="208" t="s">
        <v>1404</v>
      </c>
      <c s="208" t="s">
        <v>1404</v>
      </c>
      <c s="208" t="s">
        <v>1404</v>
      </c>
      <c s="208" t="s">
        <v>1404</v>
      </c>
      <c s="208" t="s">
        <v>1404</v>
      </c>
      <c s="208" t="s">
        <v>1404</v>
      </c>
      <c s="208"/>
      <c s="208"/>
      <c s="208"/>
      <c s="208"/>
      <c s="208"/>
      <c s="208"/>
      <c s="208"/>
      <c s="208"/>
      <c s="208"/>
      <c s="208"/>
      <c s="208"/>
      <c s="208"/>
      <c s="208"/>
      <c s="208"/>
      <c s="208"/>
      <c s="596"/>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customHeight="1" customFormat="1">
      <c s="8"/>
      <c s="1164" t="s">
        <v>377</v>
      </c>
      <c s="208">
        <v>4.2457478327023601</v>
      </c>
      <c s="208">
        <v>7.6431023062798102</v>
      </c>
      <c s="208">
        <v>4.3754300076116701</v>
      </c>
      <c s="208">
        <v>4.3261664023272903</v>
      </c>
      <c s="208">
        <v>3.4012322817240901</v>
      </c>
      <c s="208">
        <v>2.1761977325213899</v>
      </c>
      <c s="208">
        <v>1.1805481138071401</v>
      </c>
      <c s="208">
        <v>0.18621505736750801</v>
      </c>
      <c s="208" t="s">
        <v>1404</v>
      </c>
      <c s="208" t="s">
        <v>1404</v>
      </c>
      <c s="208" t="s">
        <v>1404</v>
      </c>
      <c s="208" t="s">
        <v>1404</v>
      </c>
      <c s="208" t="s">
        <v>1404</v>
      </c>
      <c s="208" t="s">
        <v>1404</v>
      </c>
      <c s="208" t="s">
        <v>1404</v>
      </c>
      <c s="208" t="s">
        <v>1404</v>
      </c>
      <c s="208" t="s">
        <v>1404</v>
      </c>
      <c s="208" t="s">
        <v>1404</v>
      </c>
      <c s="208" t="s">
        <v>1404</v>
      </c>
      <c s="208" t="s">
        <v>1404</v>
      </c>
      <c s="208" t="s">
        <v>1404</v>
      </c>
      <c s="208" t="s">
        <v>1404</v>
      </c>
      <c s="208" t="s">
        <v>1404</v>
      </c>
      <c s="208" t="s">
        <v>1404</v>
      </c>
      <c s="208" t="s">
        <v>1404</v>
      </c>
      <c s="208"/>
      <c s="208"/>
      <c s="208"/>
      <c s="208"/>
      <c s="208"/>
      <c s="208"/>
      <c s="208"/>
      <c s="208"/>
      <c s="208"/>
      <c s="208"/>
      <c s="208"/>
      <c s="208"/>
      <c s="208"/>
      <c s="208"/>
      <c s="208"/>
      <c s="596"/>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customHeight="1" customFormat="1">
      <c s="8"/>
      <c s="540" t="s">
        <v>767</v>
      </c>
      <c s="85">
        <v>-305027.230051947</v>
      </c>
      <c s="85">
        <v>17336.501639193601</v>
      </c>
      <c s="85">
        <v>49131.786533961502</v>
      </c>
      <c s="85">
        <v>42721.388802590598</v>
      </c>
      <c s="85">
        <v>35354.518380157802</v>
      </c>
      <c s="85">
        <v>34701.508127225999</v>
      </c>
      <c s="85">
        <v>35341.886521376</v>
      </c>
      <c s="85">
        <v>37399.642771273</v>
      </c>
      <c s="85">
        <v>37388.269323845598</v>
      </c>
      <c s="85">
        <v>35315.570479051203</v>
      </c>
      <c s="85">
        <v>36336.928954130803</v>
      </c>
      <c s="85">
        <v>27912.0274915144</v>
      </c>
      <c s="85">
        <v>29787.7118835935</v>
      </c>
      <c s="85">
        <v>31888.478853991801</v>
      </c>
      <c s="85">
        <v>30685.065601398601</v>
      </c>
      <c s="85">
        <v>30921.4167588048</v>
      </c>
      <c s="85">
        <v>31655.385825260801</v>
      </c>
      <c s="85">
        <v>31963.9828511657</v>
      </c>
      <c s="85">
        <v>32114.425236893901</v>
      </c>
      <c s="85">
        <v>32334.0325622337</v>
      </c>
      <c s="85">
        <v>32526.896492603199</v>
      </c>
      <c s="85">
        <v>32665.123702335401</v>
      </c>
      <c s="85">
        <v>32888.220903145899</v>
      </c>
      <c s="85">
        <v>33084.594844337502</v>
      </c>
      <c s="85">
        <v>33282.152313006998</v>
      </c>
      <c s="85"/>
      <c s="85"/>
      <c s="85"/>
      <c s="85"/>
      <c s="85"/>
      <c s="85"/>
      <c s="85"/>
      <c s="85"/>
      <c s="85"/>
      <c s="85"/>
      <c s="85"/>
      <c s="85"/>
      <c s="85"/>
      <c s="85"/>
      <c s="85"/>
      <c s="596"/>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customHeight="1" customFormat="1">
      <c s="8"/>
      <c s="679" t="s">
        <v>668</v>
      </c>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customHeight="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customHeight="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customHeight="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9" customHeight="1">
      <c s="547"/>
      <c s="2"/>
      <c s="2"/>
      <c s="2"/>
      <c s="2"/>
      <c s="2"/>
      <c s="2"/>
      <c s="2"/>
      <c s="2"/>
      <c s="2"/>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409.6" customHeight="1">
      <c s="547"/>
      <c s="629" t="str">
        <f>CF4_COMMENTI!G6</f>
        <v>Analizzando il bilancio previsionale relativo all'esercizio previsionale 2027E, notiamo che il fatturato è cresciuto, rispetto all'esercizio precedente, del {290.09%} attestandosi a {€ 168,520}, il MOL è diminuito del {47.05%} attestandosi a {€ 26,991} con un'incidenza sui ricavi del {16.02%} mentre l'EBIT è diminuito del {84.32%} risultando pari a {€ 7,185} con un'incidenza sui ricavi del {4.26%}. Gli indicatori di redditività vedono per il ROI una diminuzione del {8.66%} attestandosi al {1.68%}, per il ROE una diminuzione del {25.21%} attestandosi al -{2.16%} e per quanto concerne la redditività delle vendite ROS un incremento del {4.26%} attestandosi al {4.26%}. Il rapporto Ebit/Of, pari ad un valore di {0.76}, denota una grave tensione finanziaria che necessita di un intervento immediato dato che il reddito generato dalla gestione caratteristica non è sufficiente a remunerare il capitale acquisito per produrlo. L'incidenza degli acquisti sul fatturato registra un incremento del {2.55%} rispetto all'esercizio precedente. L'incidenza del costo per servizi sul fatturato fa segnare una diminuzione del -{76.94%} rispetto all'esercizio precedente. Infine, l'incidenza del costo del godimento dei beni di terzi sul fatturato diminuisce del -{17.33%} rispetto all'esercizio precedente, mentre l'incidenza del costo del lavoro sui ricavi, pari al {48.87%}, vede un incremento del {38.06%} rispetto all'esercizio precedente. Gli oneri finanziari sono cresciuti, rispetto all'esercizio precedente, del {44.11%} attestandosi a {€ 9,481} con un'incidenza sui ricavi del {5.63%}. L'esercizio si chiude con una perdita pari a {€ 2,576}.</v>
      </c>
      <c s="629"/>
      <c s="629"/>
      <c s="629"/>
      <c s="2"/>
      <c s="2"/>
      <c s="2"/>
      <c s="2"/>
      <c s="2"/>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547"/>
      <c s="2"/>
      <c s="2"/>
      <c s="2"/>
      <c s="2"/>
      <c s="2"/>
      <c s="2"/>
      <c s="2"/>
      <c s="2"/>
      <c s="2"/>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26.25">
      <c s="880"/>
      <c s="366" t="s">
        <v>16</v>
      </c>
      <c s="2"/>
      <c s="2"/>
      <c s="2"/>
      <c s="2"/>
      <c s="2"/>
      <c s="2"/>
      <c s="2"/>
      <c s="47"/>
      <c s="47"/>
      <c s="47"/>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51"/>
      <c s="396" t="s">
        <v>6</v>
      </c>
      <c s="64" t="s">
        <v>1664</v>
      </c>
      <c s="64" t="s">
        <v>1188</v>
      </c>
      <c s="64" t="s">
        <v>717</v>
      </c>
      <c s="64" t="s">
        <v>260</v>
      </c>
      <c s="64" t="s">
        <v>1548</v>
      </c>
      <c s="64" t="s">
        <v>1067</v>
      </c>
      <c s="64" t="s">
        <v>616</v>
      </c>
      <c s="64" t="s">
        <v>143</v>
      </c>
      <c s="64" t="s">
        <v>1621</v>
      </c>
      <c s="64" t="s">
        <v>1254</v>
      </c>
      <c s="64" t="s">
        <v>789</v>
      </c>
      <c s="64" t="s">
        <v>338</v>
      </c>
      <c s="64" t="s">
        <v>1737</v>
      </c>
      <c s="64" t="s">
        <v>1255</v>
      </c>
      <c s="64" t="s">
        <v>673</v>
      </c>
      <c s="64" t="s">
        <v>213</v>
      </c>
      <c s="64" t="s">
        <v>1622</v>
      </c>
      <c s="64" t="s">
        <v>1149</v>
      </c>
      <c s="64" t="s">
        <v>790</v>
      </c>
      <c s="64" t="s">
        <v>339</v>
      </c>
      <c s="64" t="s">
        <v>1738</v>
      </c>
      <c s="64" t="s">
        <v>1256</v>
      </c>
      <c s="64" t="s">
        <v>791</v>
      </c>
      <c s="64" t="s">
        <v>340</v>
      </c>
      <c s="64" t="s">
        <v>1623</v>
      </c>
      <c s="64"/>
      <c s="64"/>
      <c s="64"/>
      <c s="64"/>
      <c s="64"/>
      <c s="64"/>
      <c s="64"/>
      <c s="64"/>
      <c s="64"/>
      <c s="64"/>
      <c s="64"/>
      <c s="64"/>
      <c s="64"/>
      <c s="64"/>
      <c s="64"/>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670"/>
      <c s="490" t="s">
        <v>872</v>
      </c>
      <c s="69">
        <v>92.802779999999998</v>
      </c>
      <c s="69">
        <v>83.429900000000004</v>
      </c>
      <c s="69">
        <v>74.057019999999994</v>
      </c>
      <c s="69">
        <v>64.684139999999999</v>
      </c>
      <c s="69">
        <v>55.711260000000003</v>
      </c>
      <c s="69">
        <v>46.51388</v>
      </c>
      <c s="69">
        <v>38.542999999999999</v>
      </c>
      <c s="69">
        <v>30.072120000000002</v>
      </c>
      <c s="69">
        <v>21.601240000000001</v>
      </c>
      <c s="69">
        <v>13.63036</v>
      </c>
      <c s="69">
        <v>6.5344799999999896</v>
      </c>
      <c s="69">
        <v>3.66359999999999</v>
      </c>
      <c s="69">
        <v>1.19271999999999</v>
      </c>
      <c s="69">
        <v>0.99271999999999405</v>
      </c>
      <c s="69">
        <v>0.89271999999999396</v>
      </c>
      <c s="69">
        <v>1.19271999999999</v>
      </c>
      <c s="69">
        <v>0.99271999999999405</v>
      </c>
      <c s="69">
        <v>0.89271999999999396</v>
      </c>
      <c s="69">
        <v>0.79271999999999399</v>
      </c>
      <c s="69">
        <v>0.69271999999999401</v>
      </c>
      <c s="69">
        <v>0.69271999999999401</v>
      </c>
      <c s="69">
        <v>0.69271999999999401</v>
      </c>
      <c s="69">
        <v>0.69271999999999401</v>
      </c>
      <c s="69">
        <v>0.69271999999999401</v>
      </c>
      <c s="69">
        <v>0.69271999999999401</v>
      </c>
      <c s="69"/>
      <c s="69"/>
      <c s="69"/>
      <c s="69"/>
      <c s="69"/>
      <c s="69"/>
      <c s="69"/>
      <c s="69"/>
      <c s="69"/>
      <c s="69"/>
      <c s="69"/>
      <c s="69"/>
      <c s="69"/>
      <c s="69"/>
      <c s="69"/>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90" t="s">
        <v>753</v>
      </c>
      <c s="69">
        <v>234.016156</v>
      </c>
      <c s="69">
        <v>223.58318</v>
      </c>
      <c s="69">
        <v>213.150204</v>
      </c>
      <c s="69">
        <v>202.71722800000001</v>
      </c>
      <c s="69">
        <v>192.28425200000001</v>
      </c>
      <c s="69">
        <v>182.35127600000001</v>
      </c>
      <c s="69">
        <v>173.1183</v>
      </c>
      <c s="69">
        <v>163.885324</v>
      </c>
      <c s="69">
        <v>154.65234799999999</v>
      </c>
      <c s="69">
        <v>145.41937200000001</v>
      </c>
      <c s="69">
        <v>136.186396</v>
      </c>
      <c s="69">
        <v>126.95341999999999</v>
      </c>
      <c s="69">
        <v>117.720444</v>
      </c>
      <c s="69">
        <v>108.48746800000001</v>
      </c>
      <c s="69">
        <v>99.254492000000099</v>
      </c>
      <c s="69">
        <v>90.021516000000105</v>
      </c>
      <c s="69">
        <v>80.788540000000097</v>
      </c>
      <c s="69">
        <v>71.555564000000103</v>
      </c>
      <c s="69">
        <v>62.322588000000103</v>
      </c>
      <c s="69">
        <v>53.089612000000102</v>
      </c>
      <c s="69">
        <v>43.856636000000101</v>
      </c>
      <c s="69">
        <v>34.6236600000001</v>
      </c>
      <c s="69">
        <v>25.3906840000001</v>
      </c>
      <c s="69">
        <v>16.157708000000099</v>
      </c>
      <c s="69">
        <v>6.9247320000001098</v>
      </c>
      <c s="69"/>
      <c s="69"/>
      <c s="69"/>
      <c s="69"/>
      <c s="69"/>
      <c s="69"/>
      <c s="69"/>
      <c s="69"/>
      <c s="69"/>
      <c s="69"/>
      <c s="69"/>
      <c s="69"/>
      <c s="69"/>
      <c s="69"/>
      <c s="69"/>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90" t="s">
        <v>1233</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c s="69"/>
      <c s="69"/>
      <c s="69"/>
      <c s="69"/>
      <c s="69"/>
      <c s="69"/>
      <c s="69"/>
      <c s="69"/>
      <c s="69"/>
      <c s="69"/>
      <c s="69"/>
      <c s="69"/>
      <c s="69"/>
      <c s="69"/>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47"/>
      <c s="490" t="s">
        <v>1342</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c s="69"/>
      <c s="69"/>
      <c s="69"/>
      <c s="69"/>
      <c s="69"/>
      <c s="69"/>
      <c s="69"/>
      <c s="69"/>
      <c s="69"/>
      <c s="69"/>
      <c s="69"/>
      <c s="69"/>
      <c s="69"/>
      <c s="69"/>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670"/>
      <c s="1057" t="s">
        <v>1471</v>
      </c>
      <c s="139">
        <v>326.81893600000001</v>
      </c>
      <c s="139">
        <v>307.01308</v>
      </c>
      <c s="139">
        <v>287.207224</v>
      </c>
      <c s="139">
        <v>267.40136799999999</v>
      </c>
      <c s="139">
        <v>247.99551199999999</v>
      </c>
      <c s="139">
        <v>228.86515600000001</v>
      </c>
      <c s="139">
        <v>211.66130000000001</v>
      </c>
      <c s="139">
        <v>193.95744400000001</v>
      </c>
      <c s="139">
        <v>176.25358800000001</v>
      </c>
      <c s="139">
        <v>159.04973200000001</v>
      </c>
      <c s="139">
        <v>142.720876</v>
      </c>
      <c s="139">
        <v>130.61702</v>
      </c>
      <c s="139">
        <v>118.91316399999999</v>
      </c>
      <c s="139">
        <v>109.480188</v>
      </c>
      <c s="139">
        <v>100.147212</v>
      </c>
      <c s="139">
        <v>91.214236000000099</v>
      </c>
      <c s="139">
        <v>81.781260000000103</v>
      </c>
      <c s="139">
        <v>72.4482840000001</v>
      </c>
      <c s="139">
        <v>63.115308000000098</v>
      </c>
      <c s="139">
        <v>53.782332000000103</v>
      </c>
      <c s="139">
        <v>44.549356000000103</v>
      </c>
      <c s="139">
        <v>35.316380000000102</v>
      </c>
      <c s="139">
        <v>26.083404000000101</v>
      </c>
      <c s="139">
        <v>16.8504280000001</v>
      </c>
      <c s="139">
        <v>7.6174520000000996</v>
      </c>
      <c s="139"/>
      <c s="139"/>
      <c s="139"/>
      <c s="139"/>
      <c s="139"/>
      <c s="139"/>
      <c s="139"/>
      <c s="139"/>
      <c s="139"/>
      <c s="139"/>
      <c s="139"/>
      <c s="139"/>
      <c s="139"/>
      <c s="139"/>
      <c s="139"/>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90" t="s">
        <v>824</v>
      </c>
      <c s="69">
        <v>0.254</v>
      </c>
      <c s="69">
        <v>1.0161</v>
      </c>
      <c s="69">
        <v>1.1431</v>
      </c>
      <c s="69">
        <v>1.2702</v>
      </c>
      <c s="69">
        <v>1.3972</v>
      </c>
      <c s="69">
        <v>2.8502879999999999</v>
      </c>
      <c s="69">
        <v>4.3469686400000001</v>
      </c>
      <c s="69">
        <v>5.8885496992000004</v>
      </c>
      <c s="69">
        <v>7.4609623795840001</v>
      </c>
      <c s="69">
        <v>9.0490991867718407</v>
      </c>
      <c s="69">
        <v>25.089280939369001</v>
      </c>
      <c s="69">
        <v>41.289864509492197</v>
      </c>
      <c s="69">
        <v>57.652453915316599</v>
      </c>
      <c s="69">
        <v>74.178669215199207</v>
      </c>
      <c s="69">
        <v>90.870146668080693</v>
      </c>
      <c s="69">
        <v>107.64508150822699</v>
      </c>
      <c s="69">
        <v>124.503891022573</v>
      </c>
      <c s="69">
        <v>141.44699458449099</v>
      </c>
      <c s="69">
        <v>158.474813664219</v>
      </c>
      <c s="69">
        <v>175.587771839346</v>
      </c>
      <c s="69">
        <v>192.78629480534801</v>
      </c>
      <c s="69">
        <v>210.07081038618</v>
      </c>
      <c s="69">
        <v>227.441748544917</v>
      </c>
      <c s="69">
        <v>244.899541394447</v>
      </c>
      <c s="69">
        <v>262.44462320822402</v>
      </c>
      <c s="69"/>
      <c s="69"/>
      <c s="69"/>
      <c s="69"/>
      <c s="69"/>
      <c s="69"/>
      <c s="69"/>
      <c s="69"/>
      <c s="69"/>
      <c s="69"/>
      <c s="69"/>
      <c s="69"/>
      <c s="69"/>
      <c s="69"/>
      <c s="69"/>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538" t="s">
        <v>258</v>
      </c>
      <c s="69">
        <v>29.553740000000001</v>
      </c>
      <c s="69">
        <v>32.266288642719402</v>
      </c>
      <c s="69">
        <v>20.634156416125599</v>
      </c>
      <c s="69">
        <v>9.7037192042017395</v>
      </c>
      <c s="69">
        <v>7.4167303147105903</v>
      </c>
      <c s="69">
        <v>6.0484456114846399</v>
      </c>
      <c s="69">
        <v>3.97013725774866</v>
      </c>
      <c s="69">
        <v>1.41889185586514</v>
      </c>
      <c s="69">
        <v>0</v>
      </c>
      <c s="69">
        <v>0</v>
      </c>
      <c s="69">
        <v>0</v>
      </c>
      <c s="69">
        <v>0</v>
      </c>
      <c s="69">
        <v>0</v>
      </c>
      <c s="69">
        <v>0</v>
      </c>
      <c s="69">
        <v>0</v>
      </c>
      <c s="69">
        <v>0</v>
      </c>
      <c s="69">
        <v>0</v>
      </c>
      <c s="69">
        <v>0</v>
      </c>
      <c s="69">
        <v>0</v>
      </c>
      <c s="69">
        <v>0</v>
      </c>
      <c s="69">
        <v>0</v>
      </c>
      <c s="69">
        <v>0</v>
      </c>
      <c s="69">
        <v>0</v>
      </c>
      <c s="69">
        <v>0</v>
      </c>
      <c s="69">
        <v>0</v>
      </c>
      <c s="69"/>
      <c s="69"/>
      <c s="69"/>
      <c s="69"/>
      <c s="69"/>
      <c s="69"/>
      <c s="69"/>
      <c s="69"/>
      <c s="69"/>
      <c s="69"/>
      <c s="69"/>
      <c s="69"/>
      <c s="69"/>
      <c s="69"/>
      <c s="69"/>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47"/>
      <c s="465" t="s">
        <v>1426</v>
      </c>
      <c s="136">
        <v>86.248945305468595</v>
      </c>
      <c s="136">
        <v>86.881740279566202</v>
      </c>
      <c s="136">
        <v>114.193189904436</v>
      </c>
      <c s="136">
        <v>134.97164452930599</v>
      </c>
      <c s="136">
        <v>148.25435915417501</v>
      </c>
      <c s="136">
        <v>155.74860073637799</v>
      </c>
      <c s="136">
        <v>163.740827389581</v>
      </c>
      <c s="136">
        <v>173.64113185687299</v>
      </c>
      <c s="136">
        <v>183.37272660808199</v>
      </c>
      <c s="136">
        <v>190.86623662373</v>
      </c>
      <c s="136">
        <v>204.207257767637</v>
      </c>
      <c s="136">
        <v>208.94063574190201</v>
      </c>
      <c s="136">
        <v>210.35760698866801</v>
      </c>
      <c s="136">
        <v>213.67342634000801</v>
      </c>
      <c s="136">
        <v>215.57358302053899</v>
      </c>
      <c s="136">
        <v>236.43433579367499</v>
      </c>
      <c s="136">
        <v>268.08972161893598</v>
      </c>
      <c s="136">
        <v>300.05370447010199</v>
      </c>
      <c s="136">
        <v>332.16812970699601</v>
      </c>
      <c s="136">
        <v>364.50216226922998</v>
      </c>
      <c s="136">
        <v>397.02905876183303</v>
      </c>
      <c s="136">
        <v>429.69418246416802</v>
      </c>
      <c s="136">
        <v>462.58240336731399</v>
      </c>
      <c s="136">
        <v>495.66699821165201</v>
      </c>
      <c s="136">
        <v>528.94915052465899</v>
      </c>
      <c s="136"/>
      <c s="136"/>
      <c s="136"/>
      <c s="136"/>
      <c s="136"/>
      <c s="136"/>
      <c s="136"/>
      <c s="136"/>
      <c s="136"/>
      <c s="136"/>
      <c s="136"/>
      <c s="136"/>
      <c s="136"/>
      <c s="136"/>
      <c s="136"/>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670"/>
      <c s="693" t="s">
        <v>182</v>
      </c>
      <c s="125">
        <v>116.056685305469</v>
      </c>
      <c s="125">
        <v>120.164128922286</v>
      </c>
      <c s="125">
        <v>135.970446320561</v>
      </c>
      <c s="125">
        <v>145.94556373350699</v>
      </c>
      <c s="125">
        <v>157.06828946888601</v>
      </c>
      <c s="125">
        <v>164.64733434786299</v>
      </c>
      <c s="125">
        <v>172.05793328733</v>
      </c>
      <c s="125">
        <v>180.94857341193801</v>
      </c>
      <c s="125">
        <v>190.83368898766599</v>
      </c>
      <c s="125">
        <v>199.915335810502</v>
      </c>
      <c s="125">
        <v>229.29653870700599</v>
      </c>
      <c s="125">
        <v>250.230500251395</v>
      </c>
      <c s="125">
        <v>268.01006090398403</v>
      </c>
      <c s="125">
        <v>287.852095555208</v>
      </c>
      <c s="125">
        <v>306.44372968862001</v>
      </c>
      <c s="125">
        <v>344.07941730190203</v>
      </c>
      <c s="125">
        <v>392.59361264150903</v>
      </c>
      <c s="125">
        <v>441.50069905459299</v>
      </c>
      <c s="125">
        <v>490.64294337121498</v>
      </c>
      <c s="125">
        <v>540.08993410857499</v>
      </c>
      <c s="125">
        <v>589.81535356718098</v>
      </c>
      <c s="125">
        <v>639.76499285034799</v>
      </c>
      <c s="125">
        <v>690.02415191223099</v>
      </c>
      <c s="125">
        <v>740.56653960609799</v>
      </c>
      <c s="125">
        <v>791.39377373288301</v>
      </c>
      <c s="125"/>
      <c s="125"/>
      <c s="125"/>
      <c s="125"/>
      <c s="125"/>
      <c s="125"/>
      <c s="125"/>
      <c s="125"/>
      <c s="125"/>
      <c s="125"/>
      <c s="125"/>
      <c s="125"/>
      <c s="125"/>
      <c s="125"/>
      <c s="125"/>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617"/>
      <c s="881" t="s">
        <v>1344</v>
      </c>
      <c s="125">
        <v>442.875621305469</v>
      </c>
      <c s="125">
        <v>427.17720892228601</v>
      </c>
      <c s="125">
        <v>423.17767032056202</v>
      </c>
      <c s="125">
        <v>413.34693173350701</v>
      </c>
      <c s="125">
        <v>405.06380146888603</v>
      </c>
      <c s="125">
        <v>393.51249034786298</v>
      </c>
      <c s="125">
        <v>383.71923328732998</v>
      </c>
      <c s="125">
        <v>374.90601741193802</v>
      </c>
      <c s="125">
        <v>367.08727698766597</v>
      </c>
      <c s="125">
        <v>358.96506781050198</v>
      </c>
      <c s="125">
        <v>372.01741470700603</v>
      </c>
      <c s="125">
        <v>380.847520251395</v>
      </c>
      <c s="125">
        <v>386.92322490398402</v>
      </c>
      <c s="125">
        <v>397.33228355520799</v>
      </c>
      <c s="125">
        <v>406.59094168861998</v>
      </c>
      <c s="125">
        <v>435.293653301902</v>
      </c>
      <c s="125">
        <v>474.374872641509</v>
      </c>
      <c s="125">
        <v>513.94898305459299</v>
      </c>
      <c s="125">
        <v>553.75825137121501</v>
      </c>
      <c s="125">
        <v>593.87226610857601</v>
      </c>
      <c s="125">
        <v>634.36470956718097</v>
      </c>
      <c s="125">
        <v>675.08137285034798</v>
      </c>
      <c s="125">
        <v>716.10755591223096</v>
      </c>
      <c s="125">
        <v>757.41696760609796</v>
      </c>
      <c s="125">
        <v>799.01122573288296</v>
      </c>
      <c s="125"/>
      <c s="125"/>
      <c s="125"/>
      <c s="125"/>
      <c s="125"/>
      <c s="125"/>
      <c s="125"/>
      <c s="125"/>
      <c s="125"/>
      <c s="125"/>
      <c s="125"/>
      <c s="125"/>
      <c s="125"/>
      <c s="125"/>
      <c s="125"/>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s="544" customFormat="1">
      <c s="903"/>
      <c s="693" t="s">
        <v>1559</v>
      </c>
      <c s="125">
        <v>121.639003735945</v>
      </c>
      <c s="125">
        <v>119.06343831702399</v>
      </c>
      <c s="125">
        <v>125.522904537492</v>
      </c>
      <c s="125">
        <v>126.08206772525099</v>
      </c>
      <c s="125">
        <v>126.551755808639</v>
      </c>
      <c s="125">
        <v>130.11479279285501</v>
      </c>
      <c s="125">
        <v>136.093602056489</v>
      </c>
      <c s="125">
        <v>143.51751578141901</v>
      </c>
      <c s="125">
        <v>152.111071225085</v>
      </c>
      <c s="125">
        <v>161.57233320578101</v>
      </c>
      <c s="125">
        <v>183.33218188069</v>
      </c>
      <c s="125">
        <v>209.17352966793499</v>
      </c>
      <c s="125">
        <v>236.013035128837</v>
      </c>
      <c s="125">
        <v>265.95716209946102</v>
      </c>
      <c s="125">
        <v>297.11841942315999</v>
      </c>
      <c s="125">
        <v>329.01191297417103</v>
      </c>
      <c s="125">
        <v>361.195716914012</v>
      </c>
      <c s="125">
        <v>393.693676329656</v>
      </c>
      <c s="125">
        <v>426.43511358608299</v>
      </c>
      <c s="125">
        <v>459.42145911449001</v>
      </c>
      <c s="125">
        <v>492.72625145692001</v>
      </c>
      <c s="125">
        <v>526.27883731112695</v>
      </c>
      <c s="125">
        <v>560.08067157569405</v>
      </c>
      <c s="125">
        <v>594.13321739538299</v>
      </c>
      <c s="125">
        <v>628.43794620674396</v>
      </c>
      <c s="125"/>
      <c s="125"/>
      <c s="125"/>
      <c s="125"/>
      <c s="125"/>
      <c s="125"/>
      <c s="125"/>
      <c s="125"/>
      <c s="125"/>
      <c s="125"/>
      <c s="125"/>
      <c s="125"/>
      <c s="125"/>
      <c s="125"/>
      <c s="125"/>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row>
    <row ht="18.75" customHeight="1">
      <c s="617"/>
      <c s="490" t="s">
        <v>1110</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c s="69"/>
      <c s="69"/>
      <c s="69"/>
      <c s="69"/>
      <c s="69"/>
      <c s="69"/>
      <c s="69"/>
      <c s="69"/>
      <c s="69"/>
      <c s="69"/>
      <c s="69"/>
      <c s="69"/>
      <c s="69"/>
      <c s="69"/>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47"/>
      <c s="490" t="s">
        <v>648</v>
      </c>
      <c s="69">
        <v>0.25</v>
      </c>
      <c s="69">
        <v>4.6589999999999998</v>
      </c>
      <c s="69">
        <v>9.0679999999999996</v>
      </c>
      <c s="69">
        <v>13.477</v>
      </c>
      <c s="69">
        <v>19.387</v>
      </c>
      <c s="69">
        <v>25.50976</v>
      </c>
      <c s="69">
        <v>31.797834519999999</v>
      </c>
      <c s="69">
        <v>38.255687052040003</v>
      </c>
      <c s="69">
        <v>44.8297809296567</v>
      </c>
      <c s="69">
        <v>51.463041652172002</v>
      </c>
      <c s="69">
        <v>58.156001721189902</v>
      </c>
      <c s="69">
        <v>64.909198430828994</v>
      </c>
      <c s="69">
        <v>71.723173910854797</v>
      </c>
      <c s="69">
        <v>78.598475170200899</v>
      </c>
      <c s="69">
        <v>85.535654140880993</v>
      </c>
      <c s="69">
        <v>92.504050416929303</v>
      </c>
      <c s="69">
        <v>99.503804476219699</v>
      </c>
      <c s="69">
        <v>106.53505742877699</v>
      </c>
      <c s="69">
        <v>113.59795101962099</v>
      </c>
      <c s="69">
        <v>120.692627631623</v>
      </c>
      <c s="69">
        <v>127.81923028838</v>
      </c>
      <c s="69">
        <v>134.97790265709199</v>
      </c>
      <c s="69">
        <v>142.16878905146299</v>
      </c>
      <c s="69">
        <v>149.392034434609</v>
      </c>
      <c s="69">
        <v>156.647784421979</v>
      </c>
      <c s="69"/>
      <c s="69"/>
      <c s="69"/>
      <c s="69"/>
      <c s="69"/>
      <c s="69"/>
      <c s="69"/>
      <c s="69"/>
      <c s="69"/>
      <c s="69"/>
      <c s="69"/>
      <c s="69"/>
      <c s="69"/>
      <c s="69"/>
      <c s="69"/>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s="544" customFormat="1">
      <c s="1028"/>
      <c s="886" t="s">
        <v>1507</v>
      </c>
      <c s="139">
        <v>302.92594107747101</v>
      </c>
      <c s="139">
        <v>297.83647893859501</v>
      </c>
      <c s="139">
        <v>287.261057449737</v>
      </c>
      <c s="139">
        <v>276.17481400825699</v>
      </c>
      <c s="139">
        <v>266.05261399358</v>
      </c>
      <c s="139">
        <v>250.578745688341</v>
      </c>
      <c s="139">
        <v>234.67688638997799</v>
      </c>
      <c s="139">
        <v>218.32114495445401</v>
      </c>
      <c s="139">
        <v>201.42607707843999</v>
      </c>
      <c s="139">
        <v>183.90106816913399</v>
      </c>
      <c s="139">
        <v>170.71139466124399</v>
      </c>
      <c s="139">
        <v>156.82053401470299</v>
      </c>
      <c s="139">
        <v>137.19007247363501</v>
      </c>
      <c s="139">
        <v>116.779608104292</v>
      </c>
      <c s="139">
        <v>95.546648870380594</v>
      </c>
      <c s="139">
        <v>92.504050416929104</v>
      </c>
      <c s="139">
        <v>99.5038044762195</v>
      </c>
      <c s="139">
        <v>106.53505742877699</v>
      </c>
      <c s="139">
        <v>113.59795101962099</v>
      </c>
      <c s="139">
        <v>120.692627631623</v>
      </c>
      <c s="139">
        <v>127.81923028838</v>
      </c>
      <c s="139">
        <v>134.97790265709199</v>
      </c>
      <c s="139">
        <v>142.16878905146299</v>
      </c>
      <c s="139">
        <v>149.392034434609</v>
      </c>
      <c s="139">
        <v>156.647784421979</v>
      </c>
      <c s="139"/>
      <c s="139"/>
      <c s="139"/>
      <c s="139"/>
      <c s="139"/>
      <c s="139"/>
      <c s="139"/>
      <c s="139"/>
      <c s="139"/>
      <c s="139"/>
      <c s="139"/>
      <c s="139"/>
      <c s="139"/>
      <c s="139"/>
      <c s="139"/>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row>
    <row ht="18.75" customHeight="1" s="544" customFormat="1">
      <c s="498"/>
      <c s="886" t="s">
        <v>184</v>
      </c>
      <c s="139">
        <v>424.56494481341599</v>
      </c>
      <c s="139">
        <v>416.89991725561902</v>
      </c>
      <c s="139">
        <v>412.783961987228</v>
      </c>
      <c s="139">
        <v>402.25688173350699</v>
      </c>
      <c s="139">
        <v>392.60436980221903</v>
      </c>
      <c s="139">
        <v>380.69353848119601</v>
      </c>
      <c s="139">
        <v>370.77048844646703</v>
      </c>
      <c s="139">
        <v>361.83866073587302</v>
      </c>
      <c s="139">
        <v>353.53714830352499</v>
      </c>
      <c s="139">
        <v>345.47340137491398</v>
      </c>
      <c s="139">
        <v>354.04357654193399</v>
      </c>
      <c s="139">
        <v>365.994063682638</v>
      </c>
      <c s="139">
        <v>373.20310760247202</v>
      </c>
      <c s="139">
        <v>382.73677020375402</v>
      </c>
      <c s="139">
        <v>392.66506829354</v>
      </c>
      <c s="139">
        <v>421.5159633911</v>
      </c>
      <c s="139">
        <v>460.69952139023098</v>
      </c>
      <c s="139">
        <v>500.22873375843301</v>
      </c>
      <c s="139">
        <v>540.033064605704</v>
      </c>
      <c s="139">
        <v>580.11408674611403</v>
      </c>
      <c s="139">
        <v>620.54548174529998</v>
      </c>
      <c s="139">
        <v>661.25673996821899</v>
      </c>
      <c s="139">
        <v>702.24946062715696</v>
      </c>
      <c s="139">
        <v>743.52525182999204</v>
      </c>
      <c s="139">
        <v>785.08573062872301</v>
      </c>
      <c s="139"/>
      <c s="139"/>
      <c s="139"/>
      <c s="139"/>
      <c s="139"/>
      <c s="139"/>
      <c s="139"/>
      <c s="139"/>
      <c s="139"/>
      <c s="139"/>
      <c s="139"/>
      <c s="139"/>
      <c s="139"/>
      <c s="139"/>
      <c s="139"/>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row>
    <row ht="18.75" customHeight="1" s="544" customFormat="1">
      <c s="1136"/>
      <c s="886" t="s">
        <v>185</v>
      </c>
      <c s="139">
        <v>18.3106764920527</v>
      </c>
      <c s="139">
        <v>10.2772916666667</v>
      </c>
      <c s="139">
        <v>10.393708333333301</v>
      </c>
      <c s="139">
        <v>11.09005</v>
      </c>
      <c s="139">
        <v>12.459431666666701</v>
      </c>
      <c s="139">
        <v>12.8189518666667</v>
      </c>
      <c s="139">
        <v>12.9487448408627</v>
      </c>
      <c s="139">
        <v>13.067356676064801</v>
      </c>
      <c s="139">
        <v>13.550128684140301</v>
      </c>
      <c s="139">
        <v>13.491666435587</v>
      </c>
      <c s="139">
        <v>17.9738381650718</v>
      </c>
      <c s="139">
        <v>14.8534565687563</v>
      </c>
      <c s="139">
        <v>13.7201173015116</v>
      </c>
      <c s="139">
        <v>14.5955133514535</v>
      </c>
      <c s="139">
        <v>13.925873395079</v>
      </c>
      <c s="139">
        <v>13.7776899108012</v>
      </c>
      <c s="139">
        <v>13.6753512512777</v>
      </c>
      <c s="139">
        <v>13.7202492961598</v>
      </c>
      <c s="139">
        <v>13.7251867655106</v>
      </c>
      <c s="139">
        <v>13.7581793624611</v>
      </c>
      <c s="139">
        <v>13.819227821880499</v>
      </c>
      <c s="139">
        <v>13.824632882128601</v>
      </c>
      <c s="139">
        <v>13.8580952850731</v>
      </c>
      <c s="139">
        <v>13.8917157761058</v>
      </c>
      <c s="139">
        <v>13.9254951041593</v>
      </c>
      <c s="139"/>
      <c s="139"/>
      <c s="139"/>
      <c s="139"/>
      <c s="139"/>
      <c s="139"/>
      <c s="139"/>
      <c s="139"/>
      <c s="139"/>
      <c s="139"/>
      <c s="139"/>
      <c s="139"/>
      <c s="139"/>
      <c s="139"/>
      <c s="139"/>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c s="30"/>
    </row>
    <row ht="18.75" customHeight="1">
      <c s="518"/>
      <c s="1221" t="s">
        <v>1115</v>
      </c>
      <c s="139">
        <v>442.875621305469</v>
      </c>
      <c s="139">
        <v>427.17720892228601</v>
      </c>
      <c s="139">
        <v>423.17767032056202</v>
      </c>
      <c s="139">
        <v>413.34693173350701</v>
      </c>
      <c s="139">
        <v>405.06380146888603</v>
      </c>
      <c s="139">
        <v>393.51249034786298</v>
      </c>
      <c s="139">
        <v>383.71923328732998</v>
      </c>
      <c s="139">
        <v>374.90601741193802</v>
      </c>
      <c s="139">
        <v>367.08727698766501</v>
      </c>
      <c s="139">
        <v>358.96506781050101</v>
      </c>
      <c s="139">
        <v>372.01741470700603</v>
      </c>
      <c s="139">
        <v>380.84752025139397</v>
      </c>
      <c s="139">
        <v>386.92322490398402</v>
      </c>
      <c s="139">
        <v>397.33228355520703</v>
      </c>
      <c s="139">
        <v>406.59094168861901</v>
      </c>
      <c s="139">
        <v>435.29365330190097</v>
      </c>
      <c s="139">
        <v>474.374872641509</v>
      </c>
      <c s="139">
        <v>513.94898305459299</v>
      </c>
      <c s="139">
        <v>553.75825137121501</v>
      </c>
      <c s="139">
        <v>593.87226610857499</v>
      </c>
      <c s="139">
        <v>634.36470956717994</v>
      </c>
      <c s="139">
        <v>675.08137285034798</v>
      </c>
      <c s="139">
        <v>716.10755591223005</v>
      </c>
      <c s="139">
        <v>757.41696760609705</v>
      </c>
      <c s="139">
        <v>799.01122573288205</v>
      </c>
      <c s="139"/>
      <c s="139"/>
      <c s="139"/>
      <c s="139"/>
      <c s="139"/>
      <c s="139"/>
      <c s="139"/>
      <c s="139"/>
      <c s="139"/>
      <c s="139"/>
      <c s="139"/>
      <c s="139"/>
      <c s="139"/>
      <c s="139"/>
      <c s="139"/>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518"/>
      <c s="787" t="s">
        <v>668</v>
      </c>
      <c s="2"/>
      <c s="2"/>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518"/>
      <c s="2"/>
      <c s="2"/>
      <c s="2"/>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518"/>
      <c s="2"/>
      <c s="2"/>
      <c s="2"/>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518"/>
      <c s="2"/>
      <c s="2"/>
      <c s="2"/>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518"/>
      <c s="2"/>
      <c s="2"/>
      <c s="2"/>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518"/>
      <c s="2"/>
      <c s="2"/>
      <c s="2"/>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518"/>
      <c s="2"/>
      <c s="2"/>
      <c s="2"/>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39" customHeight="1">
      <c s="518"/>
      <c s="366" t="s">
        <v>1285</v>
      </c>
      <c s="717"/>
      <c s="717"/>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518"/>
      <c s="396" t="s">
        <v>6</v>
      </c>
      <c s="64" t="s">
        <v>1664</v>
      </c>
      <c s="64" t="s">
        <v>1188</v>
      </c>
      <c s="64" t="s">
        <v>717</v>
      </c>
      <c s="64" t="s">
        <v>260</v>
      </c>
      <c s="64" t="s">
        <v>1548</v>
      </c>
      <c s="64" t="s">
        <v>1067</v>
      </c>
      <c s="64" t="s">
        <v>616</v>
      </c>
      <c s="64" t="s">
        <v>143</v>
      </c>
      <c s="64" t="s">
        <v>1621</v>
      </c>
      <c s="64" t="s">
        <v>1254</v>
      </c>
      <c s="64" t="s">
        <v>789</v>
      </c>
      <c s="64" t="s">
        <v>338</v>
      </c>
      <c s="64" t="s">
        <v>1737</v>
      </c>
      <c s="64" t="s">
        <v>1255</v>
      </c>
      <c s="64" t="s">
        <v>673</v>
      </c>
      <c s="64" t="s">
        <v>213</v>
      </c>
      <c s="64" t="s">
        <v>1622</v>
      </c>
      <c s="64" t="s">
        <v>1149</v>
      </c>
      <c s="64" t="s">
        <v>790</v>
      </c>
      <c s="64" t="s">
        <v>339</v>
      </c>
      <c s="64" t="s">
        <v>1738</v>
      </c>
      <c s="64" t="s">
        <v>1256</v>
      </c>
      <c s="64" t="s">
        <v>791</v>
      </c>
      <c s="64" t="s">
        <v>340</v>
      </c>
      <c s="64" t="s">
        <v>1623</v>
      </c>
      <c s="64"/>
      <c s="64"/>
      <c s="64"/>
      <c s="64"/>
      <c s="64"/>
      <c s="64"/>
      <c s="64"/>
      <c s="64"/>
      <c s="64"/>
      <c s="64"/>
      <c s="64"/>
      <c s="64"/>
      <c s="64"/>
      <c s="64"/>
      <c s="64"/>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498"/>
      <c s="490" t="s">
        <v>882</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v>0</v>
      </c>
      <c s="69"/>
      <c s="69"/>
      <c s="69"/>
      <c s="69"/>
      <c s="69"/>
      <c s="69"/>
      <c s="69"/>
      <c s="69"/>
      <c s="69"/>
      <c s="69"/>
      <c s="69"/>
      <c s="69"/>
      <c s="69"/>
      <c s="69"/>
      <c s="69"/>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693" t="s">
        <v>1192</v>
      </c>
      <c s="136">
        <v>193.92599999999999</v>
      </c>
      <c s="136">
        <v>184.42699999999999</v>
      </c>
      <c s="136">
        <v>174.44300000000001</v>
      </c>
      <c s="136">
        <v>163.94800000000001</v>
      </c>
      <c s="136">
        <v>152.916</v>
      </c>
      <c s="136">
        <v>141.31899999999999</v>
      </c>
      <c s="136">
        <v>129.12899999999999</v>
      </c>
      <c s="136">
        <v>116.315</v>
      </c>
      <c s="136">
        <v>102.846</v>
      </c>
      <c s="136">
        <v>88.688000000000002</v>
      </c>
      <c s="136">
        <v>73.805000000000007</v>
      </c>
      <c s="136">
        <v>58.161000000000001</v>
      </c>
      <c s="136">
        <v>41.716999999999999</v>
      </c>
      <c s="136">
        <v>24.431000000000001</v>
      </c>
      <c s="136">
        <v>6.2610000000000001</v>
      </c>
      <c s="136">
        <v>0</v>
      </c>
      <c s="136">
        <v>0</v>
      </c>
      <c s="136">
        <v>0</v>
      </c>
      <c s="136">
        <v>0</v>
      </c>
      <c s="136">
        <v>0</v>
      </c>
      <c s="136">
        <v>0</v>
      </c>
      <c s="136">
        <v>0</v>
      </c>
      <c s="136">
        <v>0</v>
      </c>
      <c s="136">
        <v>0</v>
      </c>
      <c s="136">
        <v>0</v>
      </c>
      <c s="136"/>
      <c s="136"/>
      <c s="136"/>
      <c s="136"/>
      <c s="136"/>
      <c s="136"/>
      <c s="136"/>
      <c s="136"/>
      <c s="136"/>
      <c s="136"/>
      <c s="136"/>
      <c s="136"/>
      <c s="136"/>
      <c s="136"/>
      <c s="136"/>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65" t="s">
        <v>36</v>
      </c>
      <c s="136">
        <v>108.75</v>
      </c>
      <c s="136">
        <v>108.75</v>
      </c>
      <c s="136">
        <v>103.75</v>
      </c>
      <c s="136">
        <v>98.75</v>
      </c>
      <c s="136">
        <v>93.75</v>
      </c>
      <c s="136">
        <v>83.75</v>
      </c>
      <c s="136">
        <v>73.75</v>
      </c>
      <c s="136">
        <v>63.75</v>
      </c>
      <c s="136">
        <v>53.75</v>
      </c>
      <c s="136">
        <v>43.75</v>
      </c>
      <c s="136">
        <v>38.75</v>
      </c>
      <c s="136">
        <v>33.75</v>
      </c>
      <c s="136">
        <v>23.75</v>
      </c>
      <c s="136">
        <v>13.75</v>
      </c>
      <c s="136">
        <v>3.75</v>
      </c>
      <c s="136">
        <v>0</v>
      </c>
      <c s="136">
        <v>0</v>
      </c>
      <c s="136">
        <v>0</v>
      </c>
      <c s="136">
        <v>0</v>
      </c>
      <c s="136">
        <v>0</v>
      </c>
      <c s="136">
        <v>0</v>
      </c>
      <c s="136">
        <v>0</v>
      </c>
      <c s="136">
        <v>0</v>
      </c>
      <c s="136">
        <v>0</v>
      </c>
      <c s="136">
        <v>0</v>
      </c>
      <c s="136"/>
      <c s="136"/>
      <c s="136"/>
      <c s="136"/>
      <c s="136"/>
      <c s="136"/>
      <c s="136"/>
      <c s="136"/>
      <c s="136"/>
      <c s="136"/>
      <c s="136"/>
      <c s="136"/>
      <c s="136"/>
      <c s="136"/>
      <c s="136"/>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65" t="s">
        <v>795</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c s="136"/>
      <c s="136"/>
      <c s="136"/>
      <c s="136"/>
      <c s="136"/>
      <c s="136"/>
      <c s="136"/>
      <c s="136"/>
      <c s="136"/>
      <c s="136"/>
      <c s="136"/>
      <c s="136"/>
      <c s="136"/>
      <c s="136"/>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65" t="s">
        <v>769</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c s="136"/>
      <c s="136"/>
      <c s="136"/>
      <c s="136"/>
      <c s="136"/>
      <c s="136"/>
      <c s="136"/>
      <c s="136"/>
      <c s="136"/>
      <c s="136"/>
      <c s="136"/>
      <c s="136"/>
      <c s="136"/>
      <c s="136"/>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65" t="s">
        <v>1600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v>0</v>
      </c>
      <c s="136"/>
      <c s="136"/>
      <c s="136"/>
      <c s="136"/>
      <c s="136"/>
      <c s="136"/>
      <c s="136"/>
      <c s="136"/>
      <c s="136"/>
      <c s="136"/>
      <c s="136"/>
      <c s="136"/>
      <c s="136"/>
      <c s="136"/>
      <c s="136"/>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65" t="s">
        <v>650</v>
      </c>
      <c s="136">
        <v>-86.248999999999995</v>
      </c>
      <c s="136">
        <v>-86.882000000000005</v>
      </c>
      <c s="136">
        <v>-114.193</v>
      </c>
      <c s="136">
        <v>-134.97200000000001</v>
      </c>
      <c s="136">
        <v>-148.25399999999999</v>
      </c>
      <c s="136">
        <v>-155.749</v>
      </c>
      <c s="136">
        <v>-163.74100000000001</v>
      </c>
      <c s="136">
        <v>-173.64099999999999</v>
      </c>
      <c s="136">
        <v>-183.37299999999999</v>
      </c>
      <c s="136">
        <v>-190.86600000000001</v>
      </c>
      <c s="136">
        <v>-204.20699999999999</v>
      </c>
      <c s="136">
        <v>-208.941</v>
      </c>
      <c s="136">
        <v>-210.358</v>
      </c>
      <c s="136">
        <v>-213.673</v>
      </c>
      <c s="136">
        <v>-215.57400000000001</v>
      </c>
      <c s="136">
        <v>-236.434</v>
      </c>
      <c s="136">
        <v>-268.08999999999997</v>
      </c>
      <c s="136">
        <v>-300.05399999999997</v>
      </c>
      <c s="136">
        <v>-332.16800000000001</v>
      </c>
      <c s="136">
        <v>-364.50200000000001</v>
      </c>
      <c s="136">
        <v>-397.029</v>
      </c>
      <c s="136">
        <v>-429.69400000000002</v>
      </c>
      <c s="136">
        <v>-462.58199999999999</v>
      </c>
      <c s="136">
        <v>-495.66699999999997</v>
      </c>
      <c s="136">
        <v>-528.94899999999996</v>
      </c>
      <c s="136"/>
      <c s="136"/>
      <c s="136"/>
      <c s="136"/>
      <c s="136"/>
      <c s="136"/>
      <c s="136"/>
      <c s="136"/>
      <c s="136"/>
      <c s="136"/>
      <c s="136"/>
      <c s="136"/>
      <c s="136"/>
      <c s="136"/>
      <c s="136"/>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957" t="s">
        <v>1525</v>
      </c>
      <c s="125">
        <v>216.42699999999999</v>
      </c>
      <c s="125">
        <v>206.29599999999999</v>
      </c>
      <c s="125">
        <v>164</v>
      </c>
      <c s="125">
        <v>127.726</v>
      </c>
      <c s="125">
        <v>98.411000000000001</v>
      </c>
      <c s="125">
        <v>69.319999999999993</v>
      </c>
      <c s="125">
        <v>39.137999999999998</v>
      </c>
      <c s="125">
        <v>6.4240000000000004</v>
      </c>
      <c s="125">
        <v>-26.776</v>
      </c>
      <c s="125">
        <v>-58.427999999999997</v>
      </c>
      <c s="125">
        <v>-91.652000000000001</v>
      </c>
      <c s="125">
        <v>-117.029</v>
      </c>
      <c s="125">
        <v>-144.89099999999999</v>
      </c>
      <c s="125">
        <v>-175.49199999999999</v>
      </c>
      <c s="125">
        <v>-205.56299999999999</v>
      </c>
      <c s="125">
        <v>-236.434</v>
      </c>
      <c s="125">
        <v>-268.08999999999997</v>
      </c>
      <c s="125">
        <v>-300.05399999999997</v>
      </c>
      <c s="125">
        <v>-332.16800000000001</v>
      </c>
      <c s="125">
        <v>-364.50200000000001</v>
      </c>
      <c s="125">
        <v>-397.029</v>
      </c>
      <c s="125">
        <v>-429.69400000000002</v>
      </c>
      <c s="125">
        <v>-462.58199999999999</v>
      </c>
      <c s="125">
        <v>-495.66699999999997</v>
      </c>
      <c s="125">
        <v>-528.94899999999996</v>
      </c>
      <c s="125"/>
      <c s="125"/>
      <c s="125"/>
      <c s="125"/>
      <c s="125"/>
      <c s="125"/>
      <c s="125"/>
      <c s="125"/>
      <c s="125"/>
      <c s="125"/>
      <c s="125"/>
      <c s="125"/>
      <c s="125"/>
      <c s="125"/>
      <c s="125"/>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1055" t="s">
        <v>1348</v>
      </c>
      <c s="596"/>
      <c s="252">
        <v>-0.046800000000000001</v>
      </c>
      <c s="252">
        <v>-0.20499999999999999</v>
      </c>
      <c s="252">
        <v>-0.22120000000000001</v>
      </c>
      <c s="252">
        <v>-0.22950000000000001</v>
      </c>
      <c s="252">
        <v>-0.29559999999999997</v>
      </c>
      <c s="252">
        <v>-0.43540000000000001</v>
      </c>
      <c s="252">
        <v>-0.83589999999999998</v>
      </c>
      <c s="252">
        <v>-5.1680000000000001</v>
      </c>
      <c s="252">
        <v>-1.1820999999999999</v>
      </c>
      <c s="252">
        <v>-0.56859999999999999</v>
      </c>
      <c s="252">
        <v>-0.27689999999999998</v>
      </c>
      <c s="252">
        <v>-0.23810000000000001</v>
      </c>
      <c s="252">
        <v>-0.2112</v>
      </c>
      <c s="252">
        <v>-0.17130000000000001</v>
      </c>
      <c s="252">
        <v>-0.1502</v>
      </c>
      <c s="252">
        <v>-0.13389999999999999</v>
      </c>
      <c s="252">
        <v>-0.1192</v>
      </c>
      <c s="252">
        <v>-0.107</v>
      </c>
      <c s="252">
        <v>-0.097299999999999998</v>
      </c>
      <c s="252">
        <v>-0.089200000000000002</v>
      </c>
      <c s="252">
        <v>-0.082299999999999998</v>
      </c>
      <c s="252">
        <v>-0.076499999999999999</v>
      </c>
      <c s="252">
        <v>-0.071499999999999994</v>
      </c>
      <c s="252">
        <v>-0.067100000000000007</v>
      </c>
      <c s="252"/>
      <c s="252"/>
      <c s="252"/>
      <c s="252"/>
      <c s="252"/>
      <c s="252"/>
      <c s="252"/>
      <c s="252"/>
      <c s="252"/>
      <c s="252"/>
      <c s="252"/>
      <c s="252"/>
      <c s="252"/>
      <c s="252"/>
      <c s="25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518"/>
      <c s="787" t="s">
        <v>668</v>
      </c>
      <c s="2"/>
      <c s="2"/>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384.75" customHeight="1">
      <c s="518"/>
      <c s="317" t="str">
        <f>CF4_COMMENTI!G7</f>
        <v>La Posizione finanziaria netta dell'azienda è calcolata come somma dei debiti verso banche e dei finanziamenti a breve e medio lungo termine, al netto della cassa attiva e delle attività finanziarie prontamente liquidabili. Nell'esercizio 2027E dal punto di vista patrimoniale si registra un peggioramento del {173.27%} del rapporto Debt to Equity che si attesta al {1.73}, risultato di un Patrimonio netto di {€ 119,063} e una Posizione finanziaria netta di {€ 206,296} la quale registra una diminuzione del {4.68%} rispetto all'esercizio precedente. Il valore dell'indebitamento risulta equilibrato, per quanto concerne il rapporto tra fonti finanziarie onerose esterne e fonti proprie.. Il rapporto Pfn/Mol, pari ad un valore di {7.64}, risulta squilibrato determinando un rischio finanziario elevato. Il rapporto Pfn/Ricavi, pari ad un valore di {122.42%}, risulta squilibrato determinando un rischio finanziario elevato. La Posizione finanziaria lorda è diminuita, rispetto all'esercizio precedente, del {3.14%} attestandosi a {€ 293,177}. Nell'esercizio 2027E dal punto di vista patrimoniale si registra una sostanziale stabilità del rapporto Debt to Equity che si attesta al {1.73}, risultato di un Patrimonio netto di {€ 119,063} e una Posizione finanziaria netta di {€ 206,296} la quale registra una diminuzione del {4.68%} rispetto all'esercizio precedente. Il valore dell'indebitamento risulta equilibrato, per quanto concerne il rapporto tra fonti finanziarie onerose esterne e fonti proprie. Il rapporto Pfn/Mol, pari ad un valore di {7.64}, risulta squilibrato determinando un rischio finanziario elevato. Il rapporto Pfn/Ricavi, pari ad un valore di {122.42%}, risulta squilibrato determinando un rischio finanziario elevato. La Posizione finanziaria lorda è diminuita, rispetto all'esercizio precedente, del {3.14%} attestandosi a {€ 293,177}.</v>
      </c>
      <c s="317"/>
      <c s="317"/>
      <c s="317"/>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518"/>
      <c s="746"/>
      <c s="2"/>
      <c s="2"/>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26.25">
      <c s="518"/>
      <c s="366" t="s">
        <v>1530</v>
      </c>
      <c s="645"/>
      <c s="645"/>
      <c s="645"/>
      <c s="47"/>
      <c s="47"/>
      <c s="47"/>
      <c s="47"/>
      <c s="47"/>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518"/>
      <c s="396" t="s">
        <v>6</v>
      </c>
      <c s="64" t="str">
        <f>CF4_GRAFICI_DATI!J3</f>
        <v>2026E</v>
      </c>
      <c s="64" t="str">
        <f>CF4_GRAFICI_DATI!K3</f>
        <v>2027E</v>
      </c>
      <c s="64" t="str">
        <f>CF4_GRAFICI_DATI!L3</f>
        <v>2028E</v>
      </c>
      <c s="64" t="str">
        <f>CF4_GRAFICI_DATI!M3</f>
        <v>2029E</v>
      </c>
      <c s="64" t="str">
        <f>CF4_GRAFICI_DATI!N3</f>
        <v>2030E</v>
      </c>
      <c s="64" t="str">
        <f>CF4_GRAFICI_DATI!O3</f>
        <v>2031E</v>
      </c>
      <c s="64" t="str">
        <f>CF4_GRAFICI_DATI!P3</f>
        <v>2032E</v>
      </c>
      <c s="64" t="str">
        <f>CF4_GRAFICI_DATI!Q3</f>
        <v>2033E</v>
      </c>
      <c s="64" t="str">
        <f>CF4_GRAFICI_DATI!R3</f>
        <v>2034E</v>
      </c>
      <c s="64" t="str">
        <f>CF4_GRAFICI_DATI!S3</f>
        <v>2035E</v>
      </c>
      <c s="64" t="str">
        <f>CF4_GRAFICI_DATI!T3</f>
        <v>2036E</v>
      </c>
      <c s="64" t="str">
        <f>CF4_GRAFICI_DATI!U3</f>
        <v>2037E</v>
      </c>
      <c s="64" t="str">
        <f>CF4_GRAFICI_DATI!V3</f>
        <v>2038E</v>
      </c>
      <c s="64" t="str">
        <f>CF4_GRAFICI_DATI!W3</f>
        <v>2039E</v>
      </c>
      <c s="64" t="str">
        <f>CF4_GRAFICI_DATI!X3</f>
        <v>2040E</v>
      </c>
      <c s="64" t="str">
        <f>CF4_GRAFICI_DATI!Y3</f>
        <v>2041E</v>
      </c>
      <c s="64" t="str">
        <f>CF4_GRAFICI_DATI!Z3</f>
        <v>2042E</v>
      </c>
      <c s="64" t="str">
        <f>CF4_GRAFICI_DATI!AA3</f>
        <v>2043E</v>
      </c>
      <c s="64" t="str">
        <f>CF4_GRAFICI_DATI!AB3</f>
        <v>2044E</v>
      </c>
      <c s="64" t="str">
        <f>CF4_GRAFICI_DATI!AC3</f>
        <v>2045E</v>
      </c>
      <c s="64" t="str">
        <f>CF4_GRAFICI_DATI!AD3</f>
        <v>2046E</v>
      </c>
      <c s="64" t="str">
        <f>CF4_GRAFICI_DATI!AE3</f>
        <v>2047E</v>
      </c>
      <c s="64" t="str">
        <f>CF4_GRAFICI_DATI!AF3</f>
        <v>2048E</v>
      </c>
      <c s="64" t="str">
        <f>CF4_GRAFICI_DATI!AG3</f>
        <v>2049E</v>
      </c>
      <c s="64" t="str">
        <f>CF4_GRAFICI_DATI!AH3</f>
        <v>2050E</v>
      </c>
      <c s="64">
        <f>CF4_GRAFICI_DATI!AI3</f>
        <v>0</v>
      </c>
      <c s="64">
        <f>CF4_GRAFICI_DATI!AJ3</f>
        <v>0</v>
      </c>
      <c s="64">
        <f>CF4_GRAFICI_DATI!AK3</f>
        <v>0</v>
      </c>
      <c s="64">
        <f>CF4_GRAFICI_DATI!AL3</f>
        <v>0</v>
      </c>
      <c s="64">
        <f>CF4_GRAFICI_DATI!AM3</f>
        <v>0</v>
      </c>
      <c s="64">
        <f>CF4_GRAFICI_DATI!AN3</f>
        <v>0</v>
      </c>
      <c s="64">
        <f>CF4_GRAFICI_DATI!AO3</f>
        <v>0</v>
      </c>
      <c s="64">
        <f>CF4_GRAFICI_DATI!AP3</f>
        <v>0</v>
      </c>
      <c s="64">
        <f>CF4_GRAFICI_DATI!AQ3</f>
        <v>0</v>
      </c>
      <c s="64">
        <f>CF4_GRAFICI_DATI!AR3</f>
        <v>0</v>
      </c>
      <c s="64">
        <f>CF4_GRAFICI_DATI!AS3</f>
        <v>0</v>
      </c>
      <c s="64">
        <f>CF4_GRAFICI_DATI!AT3</f>
        <v>0</v>
      </c>
      <c s="64">
        <f>CF4_GRAFICI_DATI!AU3</f>
        <v>0</v>
      </c>
      <c s="64">
        <f>CF4_GRAFICI_DATI!AV3</f>
        <v>0</v>
      </c>
      <c s="64">
        <f>CF4_GRAFICI_DATI!AW3</f>
        <v>0</v>
      </c>
      <c s="64">
        <f>CF4_GRAFICI_DATI!AX3</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90" t="str">
        <f>CF4_GRAFICI_DATI!A32</f>
        <v>Mutui passivi</v>
      </c>
      <c s="202">
        <f>CF4_GRAFICI_DATI!J32</f>
        <v>0.64100000000000001</v>
      </c>
      <c s="202">
        <f>CF4_GRAFICI_DATI!K32</f>
        <v>0.629</v>
      </c>
      <c s="202">
        <f>CF4_GRAFICI_DATI!L32</f>
        <v>0.627</v>
      </c>
      <c s="202">
        <f>CF4_GRAFICI_DATI!M32</f>
        <v>0.624</v>
      </c>
      <c s="202">
        <f>CF4_GRAFICI_DATI!N32</f>
        <v>0.62</v>
      </c>
      <c s="202">
        <f>CF4_GRAFICI_DATI!O32</f>
        <v>0.628</v>
      </c>
      <c s="202">
        <f>CF4_GRAFICI_DATI!P32</f>
        <v>0.63600000000000001</v>
      </c>
      <c s="202">
        <f>CF4_GRAFICI_DATI!Q32</f>
        <v>0.64600000000000002</v>
      </c>
      <c s="202">
        <f>CF4_GRAFICI_DATI!R32</f>
        <v>0.65700000000000003</v>
      </c>
      <c s="202">
        <f>CF4_GRAFICI_DATI!S32</f>
        <v>0.67000000000000004</v>
      </c>
      <c s="202">
        <f>CF4_GRAFICI_DATI!T32</f>
        <v>0.65600000000000003</v>
      </c>
      <c s="202">
        <f>CF4_GRAFICI_DATI!U32</f>
        <v>0.63300000000000001</v>
      </c>
      <c s="202">
        <f>CF4_GRAFICI_DATI!V32</f>
        <v>0.63700000000000001</v>
      </c>
      <c s="202">
        <f>CF4_GRAFICI_DATI!W32</f>
        <v>0.64000000000000001</v>
      </c>
      <c s="202">
        <f>CF4_GRAFICI_DATI!X32</f>
        <v>0.625</v>
      </c>
      <c s="202">
        <f>CF4_GRAFICI_DATI!Y32</f>
        <v>0</v>
      </c>
      <c s="202">
        <f>CF4_GRAFICI_DATI!Z32</f>
        <v>0</v>
      </c>
      <c s="202">
        <f>CF4_GRAFICI_DATI!AA32</f>
        <v>0</v>
      </c>
      <c s="202">
        <f>CF4_GRAFICI_DATI!AB32</f>
        <v>0</v>
      </c>
      <c s="202">
        <f>CF4_GRAFICI_DATI!AC32</f>
        <v>0</v>
      </c>
      <c s="202">
        <f>CF4_GRAFICI_DATI!AD32</f>
        <v>0</v>
      </c>
      <c s="202">
        <f>CF4_GRAFICI_DATI!AE32</f>
        <v>0</v>
      </c>
      <c s="202">
        <f>CF4_GRAFICI_DATI!AF32</f>
        <v>0</v>
      </c>
      <c s="202">
        <f>CF4_GRAFICI_DATI!AG32</f>
        <v>0</v>
      </c>
      <c s="202">
        <f>CF4_GRAFICI_DATI!AH32</f>
        <v>0</v>
      </c>
      <c s="202">
        <f>CF4_GRAFICI_DATI!AI32</f>
        <v>0</v>
      </c>
      <c s="202">
        <f>CF4_GRAFICI_DATI!AJ32</f>
        <v>0</v>
      </c>
      <c s="202">
        <f>CF4_GRAFICI_DATI!AK32</f>
        <v>0</v>
      </c>
      <c s="202">
        <f>CF4_GRAFICI_DATI!AL32</f>
        <v>0</v>
      </c>
      <c s="202">
        <f>CF4_GRAFICI_DATI!AM32</f>
        <v>0</v>
      </c>
      <c s="202">
        <f>CF4_GRAFICI_DATI!AN32</f>
        <v>0</v>
      </c>
      <c s="202">
        <f>CF4_GRAFICI_DATI!AO32</f>
        <v>0</v>
      </c>
      <c s="202">
        <f>CF4_GRAFICI_DATI!AP32</f>
        <v>0</v>
      </c>
      <c s="202">
        <f>CF4_GRAFICI_DATI!AQ32</f>
        <v>0</v>
      </c>
      <c s="202">
        <f>CF4_GRAFICI_DATI!AR32</f>
        <v>0</v>
      </c>
      <c s="202">
        <f>CF4_GRAFICI_DATI!AS32</f>
        <v>0</v>
      </c>
      <c s="202">
        <f>CF4_GRAFICI_DATI!AT32</f>
        <v>0</v>
      </c>
      <c s="202">
        <f>CF4_GRAFICI_DATI!AU32</f>
        <v>0</v>
      </c>
      <c s="202">
        <f>CF4_GRAFICI_DATI!AV32</f>
        <v>0</v>
      </c>
      <c s="202">
        <f>CF4_GRAFICI_DATI!AW32</f>
        <v>0</v>
      </c>
      <c s="202">
        <f>CF4_GRAFICI_DATI!AX32</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65" t="str">
        <f>CF4_GRAFICI_DATI!A33</f>
        <v>Banche a Breve</v>
      </c>
      <c s="201">
        <f>CF4_GRAFICI_DATI!J33</f>
        <v>0</v>
      </c>
      <c s="201">
        <f>CF4_GRAFICI_DATI!K33</f>
        <v>0</v>
      </c>
      <c s="201">
        <f>CF4_GRAFICI_DATI!L33</f>
        <v>0</v>
      </c>
      <c s="201">
        <f>CF4_GRAFICI_DATI!M33</f>
        <v>0</v>
      </c>
      <c s="201">
        <f>CF4_GRAFICI_DATI!N33</f>
        <v>0</v>
      </c>
      <c s="201">
        <f>CF4_GRAFICI_DATI!O33</f>
        <v>0</v>
      </c>
      <c s="201">
        <f>CF4_GRAFICI_DATI!P33</f>
        <v>0</v>
      </c>
      <c s="201">
        <f>CF4_GRAFICI_DATI!Q33</f>
        <v>0</v>
      </c>
      <c s="201">
        <f>CF4_GRAFICI_DATI!R33</f>
        <v>0</v>
      </c>
      <c s="201">
        <f>CF4_GRAFICI_DATI!S33</f>
        <v>0</v>
      </c>
      <c s="201">
        <f>CF4_GRAFICI_DATI!T33</f>
        <v>0</v>
      </c>
      <c s="201">
        <f>CF4_GRAFICI_DATI!U33</f>
        <v>0</v>
      </c>
      <c s="201">
        <f>CF4_GRAFICI_DATI!V33</f>
        <v>0</v>
      </c>
      <c s="201">
        <f>CF4_GRAFICI_DATI!W33</f>
        <v>0</v>
      </c>
      <c s="201">
        <f>CF4_GRAFICI_DATI!X33</f>
        <v>0</v>
      </c>
      <c s="201">
        <f>CF4_GRAFICI_DATI!Y33</f>
        <v>0</v>
      </c>
      <c s="201">
        <f>CF4_GRAFICI_DATI!Z33</f>
        <v>0</v>
      </c>
      <c s="201">
        <f>CF4_GRAFICI_DATI!AA33</f>
        <v>0</v>
      </c>
      <c s="201">
        <f>CF4_GRAFICI_DATI!AB33</f>
        <v>0</v>
      </c>
      <c s="201">
        <f>CF4_GRAFICI_DATI!AC33</f>
        <v>0</v>
      </c>
      <c s="201">
        <f>CF4_GRAFICI_DATI!AD33</f>
        <v>0</v>
      </c>
      <c s="201">
        <f>CF4_GRAFICI_DATI!AE33</f>
        <v>0</v>
      </c>
      <c s="201">
        <f>CF4_GRAFICI_DATI!AF33</f>
        <v>0</v>
      </c>
      <c s="201">
        <f>CF4_GRAFICI_DATI!AG33</f>
        <v>0</v>
      </c>
      <c s="201">
        <f>CF4_GRAFICI_DATI!AH33</f>
        <v>0</v>
      </c>
      <c s="201">
        <f>CF4_GRAFICI_DATI!AI33</f>
        <v>0</v>
      </c>
      <c s="201">
        <f>CF4_GRAFICI_DATI!AJ33</f>
        <v>0</v>
      </c>
      <c s="201">
        <f>CF4_GRAFICI_DATI!AK33</f>
        <v>0</v>
      </c>
      <c s="201">
        <f>CF4_GRAFICI_DATI!AL33</f>
        <v>0</v>
      </c>
      <c s="201">
        <f>CF4_GRAFICI_DATI!AM33</f>
        <v>0</v>
      </c>
      <c s="201">
        <f>CF4_GRAFICI_DATI!AN33</f>
        <v>0</v>
      </c>
      <c s="201">
        <f>CF4_GRAFICI_DATI!AO33</f>
        <v>0</v>
      </c>
      <c s="201">
        <f>CF4_GRAFICI_DATI!AP33</f>
        <v>0</v>
      </c>
      <c s="201">
        <f>CF4_GRAFICI_DATI!AQ33</f>
        <v>0</v>
      </c>
      <c s="201">
        <f>CF4_GRAFICI_DATI!AR33</f>
        <v>0</v>
      </c>
      <c s="201">
        <f>CF4_GRAFICI_DATI!AS33</f>
        <v>0</v>
      </c>
      <c s="201">
        <f>CF4_GRAFICI_DATI!AT33</f>
        <v>0</v>
      </c>
      <c s="201">
        <f>CF4_GRAFICI_DATI!AU33</f>
        <v>0</v>
      </c>
      <c s="201">
        <f>CF4_GRAFICI_DATI!AV33</f>
        <v>0</v>
      </c>
      <c s="201">
        <f>CF4_GRAFICI_DATI!AW33</f>
        <v>0</v>
      </c>
      <c s="201">
        <f>CF4_GRAFICI_DATI!AX33</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65" t="str">
        <f>CF4_GRAFICI_DATI!A34</f>
        <v>Finanziamento soci</v>
      </c>
      <c s="201">
        <f>CF4_GRAFICI_DATI!J34</f>
        <v>0.35899999999999999</v>
      </c>
      <c s="201">
        <f>CF4_GRAFICI_DATI!K34</f>
        <v>0.371</v>
      </c>
      <c s="201">
        <f>CF4_GRAFICI_DATI!L34</f>
        <v>0.373</v>
      </c>
      <c s="201">
        <f>CF4_GRAFICI_DATI!M34</f>
        <v>0.376</v>
      </c>
      <c s="201">
        <f>CF4_GRAFICI_DATI!N34</f>
        <v>0.38</v>
      </c>
      <c s="201">
        <f>CF4_GRAFICI_DATI!O34</f>
        <v>0.372</v>
      </c>
      <c s="201">
        <f>CF4_GRAFICI_DATI!P34</f>
        <v>0.36399999999999999</v>
      </c>
      <c s="201">
        <f>CF4_GRAFICI_DATI!Q34</f>
        <v>0.35399999999999998</v>
      </c>
      <c s="201">
        <f>CF4_GRAFICI_DATI!R34</f>
        <v>0.34300000000000003</v>
      </c>
      <c s="201">
        <f>CF4_GRAFICI_DATI!S34</f>
        <v>0.33000000000000002</v>
      </c>
      <c s="201">
        <f>CF4_GRAFICI_DATI!T34</f>
        <v>0.34399999999999997</v>
      </c>
      <c s="201">
        <f>CF4_GRAFICI_DATI!U34</f>
        <v>0.36699999999999999</v>
      </c>
      <c s="201">
        <f>CF4_GRAFICI_DATI!V34</f>
        <v>0.36299999999999999</v>
      </c>
      <c s="201">
        <f>CF4_GRAFICI_DATI!W34</f>
        <v>0.35999999999999999</v>
      </c>
      <c s="201">
        <f>CF4_GRAFICI_DATI!X34</f>
        <v>0.375</v>
      </c>
      <c s="201">
        <f>CF4_GRAFICI_DATI!Y34</f>
        <v>0</v>
      </c>
      <c s="201">
        <f>CF4_GRAFICI_DATI!Z34</f>
        <v>0</v>
      </c>
      <c s="201">
        <f>CF4_GRAFICI_DATI!AA34</f>
        <v>0</v>
      </c>
      <c s="201">
        <f>CF4_GRAFICI_DATI!AB34</f>
        <v>0</v>
      </c>
      <c s="201">
        <f>CF4_GRAFICI_DATI!AC34</f>
        <v>0</v>
      </c>
      <c s="201">
        <f>CF4_GRAFICI_DATI!AD34</f>
        <v>0</v>
      </c>
      <c s="201">
        <f>CF4_GRAFICI_DATI!AE34</f>
        <v>0</v>
      </c>
      <c s="201">
        <f>CF4_GRAFICI_DATI!AF34</f>
        <v>0</v>
      </c>
      <c s="201">
        <f>CF4_GRAFICI_DATI!AG34</f>
        <v>0</v>
      </c>
      <c s="201">
        <f>CF4_GRAFICI_DATI!AH34</f>
        <v>0</v>
      </c>
      <c s="201">
        <f>CF4_GRAFICI_DATI!AI34</f>
        <v>0</v>
      </c>
      <c s="201">
        <f>CF4_GRAFICI_DATI!AJ34</f>
        <v>0</v>
      </c>
      <c s="201">
        <f>CF4_GRAFICI_DATI!AK34</f>
        <v>0</v>
      </c>
      <c s="201">
        <f>CF4_GRAFICI_DATI!AL34</f>
        <v>0</v>
      </c>
      <c s="201">
        <f>CF4_GRAFICI_DATI!AM34</f>
        <v>0</v>
      </c>
      <c s="201">
        <f>CF4_GRAFICI_DATI!AN34</f>
        <v>0</v>
      </c>
      <c s="201">
        <f>CF4_GRAFICI_DATI!AO34</f>
        <v>0</v>
      </c>
      <c s="201">
        <f>CF4_GRAFICI_DATI!AP34</f>
        <v>0</v>
      </c>
      <c s="201">
        <f>CF4_GRAFICI_DATI!AQ34</f>
        <v>0</v>
      </c>
      <c s="201">
        <f>CF4_GRAFICI_DATI!AR34</f>
        <v>0</v>
      </c>
      <c s="201">
        <f>CF4_GRAFICI_DATI!AS34</f>
        <v>0</v>
      </c>
      <c s="201">
        <f>CF4_GRAFICI_DATI!AT34</f>
        <v>0</v>
      </c>
      <c s="201">
        <f>CF4_GRAFICI_DATI!AU34</f>
        <v>0</v>
      </c>
      <c s="201">
        <f>CF4_GRAFICI_DATI!AV34</f>
        <v>0</v>
      </c>
      <c s="201">
        <f>CF4_GRAFICI_DATI!AW34</f>
        <v>0</v>
      </c>
      <c s="201">
        <f>CF4_GRAFICI_DATI!AX34</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65" t="str">
        <f>CF4_GRAFICI_DATI!A35</f>
        <v>Altri debiti finanziari</v>
      </c>
      <c s="201">
        <f>CF4_GRAFICI_DATI!J35</f>
        <v>0</v>
      </c>
      <c s="201">
        <f>CF4_GRAFICI_DATI!K35</f>
        <v>0</v>
      </c>
      <c s="201">
        <f>CF4_GRAFICI_DATI!L35</f>
        <v>0</v>
      </c>
      <c s="201">
        <f>CF4_GRAFICI_DATI!M35</f>
        <v>0</v>
      </c>
      <c s="201">
        <f>CF4_GRAFICI_DATI!N35</f>
        <v>0</v>
      </c>
      <c s="201">
        <f>CF4_GRAFICI_DATI!O35</f>
        <v>0</v>
      </c>
      <c s="201">
        <f>CF4_GRAFICI_DATI!P35</f>
        <v>0</v>
      </c>
      <c s="201">
        <f>CF4_GRAFICI_DATI!Q35</f>
        <v>0</v>
      </c>
      <c s="201">
        <f>CF4_GRAFICI_DATI!R35</f>
        <v>0</v>
      </c>
      <c s="201">
        <f>CF4_GRAFICI_DATI!S35</f>
        <v>0</v>
      </c>
      <c s="201">
        <f>CF4_GRAFICI_DATI!T35</f>
        <v>0</v>
      </c>
      <c s="201">
        <f>CF4_GRAFICI_DATI!U35</f>
        <v>0</v>
      </c>
      <c s="201">
        <f>CF4_GRAFICI_DATI!V35</f>
        <v>0</v>
      </c>
      <c s="201">
        <f>CF4_GRAFICI_DATI!W35</f>
        <v>0</v>
      </c>
      <c s="201">
        <f>CF4_GRAFICI_DATI!X35</f>
        <v>0</v>
      </c>
      <c s="201">
        <f>CF4_GRAFICI_DATI!Y35</f>
        <v>0</v>
      </c>
      <c s="201">
        <f>CF4_GRAFICI_DATI!Z35</f>
        <v>0</v>
      </c>
      <c s="201">
        <f>CF4_GRAFICI_DATI!AA35</f>
        <v>0</v>
      </c>
      <c s="201">
        <f>CF4_GRAFICI_DATI!AB35</f>
        <v>0</v>
      </c>
      <c s="201">
        <f>CF4_GRAFICI_DATI!AC35</f>
        <v>0</v>
      </c>
      <c s="201">
        <f>CF4_GRAFICI_DATI!AD35</f>
        <v>0</v>
      </c>
      <c s="201">
        <f>CF4_GRAFICI_DATI!AE35</f>
        <v>0</v>
      </c>
      <c s="201">
        <f>CF4_GRAFICI_DATI!AF35</f>
        <v>0</v>
      </c>
      <c s="201">
        <f>CF4_GRAFICI_DATI!AG35</f>
        <v>0</v>
      </c>
      <c s="201">
        <f>CF4_GRAFICI_DATI!AH35</f>
        <v>0</v>
      </c>
      <c s="201">
        <f>CF4_GRAFICI_DATI!AI35</f>
        <v>0</v>
      </c>
      <c s="201">
        <f>CF4_GRAFICI_DATI!AJ35</f>
        <v>0</v>
      </c>
      <c s="201">
        <f>CF4_GRAFICI_DATI!AK35</f>
        <v>0</v>
      </c>
      <c s="201">
        <f>CF4_GRAFICI_DATI!AL35</f>
        <v>0</v>
      </c>
      <c s="201">
        <f>CF4_GRAFICI_DATI!AM35</f>
        <v>0</v>
      </c>
      <c s="201">
        <f>CF4_GRAFICI_DATI!AN35</f>
        <v>0</v>
      </c>
      <c s="201">
        <f>CF4_GRAFICI_DATI!AO35</f>
        <v>0</v>
      </c>
      <c s="201">
        <f>CF4_GRAFICI_DATI!AP35</f>
        <v>0</v>
      </c>
      <c s="201">
        <f>CF4_GRAFICI_DATI!AQ35</f>
        <v>0</v>
      </c>
      <c s="201">
        <f>CF4_GRAFICI_DATI!AR35</f>
        <v>0</v>
      </c>
      <c s="201">
        <f>CF4_GRAFICI_DATI!AS35</f>
        <v>0</v>
      </c>
      <c s="201">
        <f>CF4_GRAFICI_DATI!AT35</f>
        <v>0</v>
      </c>
      <c s="201">
        <f>CF4_GRAFICI_DATI!AU35</f>
        <v>0</v>
      </c>
      <c s="201">
        <f>CF4_GRAFICI_DATI!AV35</f>
        <v>0</v>
      </c>
      <c s="201">
        <f>CF4_GRAFICI_DATI!AW35</f>
        <v>0</v>
      </c>
      <c s="201">
        <f>CF4_GRAFICI_DATI!AX35</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8.75" customHeight="1">
      <c s="518"/>
      <c s="465" t="str">
        <f>CF4_GRAFICI_DATI!A36</f>
        <v>Debiti Leasing</v>
      </c>
      <c s="201">
        <f>CF4_GRAFICI_DATI!J36</f>
        <v>0</v>
      </c>
      <c s="201">
        <f>CF4_GRAFICI_DATI!K36</f>
        <v>0</v>
      </c>
      <c s="201">
        <f>CF4_GRAFICI_DATI!L36</f>
        <v>0</v>
      </c>
      <c s="201">
        <f>CF4_GRAFICI_DATI!M36</f>
        <v>0</v>
      </c>
      <c s="201">
        <f>CF4_GRAFICI_DATI!N36</f>
        <v>0</v>
      </c>
      <c s="201">
        <f>CF4_GRAFICI_DATI!O36</f>
        <v>0</v>
      </c>
      <c s="201">
        <f>CF4_GRAFICI_DATI!P36</f>
        <v>0</v>
      </c>
      <c s="201">
        <f>CF4_GRAFICI_DATI!Q36</f>
        <v>0</v>
      </c>
      <c s="201">
        <f>CF4_GRAFICI_DATI!R36</f>
        <v>0</v>
      </c>
      <c s="201">
        <f>CF4_GRAFICI_DATI!S36</f>
        <v>0</v>
      </c>
      <c s="201">
        <f>CF4_GRAFICI_DATI!T36</f>
        <v>0</v>
      </c>
      <c s="201">
        <f>CF4_GRAFICI_DATI!U36</f>
        <v>0</v>
      </c>
      <c s="201">
        <f>CF4_GRAFICI_DATI!V36</f>
        <v>0</v>
      </c>
      <c s="201">
        <f>CF4_GRAFICI_DATI!W36</f>
        <v>0</v>
      </c>
      <c s="201">
        <f>CF4_GRAFICI_DATI!X36</f>
        <v>0</v>
      </c>
      <c s="201">
        <f>CF4_GRAFICI_DATI!Y36</f>
        <v>0</v>
      </c>
      <c s="201">
        <f>CF4_GRAFICI_DATI!Z36</f>
        <v>0</v>
      </c>
      <c s="201">
        <f>CF4_GRAFICI_DATI!AA36</f>
        <v>0</v>
      </c>
      <c s="201">
        <f>CF4_GRAFICI_DATI!AB36</f>
        <v>0</v>
      </c>
      <c s="201">
        <f>CF4_GRAFICI_DATI!AC36</f>
        <v>0</v>
      </c>
      <c s="201">
        <f>CF4_GRAFICI_DATI!AD36</f>
        <v>0</v>
      </c>
      <c s="201">
        <f>CF4_GRAFICI_DATI!AE36</f>
        <v>0</v>
      </c>
      <c s="201">
        <f>CF4_GRAFICI_DATI!AF36</f>
        <v>0</v>
      </c>
      <c s="201">
        <f>CF4_GRAFICI_DATI!AG36</f>
        <v>0</v>
      </c>
      <c s="201">
        <f>CF4_GRAFICI_DATI!AH36</f>
        <v>0</v>
      </c>
      <c s="201">
        <f>CF4_GRAFICI_DATI!AI36</f>
        <v>0</v>
      </c>
      <c s="201">
        <f>CF4_GRAFICI_DATI!AJ36</f>
        <v>0</v>
      </c>
      <c s="201">
        <f>CF4_GRAFICI_DATI!AK36</f>
        <v>0</v>
      </c>
      <c s="201">
        <f>CF4_GRAFICI_DATI!AL36</f>
        <v>0</v>
      </c>
      <c s="201">
        <f>CF4_GRAFICI_DATI!AM36</f>
        <v>0</v>
      </c>
      <c s="201">
        <f>CF4_GRAFICI_DATI!AN36</f>
        <v>0</v>
      </c>
      <c s="201">
        <f>CF4_GRAFICI_DATI!AO36</f>
        <v>0</v>
      </c>
      <c s="201">
        <f>CF4_GRAFICI_DATI!AP36</f>
        <v>0</v>
      </c>
      <c s="201">
        <f>CF4_GRAFICI_DATI!AQ36</f>
        <v>0</v>
      </c>
      <c s="201">
        <f>CF4_GRAFICI_DATI!AR36</f>
        <v>0</v>
      </c>
      <c s="201">
        <f>CF4_GRAFICI_DATI!AS36</f>
        <v>0</v>
      </c>
      <c s="201">
        <f>CF4_GRAFICI_DATI!AT36</f>
        <v>0</v>
      </c>
      <c s="201">
        <f>CF4_GRAFICI_DATI!AU36</f>
        <v>0</v>
      </c>
      <c s="201">
        <f>CF4_GRAFICI_DATI!AV36</f>
        <v>0</v>
      </c>
      <c s="201">
        <f>CF4_GRAFICI_DATI!AW36</f>
        <v>0</v>
      </c>
      <c s="201">
        <f>CF4_GRAFICI_DATI!AX36</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518"/>
      <c s="2"/>
      <c s="2"/>
      <c s="2"/>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372.75" hidden="1" customHeight="1">
      <c s="518"/>
      <c s="478"/>
      <c s="478"/>
      <c s="478"/>
      <c s="2"/>
      <c s="2"/>
      <c s="2"/>
      <c s="2"/>
      <c s="2"/>
      <c s="417"/>
      <c r="L100"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idden="1">
      <c s="518"/>
      <c s="2"/>
      <c s="2"/>
      <c s="2"/>
      <c s="2"/>
      <c s="2"/>
      <c s="2"/>
      <c s="2"/>
      <c s="2"/>
      <c s="2"/>
      <c s="417"/>
      <c s="48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 hidden="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5" hidden="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hidden="1" customHeight="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hidden="1" customHeight="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hidden="1" customHeight="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hidden="1" customHeight="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hidden="1" customHeight="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hidden="1" customHeight="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hidden="1" customHeight="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8.75" hidden="1" customHeight="1"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ht="15" customFormat="1">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c s="8"/>
    </row>
    <row>
      <c s="498"/>
      <c s="264"/>
      <c s="442"/>
      <c s="442"/>
      <c s="442"/>
      <c s="442"/>
      <c s="442"/>
      <c s="442"/>
      <c s="442"/>
      <c s="442"/>
      <c s="264"/>
      <c s="264"/>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26.25">
      <c s="2"/>
      <c s="366" t="s">
        <v>703</v>
      </c>
      <c s="94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763"/>
      <c s="763"/>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9.5">
      <c s="2"/>
      <c s="513" t="s">
        <v>357</v>
      </c>
      <c s="60" t="str">
        <f>CF4_GRAFICI_DATI!J3</f>
        <v>2026E</v>
      </c>
      <c s="60" t="str">
        <f>CF4_GRAFICI_DATI!K3</f>
        <v>2027E</v>
      </c>
      <c s="60" t="str">
        <f>CF4_GRAFICI_DATI!L3</f>
        <v>2028E</v>
      </c>
      <c s="60" t="str">
        <f>CF4_GRAFICI_DATI!M3</f>
        <v>2029E</v>
      </c>
      <c s="60" t="str">
        <f>CF4_GRAFICI_DATI!N3</f>
        <v>2030E</v>
      </c>
      <c s="60" t="str">
        <f>CF4_GRAFICI_DATI!O3</f>
        <v>2031E</v>
      </c>
      <c s="60" t="str">
        <f>CF4_GRAFICI_DATI!P3</f>
        <v>2032E</v>
      </c>
      <c s="60" t="str">
        <f>CF4_GRAFICI_DATI!Q3</f>
        <v>2033E</v>
      </c>
      <c s="60" t="str">
        <f>CF4_GRAFICI_DATI!R3</f>
        <v>2034E</v>
      </c>
      <c s="60" t="str">
        <f>CF4_GRAFICI_DATI!S3</f>
        <v>2035E</v>
      </c>
      <c s="60" t="str">
        <f>CF4_GRAFICI_DATI!T3</f>
        <v>2036E</v>
      </c>
      <c s="60" t="str">
        <f>CF4_GRAFICI_DATI!U3</f>
        <v>2037E</v>
      </c>
      <c s="60" t="str">
        <f>CF4_GRAFICI_DATI!V3</f>
        <v>2038E</v>
      </c>
      <c s="60" t="str">
        <f>CF4_GRAFICI_DATI!W3</f>
        <v>2039E</v>
      </c>
      <c s="60" t="str">
        <f>CF4_GRAFICI_DATI!X3</f>
        <v>2040E</v>
      </c>
      <c s="60" t="str">
        <f>CF4_GRAFICI_DATI!Y3</f>
        <v>2041E</v>
      </c>
      <c s="60" t="str">
        <f>CF4_GRAFICI_DATI!Z3</f>
        <v>2042E</v>
      </c>
      <c s="60" t="str">
        <f>CF4_GRAFICI_DATI!AA3</f>
        <v>2043E</v>
      </c>
      <c s="60" t="str">
        <f>CF4_GRAFICI_DATI!AB3</f>
        <v>2044E</v>
      </c>
      <c s="60" t="str">
        <f>CF4_GRAFICI_DATI!AC3</f>
        <v>2045E</v>
      </c>
      <c s="60" t="str">
        <f>CF4_GRAFICI_DATI!AD3</f>
        <v>2046E</v>
      </c>
      <c s="60" t="str">
        <f>CF4_GRAFICI_DATI!AE3</f>
        <v>2047E</v>
      </c>
      <c s="60" t="str">
        <f>CF4_GRAFICI_DATI!AF3</f>
        <v>2048E</v>
      </c>
      <c s="60" t="str">
        <f>CF4_GRAFICI_DATI!AG3</f>
        <v>2049E</v>
      </c>
      <c s="60" t="str">
        <f>CF4_GRAFICI_DATI!AH3</f>
        <v>2050E</v>
      </c>
      <c s="60">
        <f>CF4_GRAFICI_DATI!AI3</f>
        <v>0</v>
      </c>
      <c s="60">
        <f>CF4_GRAFICI_DATI!AJ3</f>
        <v>0</v>
      </c>
      <c s="60">
        <f>CF4_GRAFICI_DATI!AK3</f>
        <v>0</v>
      </c>
      <c s="60">
        <f>CF4_GRAFICI_DATI!AL3</f>
        <v>0</v>
      </c>
      <c s="60">
        <f>CF4_GRAFICI_DATI!AM3</f>
        <v>0</v>
      </c>
      <c s="60">
        <f>CF4_GRAFICI_DATI!AN3</f>
        <v>0</v>
      </c>
      <c s="60">
        <f>CF4_GRAFICI_DATI!AO3</f>
        <v>0</v>
      </c>
      <c s="60">
        <f>CF4_GRAFICI_DATI!AP3</f>
        <v>0</v>
      </c>
      <c s="60">
        <f>CF4_GRAFICI_DATI!AQ3</f>
        <v>0</v>
      </c>
      <c s="60">
        <f>CF4_GRAFICI_DATI!AR3</f>
        <v>0</v>
      </c>
      <c s="60">
        <f>CF4_GRAFICI_DATI!AS3</f>
        <v>0</v>
      </c>
      <c s="60">
        <f>CF4_GRAFICI_DATI!AT3</f>
        <v>0</v>
      </c>
      <c s="60">
        <f>CF4_GRAFICI_DATI!AU3</f>
        <v>0</v>
      </c>
      <c s="60">
        <f>CF4_GRAFICI_DATI!AV3</f>
        <v>0</v>
      </c>
      <c s="60">
        <f>CF4_GRAFICI_DATI!AW3</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CF4_GRAFICI_DATI!A12</f>
        <v>ROE</v>
      </c>
      <c s="67">
        <f>CF4_GRAFICI_DATI!J12</f>
        <v>0.23050997521166899</v>
      </c>
      <c s="67">
        <f>CF4_GRAFICI_DATI!K12</f>
        <v>-0.0216318750350818</v>
      </c>
      <c s="67">
        <f>CF4_GRAFICI_DATI!L12</f>
        <v>0.051460458505711001</v>
      </c>
      <c s="67">
        <f>CF4_GRAFICI_DATI!M12</f>
        <v>0.00443491447949158</v>
      </c>
      <c s="67">
        <f>CF4_GRAFICI_DATI!N12</f>
        <v>3.7114307927803999E-03</v>
      </c>
      <c s="67">
        <f>CF4_GRAFICI_DATI!O12</f>
        <v>0.027383796321206799</v>
      </c>
      <c s="67">
        <f>CF4_GRAFICI_DATI!P12</f>
        <v>0.043931596881041403</v>
      </c>
      <c s="67">
        <f>CF4_GRAFICI_DATI!Q12</f>
        <v>0.051728276402420698</v>
      </c>
      <c s="67">
        <f>CF4_GRAFICI_DATI!R12</f>
        <v>0.056495266087168899</v>
      </c>
      <c s="67">
        <f>CF4_GRAFICI_DATI!S12</f>
        <v>0.058557438597151901</v>
      </c>
      <c s="67">
        <f>CF4_GRAFICI_DATI!T12</f>
        <v>0.118690829136972</v>
      </c>
      <c s="67">
        <f>CF4_GRAFICI_DATI!U12</f>
        <v>0.123540238711221</v>
      </c>
      <c s="67">
        <f>CF4_GRAFICI_DATI!V12</f>
        <v>0.113720436865915</v>
      </c>
      <c s="67">
        <f>CF4_GRAFICI_DATI!W12</f>
        <v>0.112590037937861</v>
      </c>
      <c s="67">
        <f>CF4_GRAFICI_DATI!X12</f>
        <v>0.10487824142372699</v>
      </c>
      <c s="67">
        <f>CF4_GRAFICI_DATI!Y12</f>
        <v>0.096937199819616002</v>
      </c>
      <c s="67">
        <f>CF4_GRAFICI_DATI!Z12</f>
        <v>0.089103503814532706</v>
      </c>
      <c s="67">
        <f>CF4_GRAFICI_DATI!AA12</f>
        <v>0.082546307877276501</v>
      </c>
      <c s="67">
        <f>CF4_GRAFICI_DATI!AB12</f>
        <v>0.076779411951070006</v>
      </c>
      <c s="67">
        <f>CF4_GRAFICI_DATI!AC12</f>
        <v>0.071799749171461202</v>
      </c>
      <c s="67">
        <f>CF4_GRAFICI_DATI!AD12</f>
        <v>0.067592892085518205</v>
      </c>
      <c s="67">
        <f>CF4_GRAFICI_DATI!AE12</f>
        <v>0.063754389261849995</v>
      </c>
      <c s="67">
        <f>CF4_GRAFICI_DATI!AF12</f>
        <v>0.060351724278344801</v>
      </c>
      <c s="67">
        <f>CF4_GRAFICI_DATI!AG12</f>
        <v>0.057314664157260602</v>
      </c>
      <c s="67">
        <f>CF4_GRAFICI_DATI!AH12</f>
        <v>0.054587296993163302</v>
      </c>
      <c s="67">
        <f>CF4_GRAFICI_DATI!AI12</f>
        <v>0</v>
      </c>
      <c s="67">
        <f>CF4_GRAFICI_DATI!AJ12</f>
        <v>0</v>
      </c>
      <c s="67">
        <f>CF4_GRAFICI_DATI!AK12</f>
        <v>0</v>
      </c>
      <c s="67">
        <f>CF4_GRAFICI_DATI!AL12</f>
        <v>0</v>
      </c>
      <c s="67">
        <f>CF4_GRAFICI_DATI!AM12</f>
        <v>0</v>
      </c>
      <c s="67">
        <f>CF4_GRAFICI_DATI!AN12</f>
        <v>0</v>
      </c>
      <c s="67">
        <f>CF4_GRAFICI_DATI!AO12</f>
        <v>0</v>
      </c>
      <c s="67">
        <f>CF4_GRAFICI_DATI!AP12</f>
        <v>0</v>
      </c>
      <c s="67">
        <f>CF4_GRAFICI_DATI!AQ12</f>
        <v>0</v>
      </c>
      <c s="67">
        <f>CF4_GRAFICI_DATI!AR12</f>
        <v>0</v>
      </c>
      <c s="67">
        <f>CF4_GRAFICI_DATI!AS12</f>
        <v>0</v>
      </c>
      <c s="67">
        <f>CF4_GRAFICI_DATI!AT12</f>
        <v>0</v>
      </c>
      <c s="67">
        <f>CF4_GRAFICI_DATI!AU12</f>
        <v>0</v>
      </c>
      <c s="67">
        <f>CF4_GRAFICI_DATI!AV12</f>
        <v>0</v>
      </c>
      <c s="67">
        <f>CF4_GRAFICI_DATI!AW12</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CF4_GRAFICI_DATI!A13</f>
        <v>ROI</v>
      </c>
      <c s="67">
        <f>CF4_GRAFICI_DATI!J13</f>
        <v>0.103468183380529</v>
      </c>
      <c s="67">
        <f>CF4_GRAFICI_DATI!K13</f>
        <v>0.016820288746507501</v>
      </c>
      <c s="67">
        <f>CF4_GRAFICI_DATI!L13</f>
        <v>0.041770030036344198</v>
      </c>
      <c s="67">
        <f>CF4_GRAFICI_DATI!M13</f>
        <v>0.023511107144894801</v>
      </c>
      <c s="67">
        <f>CF4_GRAFICI_DATI!N13</f>
        <v>0.022288202419621699</v>
      </c>
      <c s="67">
        <f>CF4_GRAFICI_DATI!O13</f>
        <v>0.032333265937130699</v>
      </c>
      <c s="67">
        <f>CF4_GRAFICI_DATI!P13</f>
        <v>0.040260508267074398</v>
      </c>
      <c s="67">
        <f>CF4_GRAFICI_DATI!Q13</f>
        <v>0.044799607018025801</v>
      </c>
      <c s="67">
        <f>CF4_GRAFICI_DATI!R13</f>
        <v>0.048290595088152498</v>
      </c>
      <c s="67">
        <f>CF4_GRAFICI_DATI!S13</f>
        <v>0.050712334921140897</v>
      </c>
      <c s="67">
        <f>CF4_GRAFICI_DATI!T13</f>
        <v>0.092732459991013802</v>
      </c>
      <c s="67">
        <f>CF4_GRAFICI_DATI!U13</f>
        <v>0.10333890597593599</v>
      </c>
      <c s="67">
        <f>CF4_GRAFICI_DATI!V13</f>
        <v>0.103113737815807</v>
      </c>
      <c s="67">
        <f>CF4_GRAFICI_DATI!W13</f>
        <v>0.109017711787572</v>
      </c>
      <c s="67">
        <f>CF4_GRAFICI_DATI!X13</f>
        <v>0.108394350253014</v>
      </c>
      <c s="67">
        <f>CF4_GRAFICI_DATI!Y13</f>
        <v>0.10177950050566301</v>
      </c>
      <c s="67">
        <f>CF4_GRAFICI_DATI!Z13</f>
        <v>0.094098008600803695</v>
      </c>
      <c s="67">
        <f>CF4_GRAFICI_DATI!AA13</f>
        <v>0.087700246935769693</v>
      </c>
      <c s="67">
        <f>CF4_GRAFICI_DATI!AB13</f>
        <v>0.082005364725922306</v>
      </c>
      <c s="67">
        <f>CF4_GRAFICI_DATI!AC13</f>
        <v>0.077038158854239105</v>
      </c>
      <c s="67">
        <f>CF4_GRAFICI_DATI!AD13</f>
        <v>0.072816944393032504</v>
      </c>
      <c s="67">
        <f>CF4_GRAFICI_DATI!AE13</f>
        <v>0.068934178862670295</v>
      </c>
      <c s="67">
        <f>CF4_GRAFICI_DATI!AF13</f>
        <v>0.065467649275837703</v>
      </c>
      <c s="67">
        <f>CF4_GRAFICI_DATI!AG13</f>
        <v>0.062356149746453697</v>
      </c>
      <c s="67">
        <f>CF4_GRAFICI_DATI!AH13</f>
        <v>0.059547816959157798</v>
      </c>
      <c s="67">
        <f>CF4_GRAFICI_DATI!AI13</f>
        <v>0</v>
      </c>
      <c s="67">
        <f>CF4_GRAFICI_DATI!AJ13</f>
        <v>0</v>
      </c>
      <c s="67">
        <f>CF4_GRAFICI_DATI!AK13</f>
        <v>0</v>
      </c>
      <c s="67">
        <f>CF4_GRAFICI_DATI!AL13</f>
        <v>0</v>
      </c>
      <c s="67">
        <f>CF4_GRAFICI_DATI!AM13</f>
        <v>0</v>
      </c>
      <c s="67">
        <f>CF4_GRAFICI_DATI!AN13</f>
        <v>0</v>
      </c>
      <c s="67">
        <f>CF4_GRAFICI_DATI!AO13</f>
        <v>0</v>
      </c>
      <c s="67">
        <f>CF4_GRAFICI_DATI!AP13</f>
        <v>0</v>
      </c>
      <c s="67">
        <f>CF4_GRAFICI_DATI!AQ13</f>
        <v>0</v>
      </c>
      <c s="67">
        <f>CF4_GRAFICI_DATI!AR13</f>
        <v>0</v>
      </c>
      <c s="67">
        <f>CF4_GRAFICI_DATI!AS13</f>
        <v>0</v>
      </c>
      <c s="67">
        <f>CF4_GRAFICI_DATI!AT13</f>
        <v>0</v>
      </c>
      <c s="67">
        <f>CF4_GRAFICI_DATI!AU13</f>
        <v>0</v>
      </c>
      <c s="67">
        <f>CF4_GRAFICI_DATI!AV13</f>
        <v>0</v>
      </c>
      <c s="67">
        <f>CF4_GRAFICI_DATI!AW13</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CF4_GRAFICI_DATI!A14</f>
        <v>ROS</v>
      </c>
      <c s="67">
        <f>CF4_GRAFICI_DATI!J14</f>
        <v>1.06073</v>
      </c>
      <c s="67">
        <f>CF4_GRAFICI_DATI!K14</f>
        <v>0.042637336814621403</v>
      </c>
      <c s="67">
        <f>CF4_GRAFICI_DATI!L14</f>
        <v>0.093235983859482605</v>
      </c>
      <c s="67">
        <f>CF4_GRAFICI_DATI!M14</f>
        <v>0.046134554948967503</v>
      </c>
      <c s="67">
        <f>CF4_GRAFICI_DATI!N14</f>
        <v>0.038962276935027997</v>
      </c>
      <c s="67">
        <f>CF4_GRAFICI_DATI!O14</f>
        <v>0.052798381300636299</v>
      </c>
      <c s="67">
        <f>CF4_GRAFICI_DATI!P14</f>
        <v>0.0622397885771609</v>
      </c>
      <c s="67">
        <f>CF4_GRAFICI_DATI!Q14</f>
        <v>0.065695357173450403</v>
      </c>
      <c s="67">
        <f>CF4_GRAFICI_DATI!R14</f>
        <v>0.067978218766102397</v>
      </c>
      <c s="67">
        <f>CF4_GRAFICI_DATI!S14</f>
        <v>0.069116591391891594</v>
      </c>
      <c s="67">
        <f>CF4_GRAFICI_DATI!T14</f>
        <v>0.129685133822251</v>
      </c>
      <c s="67">
        <f>CF4_GRAFICI_DATI!U14</f>
        <v>0.14648351787316199</v>
      </c>
      <c s="67">
        <f>CF4_GRAFICI_DATI!V14</f>
        <v>0.14702585874605001</v>
      </c>
      <c s="67">
        <f>CF4_GRAFICI_DATI!W14</f>
        <v>0.158045428200834</v>
      </c>
      <c s="67">
        <f>CF4_GRAFICI_DATI!X14</f>
        <v>0.15921133851260499</v>
      </c>
      <c s="67">
        <f>CF4_GRAFICI_DATI!Y14</f>
        <v>0.15925249191774801</v>
      </c>
      <c s="67">
        <f>CF4_GRAFICI_DATI!Z14</f>
        <v>0.15965393749533</v>
      </c>
      <c s="67">
        <f>CF4_GRAFICI_DATI!AA14</f>
        <v>0.16041031446648499</v>
      </c>
      <c s="67">
        <f>CF4_GRAFICI_DATI!AB14</f>
        <v>0.160808083568619</v>
      </c>
      <c s="67">
        <f>CF4_GRAFICI_DATI!AC14</f>
        <v>0.16120491486037999</v>
      </c>
      <c s="67">
        <f>CF4_GRAFICI_DATI!AD14</f>
        <v>0.161951413592196</v>
      </c>
      <c s="67">
        <f>CF4_GRAFICI_DATI!AE14</f>
        <v>0.162344637401967</v>
      </c>
      <c s="67">
        <f>CF4_GRAFICI_DATI!AF14</f>
        <v>0.16273694446159101</v>
      </c>
      <c s="67">
        <f>CF4_GRAFICI_DATI!AG14</f>
        <v>0.16312833881480701</v>
      </c>
      <c s="67">
        <f>CF4_GRAFICI_DATI!AH14</f>
        <v>0.16351882448549299</v>
      </c>
      <c s="67">
        <f>CF4_GRAFICI_DATI!AI14</f>
        <v>0</v>
      </c>
      <c s="67">
        <f>CF4_GRAFICI_DATI!AJ14</f>
        <v>0</v>
      </c>
      <c s="67">
        <f>CF4_GRAFICI_DATI!AK14</f>
        <v>0</v>
      </c>
      <c s="67">
        <f>CF4_GRAFICI_DATI!AL14</f>
        <v>0</v>
      </c>
      <c s="67">
        <f>CF4_GRAFICI_DATI!AM14</f>
        <v>0</v>
      </c>
      <c s="67">
        <f>CF4_GRAFICI_DATI!AN14</f>
        <v>0</v>
      </c>
      <c s="67">
        <f>CF4_GRAFICI_DATI!AO14</f>
        <v>0</v>
      </c>
      <c s="67">
        <f>CF4_GRAFICI_DATI!AP14</f>
        <v>0</v>
      </c>
      <c s="67">
        <f>CF4_GRAFICI_DATI!AQ14</f>
        <v>0</v>
      </c>
      <c s="67">
        <f>CF4_GRAFICI_DATI!AR14</f>
        <v>0</v>
      </c>
      <c s="67">
        <f>CF4_GRAFICI_DATI!AS14</f>
        <v>0</v>
      </c>
      <c s="67">
        <f>CF4_GRAFICI_DATI!AT14</f>
        <v>0</v>
      </c>
      <c s="67">
        <f>CF4_GRAFICI_DATI!AU14</f>
        <v>0</v>
      </c>
      <c s="67">
        <f>CF4_GRAFICI_DATI!AV14</f>
        <v>0</v>
      </c>
      <c s="67">
        <f>CF4_GRAFICI_DATI!AW14</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0" t="str">
        <f>CF4_GRAFICI_DATI!A15</f>
        <v>ROT</v>
      </c>
      <c s="205">
        <f>CF4_GRAFICI_DATI!J15</f>
        <v>0.127785698836551</v>
      </c>
      <c s="205">
        <f>CF4_GRAFICI_DATI!K15</f>
        <v>0.51795065861137102</v>
      </c>
      <c s="205">
        <f>CF4_GRAFICI_DATI!L15</f>
        <v>0.65481895823305403</v>
      </c>
      <c s="205">
        <f>CF4_GRAFICI_DATI!M15</f>
        <v>0.82995730288501801</v>
      </c>
      <c s="205">
        <f>CF4_GRAFICI_DATI!N15</f>
        <v>1.03001377574254</v>
      </c>
      <c s="205">
        <f>CF4_GRAFICI_DATI!O15</f>
        <v>1.2083304596761999</v>
      </c>
      <c s="205">
        <f>CF4_GRAFICI_DATI!P15</f>
        <v>1.41648416789031</v>
      </c>
      <c s="205">
        <f>CF4_GRAFICI_DATI!Q15</f>
        <v>1.7050577618957301</v>
      </c>
      <c s="205">
        <f>CF4_GRAFICI_DATI!R15</f>
        <v>2.0806114707912799</v>
      </c>
      <c s="205">
        <f>CF4_GRAFICI_DATI!S15</f>
        <v>2.55351841931525</v>
      </c>
      <c s="205">
        <f>CF4_GRAFICI_DATI!T15</f>
        <v>2.90154125672505</v>
      </c>
      <c s="205">
        <f>CF4_GRAFICI_DATI!U15</f>
        <v>2.9158023894912399</v>
      </c>
      <c s="205">
        <f>CF4_GRAFICI_DATI!V15</f>
        <v>2.9779870427722299</v>
      </c>
      <c s="205">
        <f>CF4_GRAFICI_DATI!W15</f>
        <v>3.0296260113898499</v>
      </c>
      <c s="205">
        <f>CF4_GRAFICI_DATI!X15</f>
        <v>3.0234608007061601</v>
      </c>
      <c s="205">
        <f>CF4_GRAFICI_DATI!Y15</f>
        <v>3.0050423904933399</v>
      </c>
      <c s="205">
        <f>CF4_GRAFICI_DATI!Z15</f>
        <v>3.0029273697107399</v>
      </c>
      <c s="205">
        <f>CF4_GRAFICI_DATI!AA15</f>
        <v>3.0007323655004998</v>
      </c>
      <c s="205">
        <f>CF4_GRAFICI_DATI!AB15</f>
        <v>2.9956770134605399</v>
      </c>
      <c s="205">
        <f>CF4_GRAFICI_DATI!AC15</f>
        <v>2.98996530053501</v>
      </c>
      <c s="205">
        <f>CF4_GRAFICI_DATI!AD15</f>
        <v>2.9804890081456601</v>
      </c>
      <c s="205">
        <f>CF4_GRAFICI_DATI!AE15</f>
        <v>2.9678684833217099</v>
      </c>
      <c s="205">
        <f>CF4_GRAFICI_DATI!AF15</f>
        <v>2.9547581834227801</v>
      </c>
      <c s="205">
        <f>CF4_GRAFICI_DATI!AG15</f>
        <v>2.9403406293819199</v>
      </c>
      <c s="205">
        <f>CF4_GRAFICI_DATI!AH15</f>
        <v>2.9246694968726299</v>
      </c>
      <c s="205">
        <f>CF4_GRAFICI_DATI!AI15</f>
        <v>0</v>
      </c>
      <c s="205">
        <f>CF4_GRAFICI_DATI!AJ15</f>
        <v>0</v>
      </c>
      <c s="205">
        <f>CF4_GRAFICI_DATI!AK15</f>
        <v>0</v>
      </c>
      <c s="205">
        <f>CF4_GRAFICI_DATI!AL15</f>
        <v>0</v>
      </c>
      <c s="205">
        <f>CF4_GRAFICI_DATI!AM15</f>
        <v>0</v>
      </c>
      <c s="205">
        <f>CF4_GRAFICI_DATI!AN15</f>
        <v>0</v>
      </c>
      <c s="205">
        <f>CF4_GRAFICI_DATI!AO15</f>
        <v>0</v>
      </c>
      <c s="205">
        <f>CF4_GRAFICI_DATI!AP15</f>
        <v>0</v>
      </c>
      <c s="205">
        <f>CF4_GRAFICI_DATI!AQ15</f>
        <v>0</v>
      </c>
      <c s="205">
        <f>CF4_GRAFICI_DATI!AR15</f>
        <v>0</v>
      </c>
      <c s="205">
        <f>CF4_GRAFICI_DATI!AS15</f>
        <v>0</v>
      </c>
      <c s="205">
        <f>CF4_GRAFICI_DATI!AT15</f>
        <v>0</v>
      </c>
      <c s="205">
        <f>CF4_GRAFICI_DATI!AU15</f>
        <v>0</v>
      </c>
      <c s="205">
        <f>CF4_GRAFICI_DATI!AV15</f>
        <v>0</v>
      </c>
      <c s="205">
        <f>CF4_GRAFICI_DATI!AW15</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
      <c s="2"/>
      <c s="8"/>
      <c s="8"/>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
      <c s="2"/>
      <c s="8"/>
      <c s="8"/>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9.5">
      <c s="2"/>
      <c s="513" t="s">
        <v>600</v>
      </c>
      <c s="60" t="str">
        <f>CF4_GRAFICI_DATI!J3</f>
        <v>2026E</v>
      </c>
      <c s="60" t="str">
        <f>CF4_GRAFICI_DATI!K3</f>
        <v>2027E</v>
      </c>
      <c s="60" t="str">
        <f>CF4_GRAFICI_DATI!L3</f>
        <v>2028E</v>
      </c>
      <c s="60" t="str">
        <f>CF4_GRAFICI_DATI!M3</f>
        <v>2029E</v>
      </c>
      <c s="60" t="str">
        <f>CF4_GRAFICI_DATI!N3</f>
        <v>2030E</v>
      </c>
      <c s="60" t="str">
        <f>CF4_GRAFICI_DATI!O3</f>
        <v>2031E</v>
      </c>
      <c s="60" t="str">
        <f>CF4_GRAFICI_DATI!P3</f>
        <v>2032E</v>
      </c>
      <c s="60" t="str">
        <f>CF4_GRAFICI_DATI!Q3</f>
        <v>2033E</v>
      </c>
      <c s="60" t="str">
        <f>CF4_GRAFICI_DATI!R3</f>
        <v>2034E</v>
      </c>
      <c s="60" t="str">
        <f>CF4_GRAFICI_DATI!S3</f>
        <v>2035E</v>
      </c>
      <c s="60" t="str">
        <f>CF4_GRAFICI_DATI!T3</f>
        <v>2036E</v>
      </c>
      <c s="60" t="str">
        <f>CF4_GRAFICI_DATI!U3</f>
        <v>2037E</v>
      </c>
      <c s="60" t="str">
        <f>CF4_GRAFICI_DATI!V3</f>
        <v>2038E</v>
      </c>
      <c s="60" t="str">
        <f>CF4_GRAFICI_DATI!W3</f>
        <v>2039E</v>
      </c>
      <c s="60" t="str">
        <f>CF4_GRAFICI_DATI!X3</f>
        <v>2040E</v>
      </c>
      <c s="60" t="str">
        <f>CF4_GRAFICI_DATI!Y3</f>
        <v>2041E</v>
      </c>
      <c s="60" t="str">
        <f>CF4_GRAFICI_DATI!Z3</f>
        <v>2042E</v>
      </c>
      <c s="60" t="str">
        <f>CF4_GRAFICI_DATI!AA3</f>
        <v>2043E</v>
      </c>
      <c s="60" t="str">
        <f>CF4_GRAFICI_DATI!AB3</f>
        <v>2044E</v>
      </c>
      <c s="60" t="str">
        <f>CF4_GRAFICI_DATI!AC3</f>
        <v>2045E</v>
      </c>
      <c s="60" t="str">
        <f>CF4_GRAFICI_DATI!AD3</f>
        <v>2046E</v>
      </c>
      <c s="60" t="str">
        <f>CF4_GRAFICI_DATI!AE3</f>
        <v>2047E</v>
      </c>
      <c s="60" t="str">
        <f>CF4_GRAFICI_DATI!AF3</f>
        <v>2048E</v>
      </c>
      <c s="60" t="str">
        <f>CF4_GRAFICI_DATI!AG3</f>
        <v>2049E</v>
      </c>
      <c s="60" t="str">
        <f>CF4_GRAFICI_DATI!AH3</f>
        <v>2050E</v>
      </c>
      <c s="60">
        <f>CF4_GRAFICI_DATI!AI3</f>
        <v>0</v>
      </c>
      <c s="60">
        <f>CF4_GRAFICI_DATI!AJ3</f>
        <v>0</v>
      </c>
      <c s="60">
        <f>CF4_GRAFICI_DATI!AK3</f>
        <v>0</v>
      </c>
      <c s="60">
        <f>CF4_GRAFICI_DATI!AL3</f>
        <v>0</v>
      </c>
      <c s="60">
        <f>CF4_GRAFICI_DATI!AM3</f>
        <v>0</v>
      </c>
      <c s="60">
        <f>CF4_GRAFICI_DATI!AN3</f>
        <v>0</v>
      </c>
      <c s="60">
        <f>CF4_GRAFICI_DATI!AO3</f>
        <v>0</v>
      </c>
      <c s="60">
        <f>CF4_GRAFICI_DATI!AP3</f>
        <v>0</v>
      </c>
      <c s="60">
        <f>CF4_GRAFICI_DATI!AQ3</f>
        <v>0</v>
      </c>
      <c s="60">
        <f>CF4_GRAFICI_DATI!AR3</f>
        <v>0</v>
      </c>
      <c s="60">
        <f>CF4_GRAFICI_DATI!AS3</f>
        <v>0</v>
      </c>
      <c s="60">
        <f>CF4_GRAFICI_DATI!AT3</f>
        <v>0</v>
      </c>
      <c s="60">
        <f>CF4_GRAFICI_DATI!AU3</f>
        <v>0</v>
      </c>
      <c s="60">
        <f>CF4_GRAFICI_DATI!AV3</f>
        <v>0</v>
      </c>
      <c s="60">
        <f>CF4_GRAFICI_DATI!AW3</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CF4_GRAFICI_DATI!A21</f>
        <v>Copertura Immobilizzazioni</v>
      </c>
      <c s="140">
        <f>CF4_GRAFICI_DATI!J21</f>
        <v>1.2990830641876201</v>
      </c>
      <c s="140">
        <f>CF4_GRAFICI_DATI!K21</f>
        <v>1.3579223310473301</v>
      </c>
      <c s="140">
        <f>CF4_GRAFICI_DATI!L21</f>
        <v>1.4372339115927999</v>
      </c>
      <c s="140">
        <f>CF4_GRAFICI_DATI!M21</f>
        <v>1.50431871288522</v>
      </c>
      <c s="140">
        <f>CF4_GRAFICI_DATI!N21</f>
        <v>1.58311078549768</v>
      </c>
      <c s="140">
        <f>CF4_GRAFICI_DATI!O21</f>
        <v>1.66339667048835</v>
      </c>
      <c s="140">
        <f>CF4_GRAFICI_DATI!P21</f>
        <v>1.7517160125467801</v>
      </c>
      <c s="140">
        <f>CF4_GRAFICI_DATI!Q21</f>
        <v>1.8655569658665601</v>
      </c>
      <c s="140">
        <f>CF4_GRAFICI_DATI!R21</f>
        <v>2.00584369552536</v>
      </c>
      <c s="140">
        <f>CF4_GRAFICI_DATI!S21</f>
        <v>2.1721092958202202</v>
      </c>
      <c s="140">
        <f>CF4_GRAFICI_DATI!T21</f>
        <v>1.8655569658665601</v>
      </c>
      <c s="140">
        <f>CF4_GRAFICI_DATI!U21</f>
        <v>1.8655569658665601</v>
      </c>
      <c s="140">
        <f>CF4_GRAFICI_DATI!V21</f>
        <v>1.8655569658665601</v>
      </c>
      <c s="140">
        <f>CF4_GRAFICI_DATI!W21</f>
        <v>1.8655569658665601</v>
      </c>
      <c s="140">
        <f>CF4_GRAFICI_DATI!X21</f>
        <v>1.8655569658665601</v>
      </c>
      <c s="140">
        <f>CF4_GRAFICI_DATI!Y21</f>
        <v>1.8655569658665601</v>
      </c>
      <c s="140">
        <f>CF4_GRAFICI_DATI!Z21</f>
        <v>1.8655569658665601</v>
      </c>
      <c s="140">
        <f>CF4_GRAFICI_DATI!AA21</f>
        <v>1.8655569658665601</v>
      </c>
      <c s="140">
        <f>CF4_GRAFICI_DATI!AB21</f>
        <v>1.8655569658665601</v>
      </c>
      <c s="140">
        <f>CF4_GRAFICI_DATI!AC21</f>
        <v>1.8655569658665601</v>
      </c>
      <c s="140">
        <f>CF4_GRAFICI_DATI!AD21</f>
        <v>1.8655569658665601</v>
      </c>
      <c s="140">
        <f>CF4_GRAFICI_DATI!AE21</f>
        <v>1.8655569658665601</v>
      </c>
      <c s="140">
        <f>CF4_GRAFICI_DATI!AF21</f>
        <v>1.8655569658665601</v>
      </c>
      <c s="140">
        <f>CF4_GRAFICI_DATI!AG21</f>
        <v>1.8655569658665601</v>
      </c>
      <c s="140">
        <f>CF4_GRAFICI_DATI!AH21</f>
        <v>1.8655569658665601</v>
      </c>
      <c s="140">
        <f>CF4_GRAFICI_DATI!AI21</f>
        <v>0</v>
      </c>
      <c s="140">
        <f>CF4_GRAFICI_DATI!AJ21</f>
        <v>0</v>
      </c>
      <c s="140">
        <f>CF4_GRAFICI_DATI!AK21</f>
        <v>0</v>
      </c>
      <c s="140">
        <f>CF4_GRAFICI_DATI!AL21</f>
        <v>0</v>
      </c>
      <c s="140">
        <f>CF4_GRAFICI_DATI!AM21</f>
        <v>0</v>
      </c>
      <c s="140">
        <f>CF4_GRAFICI_DATI!AN21</f>
        <v>0</v>
      </c>
      <c s="140">
        <f>CF4_GRAFICI_DATI!AO21</f>
        <v>0</v>
      </c>
      <c s="140">
        <f>CF4_GRAFICI_DATI!AP21</f>
        <v>0</v>
      </c>
      <c s="140">
        <f>CF4_GRAFICI_DATI!AQ21</f>
        <v>0</v>
      </c>
      <c s="140">
        <f>CF4_GRAFICI_DATI!AR21</f>
        <v>0</v>
      </c>
      <c s="140">
        <f>CF4_GRAFICI_DATI!AS21</f>
        <v>0</v>
      </c>
      <c s="140">
        <f>CF4_GRAFICI_DATI!AT21</f>
        <v>0</v>
      </c>
      <c s="140">
        <f>CF4_GRAFICI_DATI!AU21</f>
        <v>0</v>
      </c>
      <c s="140">
        <f>CF4_GRAFICI_DATI!AV21</f>
        <v>0</v>
      </c>
      <c s="140">
        <f>CF4_GRAFICI_DATI!AW21</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CF4_GRAFICI_DATI!A22</f>
        <v>Indipendenza Finanziaria</v>
      </c>
      <c s="140">
        <f>CF4_GRAFICI_DATI!J22</f>
        <v>0.27465725789418799</v>
      </c>
      <c s="140">
        <f>CF4_GRAFICI_DATI!K22</f>
        <v>0.27872142012773998</v>
      </c>
      <c s="140">
        <f>CF4_GRAFICI_DATI!L22</f>
        <v>0.29661986758990999</v>
      </c>
      <c s="140">
        <f>CF4_GRAFICI_DATI!M22</f>
        <v>0.30502722542655297</v>
      </c>
      <c s="140">
        <f>CF4_GRAFICI_DATI!N22</f>
        <v>0.31242425353666198</v>
      </c>
      <c s="140">
        <f>CF4_GRAFICI_DATI!O22</f>
        <v>0.33064971502641199</v>
      </c>
      <c s="140">
        <f>CF4_GRAFICI_DATI!P22</f>
        <v>0.35466974352724701</v>
      </c>
      <c s="140">
        <f>CF4_GRAFICI_DATI!Q22</f>
        <v>0.38280931517758299</v>
      </c>
      <c s="140">
        <f>CF4_GRAFICI_DATI!R22</f>
        <v>0.41437304085642701</v>
      </c>
      <c s="140">
        <f>CF4_GRAFICI_DATI!S22</f>
        <v>0.45010600666880202</v>
      </c>
      <c s="140">
        <f>CF4_GRAFICI_DATI!T22</f>
        <v>0.38280931517758299</v>
      </c>
      <c s="140">
        <f>CF4_GRAFICI_DATI!U22</f>
        <v>0.38280931517758299</v>
      </c>
      <c s="140">
        <f>CF4_GRAFICI_DATI!V22</f>
        <v>0.38280931517758299</v>
      </c>
      <c s="140">
        <f>CF4_GRAFICI_DATI!W22</f>
        <v>0.38280931517758299</v>
      </c>
      <c s="140">
        <f>CF4_GRAFICI_DATI!X22</f>
        <v>0.38280931517758299</v>
      </c>
      <c s="140">
        <f>CF4_GRAFICI_DATI!Y22</f>
        <v>0.38280931517758299</v>
      </c>
      <c s="140">
        <f>CF4_GRAFICI_DATI!Z22</f>
        <v>0.38280931517758299</v>
      </c>
      <c s="140">
        <f>CF4_GRAFICI_DATI!AA22</f>
        <v>0.38280931517758299</v>
      </c>
      <c s="140">
        <f>CF4_GRAFICI_DATI!AB22</f>
        <v>0.38280931517758299</v>
      </c>
      <c s="140">
        <f>CF4_GRAFICI_DATI!AC22</f>
        <v>0.38280931517758299</v>
      </c>
      <c s="140">
        <f>CF4_GRAFICI_DATI!AD22</f>
        <v>0.38280931517758299</v>
      </c>
      <c s="140">
        <f>CF4_GRAFICI_DATI!AE22</f>
        <v>0.38280931517758299</v>
      </c>
      <c s="140">
        <f>CF4_GRAFICI_DATI!AF22</f>
        <v>0.38280931517758299</v>
      </c>
      <c s="140">
        <f>CF4_GRAFICI_DATI!AG22</f>
        <v>0.38280931517758299</v>
      </c>
      <c s="140">
        <f>CF4_GRAFICI_DATI!AH22</f>
        <v>0.38280931517758299</v>
      </c>
      <c s="140">
        <f>CF4_GRAFICI_DATI!AI22</f>
        <v>0</v>
      </c>
      <c s="140">
        <f>CF4_GRAFICI_DATI!AJ22</f>
        <v>0</v>
      </c>
      <c s="140">
        <f>CF4_GRAFICI_DATI!AK22</f>
        <v>0</v>
      </c>
      <c s="140">
        <f>CF4_GRAFICI_DATI!AL22</f>
        <v>0</v>
      </c>
      <c s="140">
        <f>CF4_GRAFICI_DATI!AM22</f>
        <v>0</v>
      </c>
      <c s="140">
        <f>CF4_GRAFICI_DATI!AN22</f>
        <v>0</v>
      </c>
      <c s="140">
        <f>CF4_GRAFICI_DATI!AO22</f>
        <v>0</v>
      </c>
      <c s="140">
        <f>CF4_GRAFICI_DATI!AP22</f>
        <v>0</v>
      </c>
      <c s="140">
        <f>CF4_GRAFICI_DATI!AQ22</f>
        <v>0</v>
      </c>
      <c s="140">
        <f>CF4_GRAFICI_DATI!AR22</f>
        <v>0</v>
      </c>
      <c s="140">
        <f>CF4_GRAFICI_DATI!AS22</f>
        <v>0</v>
      </c>
      <c s="140">
        <f>CF4_GRAFICI_DATI!AT22</f>
        <v>0</v>
      </c>
      <c s="140">
        <f>CF4_GRAFICI_DATI!AU22</f>
        <v>0</v>
      </c>
      <c s="140">
        <f>CF4_GRAFICI_DATI!AV22</f>
        <v>0</v>
      </c>
      <c s="140">
        <f>CF4_GRAFICI_DATI!AW22</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CF4_GRAFICI_DATI!A23</f>
        <v>Leverage</v>
      </c>
      <c s="140">
        <f>CF4_GRAFICI_DATI!J23</f>
        <v>2.7792565634771602</v>
      </c>
      <c s="140">
        <f>CF4_GRAFICI_DATI!K23</f>
        <v>2.7326539664488498</v>
      </c>
      <c s="140">
        <f>CF4_GRAFICI_DATI!L23</f>
        <v>2.3065334024063899</v>
      </c>
      <c s="140">
        <f>CF4_GRAFICI_DATI!M23</f>
        <v>2.0130399333018798</v>
      </c>
      <c s="140">
        <f>CF4_GRAFICI_DATI!N23</f>
        <v>1.7776364240114899</v>
      </c>
      <c s="140">
        <f>CF4_GRAFICI_DATI!O23</f>
        <v>1.5327632889699401</v>
      </c>
      <c s="140">
        <f>CF4_GRAFICI_DATI!P23</f>
        <v>1.28758313314502</v>
      </c>
      <c s="140">
        <f>CF4_GRAFICI_DATI!Q23</f>
        <v>1.0447633587479701</v>
      </c>
      <c s="140">
        <f>CF4_GRAFICI_DATI!R23</f>
        <v>0.82396790553347998</v>
      </c>
      <c s="140">
        <f>CF4_GRAFICI_DATI!S23</f>
        <v>0.63837738214529005</v>
      </c>
      <c s="140">
        <f>CF4_GRAFICI_DATI!T23</f>
        <v>0.50007759746606595</v>
      </c>
      <c s="140">
        <f>CF4_GRAFICI_DATI!U23</f>
        <v>0.440515727091218</v>
      </c>
      <c s="140">
        <f>CF4_GRAFICI_DATI!V23</f>
        <v>0.38609022867405401</v>
      </c>
      <c s="140">
        <f>CF4_GRAFICI_DATI!W23</f>
        <v>0.34014827041850199</v>
      </c>
      <c s="140">
        <f>CF4_GRAFICI_DATI!X23</f>
        <v>0.308145928178642</v>
      </c>
      <c s="140">
        <f>CF4_GRAFICI_DATI!Y23</f>
        <v>0.28138062340546299</v>
      </c>
      <c s="140">
        <f>CF4_GRAFICI_DATI!Z23</f>
        <v>0.25777159289306101</v>
      </c>
      <c s="140">
        <f>CF4_GRAFICI_DATI!AA23</f>
        <v>0.237849824595979</v>
      </c>
      <c s="140">
        <f>CF4_GRAFICI_DATI!AB23</f>
        <v>0.22105821231829401</v>
      </c>
      <c s="140">
        <f>CF4_GRAFICI_DATI!AC23</f>
        <v>0.206606145538376</v>
      </c>
      <c s="140">
        <f>CF4_GRAFICI_DATI!AD23</f>
        <v>0.19421979732584799</v>
      </c>
      <c s="140">
        <f>CF4_GRAFICI_DATI!AE23</f>
        <v>0.18352372924670901</v>
      </c>
      <c s="140">
        <f>CF4_GRAFICI_DATI!AF23</f>
        <v>0.174078973184497</v>
      </c>
      <c s="140">
        <f>CF4_GRAFICI_DATI!AG23</f>
        <v>0.16573087701677</v>
      </c>
      <c s="140">
        <f>CF4_GRAFICI_DATI!AH23</f>
        <v>0.15831124820294701</v>
      </c>
      <c s="140">
        <f>CF4_GRAFICI_DATI!AI23</f>
        <v>0</v>
      </c>
      <c s="140">
        <f>CF4_GRAFICI_DATI!AJ23</f>
        <v>0</v>
      </c>
      <c s="140">
        <f>CF4_GRAFICI_DATI!AK23</f>
        <v>0</v>
      </c>
      <c s="140">
        <f>CF4_GRAFICI_DATI!AL23</f>
        <v>0</v>
      </c>
      <c s="140">
        <f>CF4_GRAFICI_DATI!AM23</f>
        <v>0</v>
      </c>
      <c s="140">
        <f>CF4_GRAFICI_DATI!AN23</f>
        <v>0</v>
      </c>
      <c s="140">
        <f>CF4_GRAFICI_DATI!AO23</f>
        <v>0</v>
      </c>
      <c s="140">
        <f>CF4_GRAFICI_DATI!AP23</f>
        <v>0</v>
      </c>
      <c s="140">
        <f>CF4_GRAFICI_DATI!AQ23</f>
        <v>0</v>
      </c>
      <c s="140">
        <f>CF4_GRAFICI_DATI!AR23</f>
        <v>0</v>
      </c>
      <c s="140">
        <f>CF4_GRAFICI_DATI!AS23</f>
        <v>0</v>
      </c>
      <c s="140">
        <f>CF4_GRAFICI_DATI!AT23</f>
        <v>0</v>
      </c>
      <c s="140">
        <f>CF4_GRAFICI_DATI!AU23</f>
        <v>0</v>
      </c>
      <c s="140">
        <f>CF4_GRAFICI_DATI!AV23</f>
        <v>0</v>
      </c>
      <c s="140">
        <f>CF4_GRAFICI_DATI!AW23</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0" t="str">
        <f>CF4_GRAFICI_DATI!A24</f>
        <v>PFN/PN</v>
      </c>
      <c s="140">
        <f>CF4_GRAFICI_DATI!J24</f>
        <v>1.77925656347716</v>
      </c>
      <c s="140">
        <f>CF4_GRAFICI_DATI!K24</f>
        <v>1.7326539664488501</v>
      </c>
      <c s="140">
        <f>CF4_GRAFICI_DATI!L24</f>
        <v>1.3065334024063899</v>
      </c>
      <c s="140">
        <f>CF4_GRAFICI_DATI!M24</f>
        <v>1.01303993330188</v>
      </c>
      <c s="140">
        <f>CF4_GRAFICI_DATI!N24</f>
        <v>0.77763642401148403</v>
      </c>
      <c s="140">
        <f>CF4_GRAFICI_DATI!O24</f>
        <v>0.53276328896993796</v>
      </c>
      <c s="140">
        <f>CF4_GRAFICI_DATI!P24</f>
        <v>0.28758313314501899</v>
      </c>
      <c s="140">
        <f>CF4_GRAFICI_DATI!Q24</f>
        <v>0.044763358747968197</v>
      </c>
      <c s="140" t="str">
        <f>CF4_GRAFICI_DATI!R24</f>
        <v>NO DEBT</v>
      </c>
      <c s="140" t="str">
        <f>CF4_GRAFICI_DATI!S24</f>
        <v>NO DEBT</v>
      </c>
      <c s="140" t="str">
        <f>CF4_GRAFICI_DATI!T24</f>
        <v>NO DEBT</v>
      </c>
      <c s="140" t="str">
        <f>CF4_GRAFICI_DATI!U24</f>
        <v>NO DEBT</v>
      </c>
      <c s="140" t="str">
        <f>CF4_GRAFICI_DATI!V24</f>
        <v>NO DEBT</v>
      </c>
      <c s="140" t="str">
        <f>CF4_GRAFICI_DATI!W24</f>
        <v>NO DEBT</v>
      </c>
      <c s="140" t="str">
        <f>CF4_GRAFICI_DATI!X24</f>
        <v>NO DEBT</v>
      </c>
      <c s="140" t="str">
        <f>CF4_GRAFICI_DATI!Y24</f>
        <v>NO DEBT</v>
      </c>
      <c s="140" t="str">
        <f>CF4_GRAFICI_DATI!Z24</f>
        <v>NO DEBT</v>
      </c>
      <c s="140" t="str">
        <f>CF4_GRAFICI_DATI!AA24</f>
        <v>NO DEBT</v>
      </c>
      <c s="140" t="str">
        <f>CF4_GRAFICI_DATI!AB24</f>
        <v>NO DEBT</v>
      </c>
      <c s="140" t="str">
        <f>CF4_GRAFICI_DATI!AC24</f>
        <v>NO DEBT</v>
      </c>
      <c s="140" t="str">
        <f>CF4_GRAFICI_DATI!AD24</f>
        <v>NO DEBT</v>
      </c>
      <c s="140" t="str">
        <f>CF4_GRAFICI_DATI!AE24</f>
        <v>NO DEBT</v>
      </c>
      <c s="140" t="str">
        <f>CF4_GRAFICI_DATI!AF24</f>
        <v>NO DEBT</v>
      </c>
      <c s="140" t="str">
        <f>CF4_GRAFICI_DATI!AG24</f>
        <v>NO DEBT</v>
      </c>
      <c s="140" t="str">
        <f>CF4_GRAFICI_DATI!AH24</f>
        <v>NO DEBT</v>
      </c>
      <c s="140">
        <f>CF4_GRAFICI_DATI!AI24</f>
        <v>0</v>
      </c>
      <c s="140">
        <f>CF4_GRAFICI_DATI!AJ24</f>
        <v>0</v>
      </c>
      <c s="140">
        <f>CF4_GRAFICI_DATI!AK24</f>
        <v>0</v>
      </c>
      <c s="140">
        <f>CF4_GRAFICI_DATI!AL24</f>
        <v>0</v>
      </c>
      <c s="140">
        <f>CF4_GRAFICI_DATI!AM24</f>
        <v>0</v>
      </c>
      <c s="140">
        <f>CF4_GRAFICI_DATI!AN24</f>
        <v>0</v>
      </c>
      <c s="140">
        <f>CF4_GRAFICI_DATI!AO24</f>
        <v>0</v>
      </c>
      <c s="140">
        <f>CF4_GRAFICI_DATI!AP24</f>
        <v>0</v>
      </c>
      <c s="140">
        <f>CF4_GRAFICI_DATI!AQ24</f>
        <v>0</v>
      </c>
      <c s="140">
        <f>CF4_GRAFICI_DATI!AR24</f>
        <v>0</v>
      </c>
      <c s="140">
        <f>CF4_GRAFICI_DATI!AS24</f>
        <v>0</v>
      </c>
      <c s="140">
        <f>CF4_GRAFICI_DATI!AT24</f>
        <v>0</v>
      </c>
      <c s="140">
        <f>CF4_GRAFICI_DATI!AU24</f>
        <v>0</v>
      </c>
      <c s="140">
        <f>CF4_GRAFICI_DATI!AV24</f>
        <v>0</v>
      </c>
      <c s="140">
        <f>CF4_GRAFICI_DATI!AW24</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
      <c s="2"/>
      <c s="8"/>
      <c s="8"/>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
      <c s="2"/>
      <c s="8"/>
      <c s="8"/>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9.5">
      <c s="2"/>
      <c s="513" t="s">
        <v>358</v>
      </c>
      <c s="60" t="str">
        <f>CF4_GRAFICI_DATI!J3</f>
        <v>2026E</v>
      </c>
      <c s="60" t="str">
        <f>CF4_GRAFICI_DATI!K3</f>
        <v>2027E</v>
      </c>
      <c s="60" t="str">
        <f>CF4_GRAFICI_DATI!L3</f>
        <v>2028E</v>
      </c>
      <c s="60" t="str">
        <f>CF4_GRAFICI_DATI!M3</f>
        <v>2029E</v>
      </c>
      <c s="60" t="str">
        <f>CF4_GRAFICI_DATI!N3</f>
        <v>2030E</v>
      </c>
      <c s="60" t="str">
        <f>CF4_GRAFICI_DATI!O3</f>
        <v>2031E</v>
      </c>
      <c s="60" t="str">
        <f>CF4_GRAFICI_DATI!P3</f>
        <v>2032E</v>
      </c>
      <c s="60" t="str">
        <f>CF4_GRAFICI_DATI!Q3</f>
        <v>2033E</v>
      </c>
      <c s="60" t="str">
        <f>CF4_GRAFICI_DATI!R3</f>
        <v>2034E</v>
      </c>
      <c s="60" t="str">
        <f>CF4_GRAFICI_DATI!S3</f>
        <v>2035E</v>
      </c>
      <c s="60" t="str">
        <f>CF4_GRAFICI_DATI!T3</f>
        <v>2036E</v>
      </c>
      <c s="60" t="str">
        <f>CF4_GRAFICI_DATI!U3</f>
        <v>2037E</v>
      </c>
      <c s="60" t="str">
        <f>CF4_GRAFICI_DATI!V3</f>
        <v>2038E</v>
      </c>
      <c s="60" t="str">
        <f>CF4_GRAFICI_DATI!W3</f>
        <v>2039E</v>
      </c>
      <c s="60" t="str">
        <f>CF4_GRAFICI_DATI!X3</f>
        <v>2040E</v>
      </c>
      <c s="60" t="str">
        <f>CF4_GRAFICI_DATI!Y3</f>
        <v>2041E</v>
      </c>
      <c s="60" t="str">
        <f>CF4_GRAFICI_DATI!Z3</f>
        <v>2042E</v>
      </c>
      <c s="60" t="str">
        <f>CF4_GRAFICI_DATI!AA3</f>
        <v>2043E</v>
      </c>
      <c s="60" t="str">
        <f>CF4_GRAFICI_DATI!AB3</f>
        <v>2044E</v>
      </c>
      <c s="60" t="str">
        <f>CF4_GRAFICI_DATI!AC3</f>
        <v>2045E</v>
      </c>
      <c s="60" t="str">
        <f>CF4_GRAFICI_DATI!AD3</f>
        <v>2046E</v>
      </c>
      <c s="60" t="str">
        <f>CF4_GRAFICI_DATI!AE3</f>
        <v>2047E</v>
      </c>
      <c s="60" t="str">
        <f>CF4_GRAFICI_DATI!AF3</f>
        <v>2048E</v>
      </c>
      <c s="60" t="str">
        <f>CF4_GRAFICI_DATI!AG3</f>
        <v>2049E</v>
      </c>
      <c s="60" t="str">
        <f>CF4_GRAFICI_DATI!AH3</f>
        <v>2050E</v>
      </c>
      <c s="60">
        <f>CF4_GRAFICI_DATI!AI3</f>
        <v>0</v>
      </c>
      <c s="60">
        <f>CF4_GRAFICI_DATI!AJ3</f>
        <v>0</v>
      </c>
      <c s="60">
        <f>CF4_GRAFICI_DATI!AK3</f>
        <v>0</v>
      </c>
      <c s="60">
        <f>CF4_GRAFICI_DATI!AL3</f>
        <v>0</v>
      </c>
      <c s="60">
        <f>CF4_GRAFICI_DATI!AM3</f>
        <v>0</v>
      </c>
      <c s="60">
        <f>CF4_GRAFICI_DATI!AN3</f>
        <v>0</v>
      </c>
      <c s="60">
        <f>CF4_GRAFICI_DATI!AO3</f>
        <v>0</v>
      </c>
      <c s="60">
        <f>CF4_GRAFICI_DATI!AP3</f>
        <v>0</v>
      </c>
      <c s="60">
        <f>CF4_GRAFICI_DATI!AQ3</f>
        <v>0</v>
      </c>
      <c s="60">
        <f>CF4_GRAFICI_DATI!AR3</f>
        <v>0</v>
      </c>
      <c s="60">
        <f>CF4_GRAFICI_DATI!AS3</f>
        <v>0</v>
      </c>
      <c s="60">
        <f>CF4_GRAFICI_DATI!AT3</f>
        <v>0</v>
      </c>
      <c s="60">
        <f>CF4_GRAFICI_DATI!AU3</f>
        <v>0</v>
      </c>
      <c s="60">
        <f>CF4_GRAFICI_DATI!AV3</f>
        <v>0</v>
      </c>
      <c s="60">
        <f>CF4_GRAFICI_DATI!AW3</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CF4_GRAFICI_DATI!A16</f>
        <v>Margine di Tesoreria</v>
      </c>
      <c s="134">
        <f>CF4_GRAFICI_DATI!J16</f>
        <v>97492.008813416003</v>
      </c>
      <c s="134">
        <f>CF4_GRAFICI_DATI!K16</f>
        <v>108870.73725561899</v>
      </c>
      <c s="134">
        <f>CF4_GRAFICI_DATI!L16</f>
        <v>124433.63798722799</v>
      </c>
      <c s="134">
        <f>CF4_GRAFICI_DATI!M16</f>
        <v>133585.31373350701</v>
      </c>
      <c s="134">
        <f>CF4_GRAFICI_DATI!N16</f>
        <v>143211.65780221901</v>
      </c>
      <c s="134">
        <f>CF4_GRAFICI_DATI!O16</f>
        <v>148978.09448119599</v>
      </c>
      <c s="134">
        <f>CF4_GRAFICI_DATI!P16</f>
        <v>154762.21980646701</v>
      </c>
      <c s="134">
        <f>CF4_GRAFICI_DATI!Q16</f>
        <v>161992.667036673</v>
      </c>
      <c s="134">
        <f>CF4_GRAFICI_DATI!R16</f>
        <v>169822.59792394101</v>
      </c>
      <c s="134">
        <f>CF4_GRAFICI_DATI!S16</f>
        <v>177374.570188143</v>
      </c>
      <c s="134">
        <f>CF4_GRAFICI_DATI!T16</f>
        <v>186233.41960256599</v>
      </c>
      <c s="134">
        <f>CF4_GRAFICI_DATI!U16</f>
        <v>194087.179173146</v>
      </c>
      <c s="134">
        <f>CF4_GRAFICI_DATI!V16</f>
        <v>196637.48968715599</v>
      </c>
      <c s="134">
        <f>CF4_GRAFICI_DATI!W16</f>
        <v>199077.91298855501</v>
      </c>
      <c s="134">
        <f>CF4_GRAFICI_DATI!X16</f>
        <v>201647.70962546</v>
      </c>
      <c s="134">
        <f>CF4_GRAFICI_DATI!Y16</f>
        <v>222656.645882874</v>
      </c>
      <c s="134">
        <f>CF4_GRAFICI_DATI!Z16</f>
        <v>254414.370367658</v>
      </c>
      <c s="134">
        <f>CF4_GRAFICI_DATI!AA16</f>
        <v>286333.45517394203</v>
      </c>
      <c s="134">
        <f>CF4_GRAFICI_DATI!AB16</f>
        <v>318442.94294148497</v>
      </c>
      <c s="134">
        <f>CF4_GRAFICI_DATI!AC16</f>
        <v>350743.98290676798</v>
      </c>
      <c s="134">
        <f>CF4_GRAFICI_DATI!AD16</f>
        <v>383209.83093995199</v>
      </c>
      <c s="134">
        <f>CF4_GRAFICI_DATI!AE16</f>
        <v>415869.54958204</v>
      </c>
      <c s="134">
        <f>CF4_GRAFICI_DATI!AF16</f>
        <v>448724.30808224098</v>
      </c>
      <c s="134">
        <f>CF4_GRAFICI_DATI!AG16</f>
        <v>481775.28243554599</v>
      </c>
      <c s="134">
        <f>CF4_GRAFICI_DATI!AH16</f>
        <v>515023.65542049898</v>
      </c>
      <c s="134">
        <f>CF4_GRAFICI_DATI!AI16</f>
        <v>0</v>
      </c>
      <c s="134">
        <f>CF4_GRAFICI_DATI!AJ16</f>
        <v>0</v>
      </c>
      <c s="134">
        <f>CF4_GRAFICI_DATI!AK16</f>
        <v>0</v>
      </c>
      <c s="134">
        <f>CF4_GRAFICI_DATI!AL16</f>
        <v>0</v>
      </c>
      <c s="134">
        <f>CF4_GRAFICI_DATI!AM16</f>
        <v>0</v>
      </c>
      <c s="134">
        <f>CF4_GRAFICI_DATI!AN16</f>
        <v>0</v>
      </c>
      <c s="134">
        <f>CF4_GRAFICI_DATI!AO16</f>
        <v>0</v>
      </c>
      <c s="134">
        <f>CF4_GRAFICI_DATI!AP16</f>
        <v>0</v>
      </c>
      <c s="134">
        <f>CF4_GRAFICI_DATI!AQ16</f>
        <v>0</v>
      </c>
      <c s="134">
        <f>CF4_GRAFICI_DATI!AR16</f>
        <v>0</v>
      </c>
      <c s="134">
        <f>CF4_GRAFICI_DATI!AS16</f>
        <v>0</v>
      </c>
      <c s="134">
        <f>CF4_GRAFICI_DATI!AT16</f>
        <v>0</v>
      </c>
      <c s="134">
        <f>CF4_GRAFICI_DATI!AU16</f>
        <v>0</v>
      </c>
      <c s="134">
        <f>CF4_GRAFICI_DATI!AV16</f>
        <v>0</v>
      </c>
      <c s="134">
        <f>CF4_GRAFICI_DATI!AW16</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CF4_GRAFICI_DATI!A17</f>
        <v>Margine di Struttura</v>
      </c>
      <c s="134">
        <f>CF4_GRAFICI_DATI!J17</f>
        <v>-205179.93226405501</v>
      </c>
      <c s="134">
        <f>CF4_GRAFICI_DATI!K17</f>
        <v>-187949.64168297601</v>
      </c>
      <c s="134">
        <f>CF4_GRAFICI_DATI!L17</f>
        <v>-161684.31946250799</v>
      </c>
      <c s="134">
        <f>CF4_GRAFICI_DATI!M17</f>
        <v>-141319.30027475001</v>
      </c>
      <c s="134">
        <f>CF4_GRAFICI_DATI!N17</f>
        <v>-121443.756191361</v>
      </c>
      <c s="134">
        <f>CF4_GRAFICI_DATI!O17</f>
        <v>-98750.363207145405</v>
      </c>
      <c s="134">
        <f>CF4_GRAFICI_DATI!P17</f>
        <v>-75567.697943510793</v>
      </c>
      <c s="134">
        <f>CF4_GRAFICI_DATI!Q17</f>
        <v>-50439.928218580797</v>
      </c>
      <c s="134">
        <f>CF4_GRAFICI_DATI!R17</f>
        <v>-24142.516774915399</v>
      </c>
      <c s="134">
        <f>CF4_GRAFICI_DATI!S17</f>
        <v>2522.6012057807202</v>
      </c>
      <c s="134">
        <f>CF4_GRAFICI_DATI!T17</f>
        <v>40611.305880689899</v>
      </c>
      <c s="134">
        <f>CF4_GRAFICI_DATI!U17</f>
        <v>78556.509667935199</v>
      </c>
      <c s="134">
        <f>CF4_GRAFICI_DATI!V17</f>
        <v>117099.871128837</v>
      </c>
      <c s="134">
        <f>CF4_GRAFICI_DATI!W17</f>
        <v>156476.97409946099</v>
      </c>
      <c s="134">
        <f>CF4_GRAFICI_DATI!X17</f>
        <v>196971.20742316</v>
      </c>
      <c s="134">
        <f>CF4_GRAFICI_DATI!Y17</f>
        <v>237797.67697417099</v>
      </c>
      <c s="134">
        <f>CF4_GRAFICI_DATI!Z17</f>
        <v>279414.45691401098</v>
      </c>
      <c s="134">
        <f>CF4_GRAFICI_DATI!AA17</f>
        <v>321245.392329656</v>
      </c>
      <c s="134">
        <f>CF4_GRAFICI_DATI!AB17</f>
        <v>363319.80558608298</v>
      </c>
      <c s="134">
        <f>CF4_GRAFICI_DATI!AC17</f>
        <v>405639.12711449002</v>
      </c>
      <c s="134">
        <f>CF4_GRAFICI_DATI!AD17</f>
        <v>448176.89545692003</v>
      </c>
      <c s="134">
        <f>CF4_GRAFICI_DATI!AE17</f>
        <v>490962.45731112699</v>
      </c>
      <c s="134">
        <f>CF4_GRAFICI_DATI!AF17</f>
        <v>533997.26757569402</v>
      </c>
      <c s="134">
        <f>CF4_GRAFICI_DATI!AG17</f>
        <v>577282.78939538298</v>
      </c>
      <c s="134">
        <f>CF4_GRAFICI_DATI!AH17</f>
        <v>620820.49420674401</v>
      </c>
      <c s="134">
        <f>CF4_GRAFICI_DATI!AI17</f>
        <v>0</v>
      </c>
      <c s="134">
        <f>CF4_GRAFICI_DATI!AJ17</f>
        <v>0</v>
      </c>
      <c s="134">
        <f>CF4_GRAFICI_DATI!AK17</f>
        <v>0</v>
      </c>
      <c s="134">
        <f>CF4_GRAFICI_DATI!AL17</f>
        <v>0</v>
      </c>
      <c s="134">
        <f>CF4_GRAFICI_DATI!AM17</f>
        <v>0</v>
      </c>
      <c s="134">
        <f>CF4_GRAFICI_DATI!AN17</f>
        <v>0</v>
      </c>
      <c s="134">
        <f>CF4_GRAFICI_DATI!AO17</f>
        <v>0</v>
      </c>
      <c s="134">
        <f>CF4_GRAFICI_DATI!AP17</f>
        <v>0</v>
      </c>
      <c s="134">
        <f>CF4_GRAFICI_DATI!AQ17</f>
        <v>0</v>
      </c>
      <c s="134">
        <f>CF4_GRAFICI_DATI!AR17</f>
        <v>0</v>
      </c>
      <c s="134">
        <f>CF4_GRAFICI_DATI!AS17</f>
        <v>0</v>
      </c>
      <c s="134">
        <f>CF4_GRAFICI_DATI!AT17</f>
        <v>0</v>
      </c>
      <c s="134">
        <f>CF4_GRAFICI_DATI!AU17</f>
        <v>0</v>
      </c>
      <c s="134">
        <f>CF4_GRAFICI_DATI!AV17</f>
        <v>0</v>
      </c>
      <c s="134">
        <f>CF4_GRAFICI_DATI!AW17</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CF4_GRAFICI_DATI!A18</f>
        <v>Quick Ratio</v>
      </c>
      <c s="67">
        <f>CF4_GRAFICI_DATI!J18</f>
        <v>6.3243258847224997</v>
      </c>
      <c s="67">
        <f>CF4_GRAFICI_DATI!K18</f>
        <v>11.5933295255918</v>
      </c>
      <c s="67">
        <f>CF4_GRAFICI_DATI!L18</f>
        <v>12.9720155690882</v>
      </c>
      <c s="67">
        <f>CF4_GRAFICI_DATI!M18</f>
        <v>13.0455105011706</v>
      </c>
      <c s="67">
        <f>CF4_GRAFICI_DATI!N18</f>
        <v>12.494236786527001</v>
      </c>
      <c s="67">
        <f>CF4_GRAFICI_DATI!O18</f>
        <v>12.6217063634186</v>
      </c>
      <c s="67">
        <f>CF4_GRAFICI_DATI!P18</f>
        <v>12.9519089848833</v>
      </c>
      <c s="67">
        <f>CF4_GRAFICI_DATI!Q18</f>
        <v>13.3967433546366</v>
      </c>
      <c s="67">
        <f>CF4_GRAFICI_DATI!R18</f>
        <v>13.532914032226801</v>
      </c>
      <c s="67">
        <f>CF4_GRAFICI_DATI!S18</f>
        <v>14.1469726912519</v>
      </c>
      <c s="67">
        <f>CF4_GRAFICI_DATI!T18</f>
        <v>11.3613606560934</v>
      </c>
      <c s="67">
        <f>CF4_GRAFICI_DATI!U18</f>
        <v>14.066802213661299</v>
      </c>
      <c s="67">
        <f>CF4_GRAFICI_DATI!V18</f>
        <v>15.332056014236301</v>
      </c>
      <c s="67">
        <f>CF4_GRAFICI_DATI!W18</f>
        <v>14.639665025466799</v>
      </c>
      <c s="67">
        <f>CF4_GRAFICI_DATI!X18</f>
        <v>15.4800763230201</v>
      </c>
      <c s="67">
        <f>CF4_GRAFICI_DATI!Y18</f>
        <v>17.160666071336099</v>
      </c>
      <c s="67">
        <f>CF4_GRAFICI_DATI!Z18</f>
        <v>19.6038636736215</v>
      </c>
      <c s="67">
        <f>CF4_GRAFICI_DATI!AA18</f>
        <v>21.869406159703299</v>
      </c>
      <c s="67">
        <f>CF4_GRAFICI_DATI!AB18</f>
        <v>24.201355900065799</v>
      </c>
      <c s="67">
        <f>CF4_GRAFICI_DATI!AC18</f>
        <v>26.493488176478099</v>
      </c>
      <c s="67">
        <f>CF4_GRAFICI_DATI!AD18</f>
        <v>28.730191287041599</v>
      </c>
      <c s="67">
        <f>CF4_GRAFICI_DATI!AE18</f>
        <v>31.081778889018</v>
      </c>
      <c s="67">
        <f>CF4_GRAFICI_DATI!AF18</f>
        <v>33.379941027362797</v>
      </c>
      <c s="67">
        <f>CF4_GRAFICI_DATI!AG18</f>
        <v>35.6807615560503</v>
      </c>
      <c s="67">
        <f>CF4_GRAFICI_DATI!AH18</f>
        <v>37.984225808005398</v>
      </c>
      <c s="67">
        <f>CF4_GRAFICI_DATI!AI18</f>
        <v>0</v>
      </c>
      <c s="67">
        <f>CF4_GRAFICI_DATI!AJ18</f>
        <v>0</v>
      </c>
      <c s="67">
        <f>CF4_GRAFICI_DATI!AK18</f>
        <v>0</v>
      </c>
      <c s="67">
        <f>CF4_GRAFICI_DATI!AL18</f>
        <v>0</v>
      </c>
      <c s="67">
        <f>CF4_GRAFICI_DATI!AM18</f>
        <v>0</v>
      </c>
      <c s="67">
        <f>CF4_GRAFICI_DATI!AN18</f>
        <v>0</v>
      </c>
      <c s="67">
        <f>CF4_GRAFICI_DATI!AO18</f>
        <v>0</v>
      </c>
      <c s="67">
        <f>CF4_GRAFICI_DATI!AP18</f>
        <v>0</v>
      </c>
      <c s="67">
        <f>CF4_GRAFICI_DATI!AQ18</f>
        <v>0</v>
      </c>
      <c s="67">
        <f>CF4_GRAFICI_DATI!AR18</f>
        <v>0</v>
      </c>
      <c s="67">
        <f>CF4_GRAFICI_DATI!AS18</f>
        <v>0</v>
      </c>
      <c s="67">
        <f>CF4_GRAFICI_DATI!AT18</f>
        <v>0</v>
      </c>
      <c s="67">
        <f>CF4_GRAFICI_DATI!AU18</f>
        <v>0</v>
      </c>
      <c s="67">
        <f>CF4_GRAFICI_DATI!AV18</f>
        <v>0</v>
      </c>
      <c s="67">
        <f>CF4_GRAFICI_DATI!AW18</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CF4_GRAFICI_DATI!A19</f>
        <v>Indice di liquidità (Current ratio)</v>
      </c>
      <c s="71">
        <f>CF4_GRAFICI_DATI!J19</f>
        <v>6.3381975731939901</v>
      </c>
      <c s="71">
        <f>CF4_GRAFICI_DATI!K19</f>
        <v>11.692197985586599</v>
      </c>
      <c s="71">
        <f>CF4_GRAFICI_DATI!L19</f>
        <v>13.0819955649992</v>
      </c>
      <c s="71">
        <f>CF4_GRAFICI_DATI!M19</f>
        <v>13.160045602455099</v>
      </c>
      <c s="71">
        <f>CF4_GRAFICI_DATI!N19</f>
        <v>12.606376732985201</v>
      </c>
      <c s="71">
        <f>CF4_GRAFICI_DATI!O19</f>
        <v>12.844055899452901</v>
      </c>
      <c s="71">
        <f>CF4_GRAFICI_DATI!P19</f>
        <v>13.2876147767128</v>
      </c>
      <c s="71">
        <f>CF4_GRAFICI_DATI!Q19</f>
        <v>13.847373871976499</v>
      </c>
      <c s="71">
        <f>CF4_GRAFICI_DATI!R19</f>
        <v>14.0835333328624</v>
      </c>
      <c s="71">
        <f>CF4_GRAFICI_DATI!S19</f>
        <v>14.817690369455301</v>
      </c>
      <c s="71">
        <f>CF4_GRAFICI_DATI!T19</f>
        <v>12.7572384151424</v>
      </c>
      <c s="71">
        <f>CF4_GRAFICI_DATI!U19</f>
        <v>16.8466174249128</v>
      </c>
      <c s="71">
        <f>CF4_GRAFICI_DATI!V19</f>
        <v>19.534093988719501</v>
      </c>
      <c s="71">
        <f>CF4_GRAFICI_DATI!W19</f>
        <v>19.721957606002299</v>
      </c>
      <c s="71">
        <f>CF4_GRAFICI_DATI!X19</f>
        <v>22.0053508311304</v>
      </c>
      <c s="71">
        <f>CF4_GRAFICI_DATI!Y19</f>
        <v>24.9736653625915</v>
      </c>
      <c s="71">
        <f>CF4_GRAFICI_DATI!Z19</f>
        <v>28.708119113564202</v>
      </c>
      <c s="71">
        <f>CF4_GRAFICI_DATI!AA19</f>
        <v>32.178766546039903</v>
      </c>
      <c s="71">
        <f>CF4_GRAFICI_DATI!AB19</f>
        <v>35.747633292985803</v>
      </c>
      <c s="71">
        <f>CF4_GRAFICI_DATI!AC19</f>
        <v>39.255916053994603</v>
      </c>
      <c s="71">
        <f>CF4_GRAFICI_DATI!AD19</f>
        <v>42.680775016481398</v>
      </c>
      <c s="71">
        <f>CF4_GRAFICI_DATI!AE19</f>
        <v>46.277177723640499</v>
      </c>
      <c s="71">
        <f>CF4_GRAFICI_DATI!AF19</f>
        <v>49.7921350458221</v>
      </c>
      <c s="71">
        <f>CF4_GRAFICI_DATI!AG19</f>
        <v>53.309940366034503</v>
      </c>
      <c s="71">
        <f>CF4_GRAFICI_DATI!AH19</f>
        <v>56.830566368624801</v>
      </c>
      <c s="71">
        <f>CF4_GRAFICI_DATI!AI19</f>
        <v>0</v>
      </c>
      <c s="71">
        <f>CF4_GRAFICI_DATI!AJ19</f>
        <v>0</v>
      </c>
      <c s="71">
        <f>CF4_GRAFICI_DATI!AK19</f>
        <v>0</v>
      </c>
      <c s="71">
        <f>CF4_GRAFICI_DATI!AL19</f>
        <v>0</v>
      </c>
      <c s="71">
        <f>CF4_GRAFICI_DATI!AM19</f>
        <v>0</v>
      </c>
      <c s="71">
        <f>CF4_GRAFICI_DATI!AN19</f>
        <v>0</v>
      </c>
      <c s="71">
        <f>CF4_GRAFICI_DATI!AO19</f>
        <v>0</v>
      </c>
      <c s="71">
        <f>CF4_GRAFICI_DATI!AP19</f>
        <v>0</v>
      </c>
      <c s="71">
        <f>CF4_GRAFICI_DATI!AQ19</f>
        <v>0</v>
      </c>
      <c s="71">
        <f>CF4_GRAFICI_DATI!AR19</f>
        <v>0</v>
      </c>
      <c s="71">
        <f>CF4_GRAFICI_DATI!AS19</f>
        <v>0</v>
      </c>
      <c s="71">
        <f>CF4_GRAFICI_DATI!AT19</f>
        <v>0</v>
      </c>
      <c s="71">
        <f>CF4_GRAFICI_DATI!AU19</f>
        <v>0</v>
      </c>
      <c s="71">
        <f>CF4_GRAFICI_DATI!AV19</f>
        <v>0</v>
      </c>
      <c s="71">
        <f>CF4_GRAFICI_DATI!AW19</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0" t="str">
        <f>CF4_GRAFICI_DATI!A20</f>
        <v>Capitale Circolante Netto</v>
      </c>
      <c s="134">
        <f>CF4_GRAFICI_DATI!J20</f>
        <v>97746.008813416003</v>
      </c>
      <c s="134">
        <f>CF4_GRAFICI_DATI!K20</f>
        <v>109886.837255619</v>
      </c>
      <c s="134">
        <f>CF4_GRAFICI_DATI!L20</f>
        <v>125576.737987228</v>
      </c>
      <c s="134">
        <f>CF4_GRAFICI_DATI!M20</f>
        <v>134855.51373350699</v>
      </c>
      <c s="134">
        <f>CF4_GRAFICI_DATI!N20</f>
        <v>144608.85780221899</v>
      </c>
      <c s="134">
        <f>CF4_GRAFICI_DATI!O20</f>
        <v>151828.38248119599</v>
      </c>
      <c s="134">
        <f>CF4_GRAFICI_DATI!P20</f>
        <v>159109.18844646699</v>
      </c>
      <c s="134">
        <f>CF4_GRAFICI_DATI!Q20</f>
        <v>167881.21673587299</v>
      </c>
      <c s="134">
        <f>CF4_GRAFICI_DATI!R20</f>
        <v>177283.56030352501</v>
      </c>
      <c s="134">
        <f>CF4_GRAFICI_DATI!S20</f>
        <v>186423.66937491501</v>
      </c>
      <c s="134">
        <f>CF4_GRAFICI_DATI!T20</f>
        <v>211322.70054193499</v>
      </c>
      <c s="134">
        <f>CF4_GRAFICI_DATI!U20</f>
        <v>235377.043682638</v>
      </c>
      <c s="134">
        <f>CF4_GRAFICI_DATI!V20</f>
        <v>254289.94360247301</v>
      </c>
      <c s="134">
        <f>CF4_GRAFICI_DATI!W20</f>
        <v>273256.58220375399</v>
      </c>
      <c s="134">
        <f>CF4_GRAFICI_DATI!X20</f>
        <v>292517.85629354097</v>
      </c>
      <c s="134">
        <f>CF4_GRAFICI_DATI!Y20</f>
        <v>330301.72739110101</v>
      </c>
      <c s="134">
        <f>CF4_GRAFICI_DATI!Z20</f>
        <v>378918.26139023103</v>
      </c>
      <c s="134">
        <f>CF4_GRAFICI_DATI!AA20</f>
        <v>427780.44975843298</v>
      </c>
      <c s="134">
        <f>CF4_GRAFICI_DATI!AB20</f>
        <v>476917.75660570402</v>
      </c>
      <c s="134">
        <f>CF4_GRAFICI_DATI!AC20</f>
        <v>526331.75474611402</v>
      </c>
      <c s="134">
        <f>CF4_GRAFICI_DATI!AD20</f>
        <v>575996.12574529997</v>
      </c>
      <c s="134">
        <f>CF4_GRAFICI_DATI!AE20</f>
        <v>625940.35996822</v>
      </c>
      <c s="134">
        <f>CF4_GRAFICI_DATI!AF20</f>
        <v>676166.05662715796</v>
      </c>
      <c s="134">
        <f>CF4_GRAFICI_DATI!AG20</f>
        <v>726674.82382999302</v>
      </c>
      <c s="134">
        <f>CF4_GRAFICI_DATI!AH20</f>
        <v>777468.27862872405</v>
      </c>
      <c s="134">
        <f>CF4_GRAFICI_DATI!AI20</f>
        <v>0</v>
      </c>
      <c s="134">
        <f>CF4_GRAFICI_DATI!AJ20</f>
        <v>0</v>
      </c>
      <c s="134">
        <f>CF4_GRAFICI_DATI!AK20</f>
        <v>0</v>
      </c>
      <c s="134">
        <f>CF4_GRAFICI_DATI!AL20</f>
        <v>0</v>
      </c>
      <c s="134">
        <f>CF4_GRAFICI_DATI!AM20</f>
        <v>0</v>
      </c>
      <c s="134">
        <f>CF4_GRAFICI_DATI!AN20</f>
        <v>0</v>
      </c>
      <c s="134">
        <f>CF4_GRAFICI_DATI!AO20</f>
        <v>0</v>
      </c>
      <c s="134">
        <f>CF4_GRAFICI_DATI!AP20</f>
        <v>0</v>
      </c>
      <c s="134">
        <f>CF4_GRAFICI_DATI!AQ20</f>
        <v>0</v>
      </c>
      <c s="134">
        <f>CF4_GRAFICI_DATI!AR20</f>
        <v>0</v>
      </c>
      <c s="134">
        <f>CF4_GRAFICI_DATI!AS20</f>
        <v>0</v>
      </c>
      <c s="134">
        <f>CF4_GRAFICI_DATI!AT20</f>
        <v>0</v>
      </c>
      <c s="134">
        <f>CF4_GRAFICI_DATI!AU20</f>
        <v>0</v>
      </c>
      <c s="134">
        <f>CF4_GRAFICI_DATI!AV20</f>
        <v>0</v>
      </c>
      <c s="134">
        <f>CF4_GRAFICI_DATI!AW20</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
      <c s="2"/>
      <c s="8"/>
      <c s="8"/>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
      <c s="2"/>
      <c s="8"/>
      <c s="8"/>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9.5">
      <c s="2"/>
      <c s="513" t="s">
        <v>818</v>
      </c>
      <c s="60" t="str">
        <f>CF4_GRAFICI_DATI!J3</f>
        <v>2026E</v>
      </c>
      <c s="60" t="str">
        <f>CF4_GRAFICI_DATI!K3</f>
        <v>2027E</v>
      </c>
      <c s="60" t="str">
        <f>CF4_GRAFICI_DATI!L3</f>
        <v>2028E</v>
      </c>
      <c s="60" t="str">
        <f>CF4_GRAFICI_DATI!M3</f>
        <v>2029E</v>
      </c>
      <c s="60" t="str">
        <f>CF4_GRAFICI_DATI!N3</f>
        <v>2030E</v>
      </c>
      <c s="60" t="str">
        <f>CF4_GRAFICI_DATI!O3</f>
        <v>2031E</v>
      </c>
      <c s="60" t="str">
        <f>CF4_GRAFICI_DATI!P3</f>
        <v>2032E</v>
      </c>
      <c s="60" t="str">
        <f>CF4_GRAFICI_DATI!Q3</f>
        <v>2033E</v>
      </c>
      <c s="60" t="str">
        <f>CF4_GRAFICI_DATI!R3</f>
        <v>2034E</v>
      </c>
      <c s="60" t="str">
        <f>CF4_GRAFICI_DATI!S3</f>
        <v>2035E</v>
      </c>
      <c s="60" t="str">
        <f>CF4_GRAFICI_DATI!T3</f>
        <v>2036E</v>
      </c>
      <c s="60" t="str">
        <f>CF4_GRAFICI_DATI!U3</f>
        <v>2037E</v>
      </c>
      <c s="60" t="str">
        <f>CF4_GRAFICI_DATI!V3</f>
        <v>2038E</v>
      </c>
      <c s="60" t="str">
        <f>CF4_GRAFICI_DATI!W3</f>
        <v>2039E</v>
      </c>
      <c s="60" t="str">
        <f>CF4_GRAFICI_DATI!X3</f>
        <v>2040E</v>
      </c>
      <c s="60" t="str">
        <f>CF4_GRAFICI_DATI!Y3</f>
        <v>2041E</v>
      </c>
      <c s="60" t="str">
        <f>CF4_GRAFICI_DATI!Z3</f>
        <v>2042E</v>
      </c>
      <c s="60" t="str">
        <f>CF4_GRAFICI_DATI!AA3</f>
        <v>2043E</v>
      </c>
      <c s="60" t="str">
        <f>CF4_GRAFICI_DATI!AB3</f>
        <v>2044E</v>
      </c>
      <c s="60" t="str">
        <f>CF4_GRAFICI_DATI!AC3</f>
        <v>2045E</v>
      </c>
      <c s="60" t="str">
        <f>CF4_GRAFICI_DATI!AD3</f>
        <v>2046E</v>
      </c>
      <c s="60" t="str">
        <f>CF4_GRAFICI_DATI!AE3</f>
        <v>2047E</v>
      </c>
      <c s="60" t="str">
        <f>CF4_GRAFICI_DATI!AF3</f>
        <v>2048E</v>
      </c>
      <c s="60" t="str">
        <f>CF4_GRAFICI_DATI!AG3</f>
        <v>2049E</v>
      </c>
      <c s="60" t="str">
        <f>CF4_GRAFICI_DATI!AH3</f>
        <v>2050E</v>
      </c>
      <c s="60">
        <f>CF4_GRAFICI_DATI!AI3</f>
        <v>0</v>
      </c>
      <c s="60">
        <f>CF4_GRAFICI_DATI!AJ3</f>
        <v>0</v>
      </c>
      <c s="60">
        <f>CF4_GRAFICI_DATI!AK3</f>
        <v>0</v>
      </c>
      <c s="60">
        <f>CF4_GRAFICI_DATI!AL3</f>
        <v>0</v>
      </c>
      <c s="60">
        <f>CF4_GRAFICI_DATI!AM3</f>
        <v>0</v>
      </c>
      <c s="60">
        <f>CF4_GRAFICI_DATI!AN3</f>
        <v>0</v>
      </c>
      <c s="60">
        <f>CF4_GRAFICI_DATI!AO3</f>
        <v>0</v>
      </c>
      <c s="60">
        <f>CF4_GRAFICI_DATI!AP3</f>
        <v>0</v>
      </c>
      <c s="60">
        <f>CF4_GRAFICI_DATI!AQ3</f>
        <v>0</v>
      </c>
      <c s="60">
        <f>CF4_GRAFICI_DATI!AR3</f>
        <v>0</v>
      </c>
      <c s="60">
        <f>CF4_GRAFICI_DATI!AS3</f>
        <v>0</v>
      </c>
      <c s="60">
        <f>CF4_GRAFICI_DATI!AT3</f>
        <v>0</v>
      </c>
      <c s="60">
        <f>CF4_GRAFICI_DATI!AU3</f>
        <v>0</v>
      </c>
      <c s="60">
        <f>CF4_GRAFICI_DATI!AV3</f>
        <v>0</v>
      </c>
      <c s="60">
        <f>CF4_GRAFICI_DATI!AW3</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CF4_GRAFICI_DATI!A26</f>
        <v>Ebit/Of</v>
      </c>
      <c s="71">
        <f>CF4_GRAFICI_DATI!J26</f>
        <v>6.9655038475711901</v>
      </c>
      <c s="71">
        <f>CF4_GRAFICI_DATI!K26</f>
        <v>0.75789037001147397</v>
      </c>
      <c s="71">
        <f>CF4_GRAFICI_DATI!L26</f>
        <v>1.9651895341241401</v>
      </c>
      <c s="71">
        <f>CF4_GRAFICI_DATI!M26</f>
        <v>1.14550553711978</v>
      </c>
      <c s="71">
        <f>CF4_GRAFICI_DATI!N26</f>
        <v>1.1360661617355401</v>
      </c>
      <c s="71">
        <f>CF4_GRAFICI_DATI!O26</f>
        <v>1.7234925915258299</v>
      </c>
      <c s="71">
        <f>CF4_GRAFICI_DATI!P26</f>
        <v>2.2755153516480999</v>
      </c>
      <c s="71">
        <f>CF4_GRAFICI_DATI!Q26</f>
        <v>2.7241537720789002</v>
      </c>
      <c s="71">
        <f>CF4_GRAFICI_DATI!R26</f>
        <v>3.21728350553771</v>
      </c>
      <c s="71">
        <f>CF4_GRAFICI_DATI!S26</f>
        <v>3.7761454627897102</v>
      </c>
      <c s="71">
        <f>CF4_GRAFICI_DATI!T26</f>
        <v>8.4215351601982409</v>
      </c>
      <c s="71">
        <f>CF4_GRAFICI_DATI!U26</f>
        <v>11.8010458191716</v>
      </c>
      <c s="71">
        <f>CF4_GRAFICI_DATI!V26</f>
        <v>15.740922525240199</v>
      </c>
      <c s="71">
        <f>CF4_GRAFICI_DATI!W26</f>
        <v>25.581250722531799</v>
      </c>
      <c s="71">
        <f>CF4_GRAFICI_DATI!X26</f>
        <v>54.483470715136903</v>
      </c>
      <c s="71">
        <f>CF4_GRAFICI_DATI!Y26</f>
        <v>677.90460856315497</v>
      </c>
      <c s="71" t="str">
        <f>CF4_GRAFICI_DATI!Z26</f>
        <v>NO OF</v>
      </c>
      <c s="71" t="str">
        <f>CF4_GRAFICI_DATI!AA26</f>
        <v>NO OF</v>
      </c>
      <c s="71" t="str">
        <f>CF4_GRAFICI_DATI!AB26</f>
        <v>NO OF</v>
      </c>
      <c s="71" t="str">
        <f>CF4_GRAFICI_DATI!AC26</f>
        <v>NO OF</v>
      </c>
      <c s="71" t="str">
        <f>CF4_GRAFICI_DATI!AD26</f>
        <v>NO OF</v>
      </c>
      <c s="71" t="str">
        <f>CF4_GRAFICI_DATI!AE26</f>
        <v>NO OF</v>
      </c>
      <c s="71" t="str">
        <f>CF4_GRAFICI_DATI!AF26</f>
        <v>NO OF</v>
      </c>
      <c s="71" t="str">
        <f>CF4_GRAFICI_DATI!AG26</f>
        <v>NO OF</v>
      </c>
      <c s="71" t="str">
        <f>CF4_GRAFICI_DATI!AH26</f>
        <v>NO OF</v>
      </c>
      <c s="71">
        <f>CF4_GRAFICI_DATI!AI26</f>
        <v>0</v>
      </c>
      <c s="71">
        <f>CF4_GRAFICI_DATI!AJ26</f>
        <v>0</v>
      </c>
      <c s="71">
        <f>CF4_GRAFICI_DATI!AK26</f>
        <v>0</v>
      </c>
      <c s="71">
        <f>CF4_GRAFICI_DATI!AL26</f>
        <v>0</v>
      </c>
      <c s="71">
        <f>CF4_GRAFICI_DATI!AM26</f>
        <v>0</v>
      </c>
      <c s="71">
        <f>CF4_GRAFICI_DATI!AN26</f>
        <v>0</v>
      </c>
      <c s="71">
        <f>CF4_GRAFICI_DATI!AO26</f>
        <v>0</v>
      </c>
      <c s="71">
        <f>CF4_GRAFICI_DATI!AP26</f>
        <v>0</v>
      </c>
      <c s="71">
        <f>CF4_GRAFICI_DATI!AQ26</f>
        <v>0</v>
      </c>
      <c s="71">
        <f>CF4_GRAFICI_DATI!AR26</f>
        <v>0</v>
      </c>
      <c s="71">
        <f>CF4_GRAFICI_DATI!AS26</f>
        <v>0</v>
      </c>
      <c s="71">
        <f>CF4_GRAFICI_DATI!AT26</f>
        <v>0</v>
      </c>
      <c s="71">
        <f>CF4_GRAFICI_DATI!AU26</f>
        <v>0</v>
      </c>
      <c s="71">
        <f>CF4_GRAFICI_DATI!AV26</f>
        <v>0</v>
      </c>
      <c s="71">
        <f>CF4_GRAFICI_DATI!AW26</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CF4_GRAFICI_DATI!A27</f>
        <v>Mol/Pfn</v>
      </c>
      <c s="67">
        <f>CF4_GRAFICI_DATI!J27</f>
        <v>0.23552976752354901</v>
      </c>
      <c s="67">
        <f>CF4_GRAFICI_DATI!K27</f>
        <v>0.13083692457948201</v>
      </c>
      <c s="67">
        <f>CF4_GRAFICI_DATI!L27</f>
        <v>0.228548965075515</v>
      </c>
      <c s="67">
        <f>CF4_GRAFICI_DATI!M27</f>
        <v>0.23115153394516799</v>
      </c>
      <c s="67">
        <f>CF4_GRAFICI_DATI!N27</f>
        <v>0.29401108691497502</v>
      </c>
      <c s="67">
        <f>CF4_GRAFICI_DATI!O27</f>
        <v>0.45951706733991399</v>
      </c>
      <c s="67">
        <f>CF4_GRAFICI_DATI!P27</f>
        <v>0.847064163081935</v>
      </c>
      <c s="67">
        <f>CF4_GRAFICI_DATI!Q27</f>
        <v>5.3701350155934504</v>
      </c>
      <c s="67" t="str">
        <f>CF4_GRAFICI_DATI!R27</f>
        <v>NO DEBT</v>
      </c>
      <c s="67" t="str">
        <f>CF4_GRAFICI_DATI!S27</f>
        <v>NO DEBT</v>
      </c>
      <c s="67" t="str">
        <f>CF4_GRAFICI_DATI!T27</f>
        <v>NO DEBT</v>
      </c>
      <c s="67" t="str">
        <f>CF4_GRAFICI_DATI!U27</f>
        <v>NO DEBT</v>
      </c>
      <c s="67" t="str">
        <f>CF4_GRAFICI_DATI!V27</f>
        <v>NO DEBT</v>
      </c>
      <c s="67" t="str">
        <f>CF4_GRAFICI_DATI!W27</f>
        <v>NO DEBT</v>
      </c>
      <c s="67" t="str">
        <f>CF4_GRAFICI_DATI!X27</f>
        <v>NO DEBT</v>
      </c>
      <c s="67" t="str">
        <f>CF4_GRAFICI_DATI!Y27</f>
        <v>NO DEBT</v>
      </c>
      <c s="67" t="str">
        <f>CF4_GRAFICI_DATI!Z27</f>
        <v>NO DEBT</v>
      </c>
      <c s="67" t="str">
        <f>CF4_GRAFICI_DATI!AA27</f>
        <v>NO DEBT</v>
      </c>
      <c s="67" t="str">
        <f>CF4_GRAFICI_DATI!AB27</f>
        <v>NO DEBT</v>
      </c>
      <c s="67" t="str">
        <f>CF4_GRAFICI_DATI!AC27</f>
        <v>NO DEBT</v>
      </c>
      <c s="67" t="str">
        <f>CF4_GRAFICI_DATI!AD27</f>
        <v>NO DEBT</v>
      </c>
      <c s="67" t="str">
        <f>CF4_GRAFICI_DATI!AE27</f>
        <v>NO DEBT</v>
      </c>
      <c s="67" t="str">
        <f>CF4_GRAFICI_DATI!AF27</f>
        <v>NO DEBT</v>
      </c>
      <c s="67" t="str">
        <f>CF4_GRAFICI_DATI!AG27</f>
        <v>NO DEBT</v>
      </c>
      <c s="67" t="str">
        <f>CF4_GRAFICI_DATI!AH27</f>
        <v>NO DEBT</v>
      </c>
      <c s="67">
        <f>CF4_GRAFICI_DATI!AI27</f>
        <v>0</v>
      </c>
      <c s="67">
        <f>CF4_GRAFICI_DATI!AJ27</f>
        <v>0</v>
      </c>
      <c s="67">
        <f>CF4_GRAFICI_DATI!AK27</f>
        <v>0</v>
      </c>
      <c s="67">
        <f>CF4_GRAFICI_DATI!AL27</f>
        <v>0</v>
      </c>
      <c s="67">
        <f>CF4_GRAFICI_DATI!AM27</f>
        <v>0</v>
      </c>
      <c s="67">
        <f>CF4_GRAFICI_DATI!AN27</f>
        <v>0</v>
      </c>
      <c s="67">
        <f>CF4_GRAFICI_DATI!AO27</f>
        <v>0</v>
      </c>
      <c s="67">
        <f>CF4_GRAFICI_DATI!AP27</f>
        <v>0</v>
      </c>
      <c s="67">
        <f>CF4_GRAFICI_DATI!AQ27</f>
        <v>0</v>
      </c>
      <c s="67">
        <f>CF4_GRAFICI_DATI!AR27</f>
        <v>0</v>
      </c>
      <c s="67">
        <f>CF4_GRAFICI_DATI!AS27</f>
        <v>0</v>
      </c>
      <c s="67">
        <f>CF4_GRAFICI_DATI!AT27</f>
        <v>0</v>
      </c>
      <c s="67">
        <f>CF4_GRAFICI_DATI!AU27</f>
        <v>0</v>
      </c>
      <c s="67">
        <f>CF4_GRAFICI_DATI!AV27</f>
        <v>0</v>
      </c>
      <c s="67">
        <f>CF4_GRAFICI_DATI!AW27</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CF4_GRAFICI_DATI!A28</f>
        <v>Fcgc/OF</v>
      </c>
      <c s="140">
        <f>CF4_GRAFICI_DATI!J28</f>
        <v>4.0955537333244099</v>
      </c>
      <c s="140">
        <f>CF4_GRAFICI_DATI!K28</f>
        <v>1.8286320745729601</v>
      </c>
      <c s="140">
        <f>CF4_GRAFICI_DATI!L28</f>
        <v>5.4623492934523803</v>
      </c>
      <c s="140">
        <f>CF4_GRAFICI_DATI!M28</f>
        <v>5.03564094776939</v>
      </c>
      <c s="140">
        <f>CF4_GRAFICI_DATI!N28</f>
        <v>4.51179169018818</v>
      </c>
      <c s="140">
        <f>CF4_GRAFICI_DATI!O28</f>
        <v>4.7005608006737001</v>
      </c>
      <c s="140">
        <f>CF4_GRAFICI_DATI!P28</f>
        <v>5.27931783456832</v>
      </c>
      <c s="140">
        <f>CF4_GRAFICI_DATI!Q28</f>
        <v>6.0660007173802004</v>
      </c>
      <c s="140">
        <f>CF4_GRAFICI_DATI!R28</f>
        <v>6.7856710926708299</v>
      </c>
      <c s="140">
        <f>CF4_GRAFICI_DATI!S28</f>
        <v>7.4294180031923398</v>
      </c>
      <c s="140">
        <f>CF4_GRAFICI_DATI!T28</f>
        <v>8.8704251330033905</v>
      </c>
      <c s="140">
        <f>CF4_GRAFICI_DATI!U28</f>
        <v>8.3694494204569398</v>
      </c>
      <c s="140">
        <f>CF4_GRAFICI_DATI!V28</f>
        <v>11.949653649354399</v>
      </c>
      <c s="140">
        <f>CF4_GRAFICI_DATI!W28</f>
        <v>18.832356280023401</v>
      </c>
      <c s="140">
        <f>CF4_GRAFICI_DATI!X28</f>
        <v>37.933898345586798</v>
      </c>
      <c s="140">
        <f>CF4_GRAFICI_DATI!Y28</f>
        <v>480.78587397137397</v>
      </c>
      <c s="140" t="str">
        <f>CF4_GRAFICI_DATI!Z28</f>
        <v>NO OF</v>
      </c>
      <c s="140" t="str">
        <f>CF4_GRAFICI_DATI!AA28</f>
        <v>NO OF</v>
      </c>
      <c s="140" t="str">
        <f>CF4_GRAFICI_DATI!AB28</f>
        <v>NO OF</v>
      </c>
      <c s="140" t="str">
        <f>CF4_GRAFICI_DATI!AC28</f>
        <v>NO OF</v>
      </c>
      <c s="140" t="str">
        <f>CF4_GRAFICI_DATI!AD28</f>
        <v>NO OF</v>
      </c>
      <c s="140" t="str">
        <f>CF4_GRAFICI_DATI!AE28</f>
        <v>NO OF</v>
      </c>
      <c s="140" t="str">
        <f>CF4_GRAFICI_DATI!AF28</f>
        <v>NO OF</v>
      </c>
      <c s="140" t="str">
        <f>CF4_GRAFICI_DATI!AG28</f>
        <v>NO OF</v>
      </c>
      <c s="140" t="str">
        <f>CF4_GRAFICI_DATI!AH28</f>
        <v>NO OF</v>
      </c>
      <c s="140">
        <f>CF4_GRAFICI_DATI!AI28</f>
        <v>0</v>
      </c>
      <c s="140">
        <f>CF4_GRAFICI_DATI!AJ28</f>
        <v>0</v>
      </c>
      <c s="140">
        <f>CF4_GRAFICI_DATI!AK28</f>
        <v>0</v>
      </c>
      <c s="140">
        <f>CF4_GRAFICI_DATI!AL28</f>
        <v>0</v>
      </c>
      <c s="140">
        <f>CF4_GRAFICI_DATI!AM28</f>
        <v>0</v>
      </c>
      <c s="140">
        <f>CF4_GRAFICI_DATI!AN28</f>
        <v>0</v>
      </c>
      <c s="140">
        <f>CF4_GRAFICI_DATI!AO28</f>
        <v>0</v>
      </c>
      <c s="140">
        <f>CF4_GRAFICI_DATI!AP28</f>
        <v>0</v>
      </c>
      <c s="140">
        <f>CF4_GRAFICI_DATI!AQ28</f>
        <v>0</v>
      </c>
      <c s="140">
        <f>CF4_GRAFICI_DATI!AR28</f>
        <v>0</v>
      </c>
      <c s="140">
        <f>CF4_GRAFICI_DATI!AS28</f>
        <v>0</v>
      </c>
      <c s="140">
        <f>CF4_GRAFICI_DATI!AT28</f>
        <v>0</v>
      </c>
      <c s="140">
        <f>CF4_GRAFICI_DATI!AU28</f>
        <v>0</v>
      </c>
      <c s="140">
        <f>CF4_GRAFICI_DATI!AV28</f>
        <v>0</v>
      </c>
      <c s="140">
        <f>CF4_GRAFICI_DATI!AW28</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CF4_GRAFICI_DATI!A29</f>
        <v>PFN/MOL</v>
      </c>
      <c s="71">
        <f>CF4_GRAFICI_DATI!J29</f>
        <v>4.2457478327023601</v>
      </c>
      <c s="71">
        <f>CF4_GRAFICI_DATI!K29</f>
        <v>7.6431023062798102</v>
      </c>
      <c s="71">
        <f>CF4_GRAFICI_DATI!L29</f>
        <v>4.3754300076116701</v>
      </c>
      <c s="71">
        <f>CF4_GRAFICI_DATI!M29</f>
        <v>4.3261664023272903</v>
      </c>
      <c s="71">
        <f>CF4_GRAFICI_DATI!N29</f>
        <v>3.4012322817240901</v>
      </c>
      <c s="71">
        <f>CF4_GRAFICI_DATI!O29</f>
        <v>2.1761977325213899</v>
      </c>
      <c s="71">
        <f>CF4_GRAFICI_DATI!P29</f>
        <v>1.1805481138071401</v>
      </c>
      <c s="71">
        <f>CF4_GRAFICI_DATI!Q29</f>
        <v>0.18621505736750801</v>
      </c>
      <c s="71" t="str">
        <f>CF4_GRAFICI_DATI!R29</f>
        <v>NO DEBT</v>
      </c>
      <c s="71" t="str">
        <f>CF4_GRAFICI_DATI!S29</f>
        <v>NO DEBT</v>
      </c>
      <c s="71" t="str">
        <f>CF4_GRAFICI_DATI!T29</f>
        <v>NO DEBT</v>
      </c>
      <c s="71" t="str">
        <f>CF4_GRAFICI_DATI!U29</f>
        <v>NO DEBT</v>
      </c>
      <c s="71" t="str">
        <f>CF4_GRAFICI_DATI!V29</f>
        <v>NO DEBT</v>
      </c>
      <c s="71" t="str">
        <f>CF4_GRAFICI_DATI!W29</f>
        <v>NO DEBT</v>
      </c>
      <c s="71" t="str">
        <f>CF4_GRAFICI_DATI!X29</f>
        <v>NO DEBT</v>
      </c>
      <c s="71" t="str">
        <f>CF4_GRAFICI_DATI!Y29</f>
        <v>NO DEBT</v>
      </c>
      <c s="71" t="str">
        <f>CF4_GRAFICI_DATI!Z29</f>
        <v>NO DEBT</v>
      </c>
      <c s="71" t="str">
        <f>CF4_GRAFICI_DATI!AA29</f>
        <v>NO DEBT</v>
      </c>
      <c s="71" t="str">
        <f>CF4_GRAFICI_DATI!AB29</f>
        <v>NO DEBT</v>
      </c>
      <c s="71" t="str">
        <f>CF4_GRAFICI_DATI!AC29</f>
        <v>NO DEBT</v>
      </c>
      <c s="71" t="str">
        <f>CF4_GRAFICI_DATI!AD29</f>
        <v>NO DEBT</v>
      </c>
      <c s="71" t="str">
        <f>CF4_GRAFICI_DATI!AE29</f>
        <v>NO DEBT</v>
      </c>
      <c s="71" t="str">
        <f>CF4_GRAFICI_DATI!AF29</f>
        <v>NO DEBT</v>
      </c>
      <c s="71" t="str">
        <f>CF4_GRAFICI_DATI!AG29</f>
        <v>NO DEBT</v>
      </c>
      <c s="71" t="str">
        <f>CF4_GRAFICI_DATI!AH29</f>
        <v>NO DEBT</v>
      </c>
      <c s="71">
        <f>CF4_GRAFICI_DATI!AI29</f>
        <v>0</v>
      </c>
      <c s="71">
        <f>CF4_GRAFICI_DATI!AJ29</f>
        <v>0</v>
      </c>
      <c s="71">
        <f>CF4_GRAFICI_DATI!AK29</f>
        <v>0</v>
      </c>
      <c s="71">
        <f>CF4_GRAFICI_DATI!AL29</f>
        <v>0</v>
      </c>
      <c s="71">
        <f>CF4_GRAFICI_DATI!AM29</f>
        <v>0</v>
      </c>
      <c s="71">
        <f>CF4_GRAFICI_DATI!AN29</f>
        <v>0</v>
      </c>
      <c s="71">
        <f>CF4_GRAFICI_DATI!AO29</f>
        <v>0</v>
      </c>
      <c s="71">
        <f>CF4_GRAFICI_DATI!AP29</f>
        <v>0</v>
      </c>
      <c s="71">
        <f>CF4_GRAFICI_DATI!AQ29</f>
        <v>0</v>
      </c>
      <c s="71">
        <f>CF4_GRAFICI_DATI!AR29</f>
        <v>0</v>
      </c>
      <c s="71">
        <f>CF4_GRAFICI_DATI!AS29</f>
        <v>0</v>
      </c>
      <c s="71">
        <f>CF4_GRAFICI_DATI!AT29</f>
        <v>0</v>
      </c>
      <c s="71">
        <f>CF4_GRAFICI_DATI!AU29</f>
        <v>0</v>
      </c>
      <c s="71">
        <f>CF4_GRAFICI_DATI!AV29</f>
        <v>0</v>
      </c>
      <c s="71">
        <f>CF4_GRAFICI_DATI!AW29</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0" t="str">
        <f>CF4_GRAFICI_DATI!A30</f>
        <v>PFN/Ricavi</v>
      </c>
      <c s="67">
        <f>CF4_GRAFICI_DATI!J30</f>
        <v>5.0098841613889498</v>
      </c>
      <c s="67">
        <f>CF4_GRAFICI_DATI!K30</f>
        <v>1.2241617532579501</v>
      </c>
      <c s="67">
        <f>CF4_GRAFICI_DATI!L30</f>
        <v>0.86504664158715505</v>
      </c>
      <c s="67">
        <f>CF4_GRAFICI_DATI!M30</f>
        <v>0.60634307846641899</v>
      </c>
      <c s="67">
        <f>CF4_GRAFICI_DATI!N30</f>
        <v>0.42470817529898702</v>
      </c>
      <c s="67">
        <f>CF4_GRAFICI_DATI!O30</f>
        <v>0.28765602701579401</v>
      </c>
      <c s="67">
        <f>CF4_GRAFICI_DATI!P30</f>
        <v>0.157679925914294</v>
      </c>
      <c s="67">
        <f>CF4_GRAFICI_DATI!Q30</f>
        <v>0.025128446290404199</v>
      </c>
      <c s="67">
        <f>CF4_GRAFICI_DATI!R30</f>
        <v>-0.10268111407458699</v>
      </c>
      <c s="67">
        <f>CF4_GRAFICI_DATI!S30</f>
        <v>-0.22183961325250601</v>
      </c>
      <c s="67">
        <f>CF4_GRAFICI_DATI!T30</f>
        <v>-0.34453746124828399</v>
      </c>
      <c s="67">
        <f>CF4_GRAFICI_DATI!U30</f>
        <v>-0.43558044824911601</v>
      </c>
      <c s="67">
        <f>CF4_GRAFICI_DATI!V30</f>
        <v>-0.53394058334920103</v>
      </c>
      <c s="67">
        <f>CF4_GRAFICI_DATI!W30</f>
        <v>-0.64030821174289498</v>
      </c>
      <c s="67">
        <f>CF4_GRAFICI_DATI!X30</f>
        <v>-0.74259791509171502</v>
      </c>
      <c s="67">
        <f>CF4_GRAFICI_DATI!Y30</f>
        <v>-0.84987319724930799</v>
      </c>
      <c s="67">
        <f>CF4_GRAFICI_DATI!Z30</f>
        <v>-0.95886548996682497</v>
      </c>
      <c s="67">
        <f>CF4_GRAFICI_DATI!AA30</f>
        <v>-1.0678505013401101</v>
      </c>
      <c s="67">
        <f>CF4_GRAFICI_DATI!AB30</f>
        <v>-1.1762600914089101</v>
      </c>
      <c s="67">
        <f>CF4_GRAFICI_DATI!AC30</f>
        <v>-1.2843383432328399</v>
      </c>
      <c s="67">
        <f>CF4_GRAFICI_DATI!AD30</f>
        <v>-1.3919882580044201</v>
      </c>
      <c s="67">
        <f>CF4_GRAFICI_DATI!AE30</f>
        <v>-1.4990174546255499</v>
      </c>
      <c s="67">
        <f>CF4_GRAFICI_DATI!AF30</f>
        <v>-1.6057216475226299</v>
      </c>
      <c s="67">
        <f>CF4_GRAFICI_DATI!AG30</f>
        <v>-1.7120052679673601</v>
      </c>
      <c s="67">
        <f>CF4_GRAFICI_DATI!AH30</f>
        <v>-1.81787055268181</v>
      </c>
      <c s="67">
        <f>CF4_GRAFICI_DATI!AI30</f>
        <v>0</v>
      </c>
      <c s="67">
        <f>CF4_GRAFICI_DATI!AJ30</f>
        <v>0</v>
      </c>
      <c s="67">
        <f>CF4_GRAFICI_DATI!AK30</f>
        <v>0</v>
      </c>
      <c s="67">
        <f>CF4_GRAFICI_DATI!AL30</f>
        <v>0</v>
      </c>
      <c s="67">
        <f>CF4_GRAFICI_DATI!AM30</f>
        <v>0</v>
      </c>
      <c s="67">
        <f>CF4_GRAFICI_DATI!AN30</f>
        <v>0</v>
      </c>
      <c s="67">
        <f>CF4_GRAFICI_DATI!AO30</f>
        <v>0</v>
      </c>
      <c s="67">
        <f>CF4_GRAFICI_DATI!AP30</f>
        <v>0</v>
      </c>
      <c s="67">
        <f>CF4_GRAFICI_DATI!AQ30</f>
        <v>0</v>
      </c>
      <c s="67">
        <f>CF4_GRAFICI_DATI!AR30</f>
        <v>0</v>
      </c>
      <c s="67">
        <f>CF4_GRAFICI_DATI!AS30</f>
        <v>0</v>
      </c>
      <c s="67">
        <f>CF4_GRAFICI_DATI!AT30</f>
        <v>0</v>
      </c>
      <c s="67">
        <f>CF4_GRAFICI_DATI!AU30</f>
        <v>0</v>
      </c>
      <c s="67">
        <f>CF4_GRAFICI_DATI!AV30</f>
        <v>0</v>
      </c>
      <c s="67">
        <f>CF4_GRAFICI_DATI!AW30</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24.75" customHeight="1">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9.5">
      <c s="2"/>
      <c s="513" t="s">
        <v>1653</v>
      </c>
      <c s="60" t="str">
        <f>CF4_GRAFICI_DATI!J3</f>
        <v>2026E</v>
      </c>
      <c s="60" t="str">
        <f>CF4_GRAFICI_DATI!K3</f>
        <v>2027E</v>
      </c>
      <c s="60" t="str">
        <f>CF4_GRAFICI_DATI!L3</f>
        <v>2028E</v>
      </c>
      <c s="60" t="str">
        <f>CF4_GRAFICI_DATI!M3</f>
        <v>2029E</v>
      </c>
      <c s="60" t="str">
        <f>CF4_GRAFICI_DATI!N3</f>
        <v>2030E</v>
      </c>
      <c s="60" t="str">
        <f>CF4_GRAFICI_DATI!O3</f>
        <v>2031E</v>
      </c>
      <c s="60" t="str">
        <f>CF4_GRAFICI_DATI!P3</f>
        <v>2032E</v>
      </c>
      <c s="60" t="str">
        <f>CF4_GRAFICI_DATI!Q3</f>
        <v>2033E</v>
      </c>
      <c s="60" t="str">
        <f>CF4_GRAFICI_DATI!R3</f>
        <v>2034E</v>
      </c>
      <c s="60" t="str">
        <f>CF4_GRAFICI_DATI!S3</f>
        <v>2035E</v>
      </c>
      <c s="60" t="str">
        <f>CF4_GRAFICI_DATI!T3</f>
        <v>2036E</v>
      </c>
      <c s="60" t="str">
        <f>CF4_GRAFICI_DATI!U3</f>
        <v>2037E</v>
      </c>
      <c s="60" t="str">
        <f>CF4_GRAFICI_DATI!V3</f>
        <v>2038E</v>
      </c>
      <c s="60" t="str">
        <f>CF4_GRAFICI_DATI!W3</f>
        <v>2039E</v>
      </c>
      <c s="60" t="str">
        <f>CF4_GRAFICI_DATI!X3</f>
        <v>2040E</v>
      </c>
      <c s="60" t="str">
        <f>CF4_GRAFICI_DATI!Y3</f>
        <v>2041E</v>
      </c>
      <c s="60" t="str">
        <f>CF4_GRAFICI_DATI!Z3</f>
        <v>2042E</v>
      </c>
      <c s="60" t="str">
        <f>CF4_GRAFICI_DATI!AA3</f>
        <v>2043E</v>
      </c>
      <c s="60" t="str">
        <f>CF4_GRAFICI_DATI!AB3</f>
        <v>2044E</v>
      </c>
      <c s="60" t="str">
        <f>CF4_GRAFICI_DATI!AC3</f>
        <v>2045E</v>
      </c>
      <c s="60" t="str">
        <f>CF4_GRAFICI_DATI!AD3</f>
        <v>2046E</v>
      </c>
      <c s="60" t="str">
        <f>CF4_GRAFICI_DATI!AE3</f>
        <v>2047E</v>
      </c>
      <c s="60" t="str">
        <f>CF4_GRAFICI_DATI!AF3</f>
        <v>2048E</v>
      </c>
      <c s="60" t="str">
        <f>CF4_GRAFICI_DATI!AG3</f>
        <v>2049E</v>
      </c>
      <c s="60" t="str">
        <f>CF4_GRAFICI_DATI!AH3</f>
        <v>2050E</v>
      </c>
      <c s="60">
        <f>CF4_GRAFICI_DATI!AI3</f>
        <v>0</v>
      </c>
      <c s="60">
        <f>CF4_GRAFICI_DATI!AJ3</f>
        <v>0</v>
      </c>
      <c s="60">
        <f>CF4_GRAFICI_DATI!AK3</f>
        <v>0</v>
      </c>
      <c s="60">
        <f>CF4_GRAFICI_DATI!AL3</f>
        <v>0</v>
      </c>
      <c s="60">
        <f>CF4_GRAFICI_DATI!AM3</f>
        <v>0</v>
      </c>
      <c s="60">
        <f>CF4_GRAFICI_DATI!AN3</f>
        <v>0</v>
      </c>
      <c s="60">
        <f>CF4_GRAFICI_DATI!AO3</f>
        <v>0</v>
      </c>
      <c s="60">
        <f>CF4_GRAFICI_DATI!AP3</f>
        <v>0</v>
      </c>
      <c s="60">
        <f>CF4_GRAFICI_DATI!AQ3</f>
        <v>0</v>
      </c>
      <c s="60">
        <f>CF4_GRAFICI_DATI!AR3</f>
        <v>0</v>
      </c>
      <c s="60">
        <f>CF4_GRAFICI_DATI!AS3</f>
        <v>0</v>
      </c>
      <c s="60">
        <f>CF4_GRAFICI_DATI!AT3</f>
        <v>0</v>
      </c>
      <c s="60">
        <f>CF4_GRAFICI_DATI!AU3</f>
        <v>0</v>
      </c>
      <c s="60">
        <f>CF4_GRAFICI_DATI!AV3</f>
        <v>0</v>
      </c>
      <c s="60">
        <f>CF4_GRAFICI_DATI!AW3</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3" t="str">
        <f>CF4_GRAFICI_DATI!A37</f>
        <v>DSCR</v>
      </c>
      <c s="71">
        <f>CF4_GRAFICI_DATI!J37</f>
        <v>16.022691117974201</v>
      </c>
      <c s="71">
        <f>CF4_GRAFICI_DATI!K37</f>
        <v>1.8251903714220701</v>
      </c>
      <c s="71">
        <f>CF4_GRAFICI_DATI!L37</f>
        <v>4.9208445966334802</v>
      </c>
      <c s="71">
        <f>CF4_GRAFICI_DATI!M37</f>
        <v>4.07054767626874</v>
      </c>
      <c s="71">
        <f>CF4_GRAFICI_DATI!N37</f>
        <v>3.2046661892572299</v>
      </c>
      <c s="71">
        <f>CF4_GRAFICI_DATI!O37</f>
        <v>2.9923790962197399</v>
      </c>
      <c s="71">
        <f>CF4_GRAFICI_DATI!P37</f>
        <v>2.8992681213851199</v>
      </c>
      <c s="71">
        <f>CF4_GRAFICI_DATI!Q37</f>
        <v>2.9187472980606399</v>
      </c>
      <c s="71">
        <f>CF4_GRAFICI_DATI!R37</f>
        <v>2.77584232840388</v>
      </c>
      <c s="71">
        <f>CF4_GRAFICI_DATI!S37</f>
        <v>2.4943422746856001</v>
      </c>
      <c s="71">
        <f>CF4_GRAFICI_DATI!T37</f>
        <v>2.4415657864823599</v>
      </c>
      <c s="71">
        <f>CF4_GRAFICI_DATI!U37</f>
        <v>1.78419363059208</v>
      </c>
      <c s="71">
        <f>CF4_GRAFICI_DATI!V37</f>
        <v>1.81141572954943</v>
      </c>
      <c s="71">
        <f>CF4_GRAFICI_DATI!W37</f>
        <v>1.8447825534014299</v>
      </c>
      <c s="71">
        <f>CF4_GRAFICI_DATI!X37</f>
        <v>1.6887634676132699</v>
      </c>
      <c s="71">
        <f>CF4_GRAFICI_DATI!Y37</f>
        <v>4.93873866609625</v>
      </c>
      <c s="71" t="str">
        <f>CF4_GRAFICI_DATI!Z37</f>
        <v>NO DEBT SERV.</v>
      </c>
      <c s="71" t="str">
        <f>CF4_GRAFICI_DATI!AA37</f>
        <v>NO DEBT SERV.</v>
      </c>
      <c s="71" t="str">
        <f>CF4_GRAFICI_DATI!AB37</f>
        <v>NO DEBT SERV.</v>
      </c>
      <c s="71" t="str">
        <f>CF4_GRAFICI_DATI!AC37</f>
        <v>NO DEBT SERV.</v>
      </c>
      <c s="71" t="str">
        <f>CF4_GRAFICI_DATI!AD37</f>
        <v>NO DEBT SERV.</v>
      </c>
      <c s="71" t="str">
        <f>CF4_GRAFICI_DATI!AE37</f>
        <v>NO DEBT SERV.</v>
      </c>
      <c s="71" t="str">
        <f>CF4_GRAFICI_DATI!AF37</f>
        <v>NO DEBT SERV.</v>
      </c>
      <c s="71" t="str">
        <f>CF4_GRAFICI_DATI!AG37</f>
        <v>NO DEBT SERV.</v>
      </c>
      <c s="71" t="str">
        <f>CF4_GRAFICI_DATI!AH37</f>
        <v>NO DEBT SERV.</v>
      </c>
      <c s="71">
        <f>CF4_GRAFICI_DATI!AI37</f>
        <v>0</v>
      </c>
      <c s="71">
        <f>CF4_GRAFICI_DATI!AJ37</f>
        <v>0</v>
      </c>
      <c s="71">
        <f>CF4_GRAFICI_DATI!AK37</f>
        <v>0</v>
      </c>
      <c s="71">
        <f>CF4_GRAFICI_DATI!AL37</f>
        <v>0</v>
      </c>
      <c s="71">
        <f>CF4_GRAFICI_DATI!AM37</f>
        <v>0</v>
      </c>
      <c s="71">
        <f>CF4_GRAFICI_DATI!AN37</f>
        <v>0</v>
      </c>
      <c s="71">
        <f>CF4_GRAFICI_DATI!AO37</f>
        <v>0</v>
      </c>
      <c s="71">
        <f>CF4_GRAFICI_DATI!AP37</f>
        <v>0</v>
      </c>
      <c s="71">
        <f>CF4_GRAFICI_DATI!AQ37</f>
        <v>0</v>
      </c>
      <c s="71">
        <f>CF4_GRAFICI_DATI!AR37</f>
        <v>0</v>
      </c>
      <c s="71">
        <f>CF4_GRAFICI_DATI!AS37</f>
        <v>0</v>
      </c>
      <c s="71">
        <f>CF4_GRAFICI_DATI!AT37</f>
        <v>0</v>
      </c>
      <c s="71">
        <f>CF4_GRAFICI_DATI!AU37</f>
        <v>0</v>
      </c>
      <c s="71">
        <f>CF4_GRAFICI_DATI!AV37</f>
        <v>0</v>
      </c>
      <c s="71">
        <f>CF4_GRAFICI_DATI!AW37</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ht="15.75">
      <c s="2"/>
      <c s="550" t="str">
        <f>CF4_GRAFICI_DATI!A38</f>
        <v>LLCR</v>
      </c>
      <c s="71">
        <f>CF4_GRAFICI_DATI!J38</f>
        <v>1.6228139214022801</v>
      </c>
      <c s="71">
        <f>CF4_GRAFICI_DATI!K38</f>
        <v>1.7318385377475001</v>
      </c>
      <c s="71">
        <f>CF4_GRAFICI_DATI!L38</f>
        <v>1.6778431439866199</v>
      </c>
      <c s="71">
        <f>CF4_GRAFICI_DATI!M38</f>
        <v>1.6496399598164799</v>
      </c>
      <c s="71">
        <f>CF4_GRAFICI_DATI!N38</f>
        <v>1.66125734887328</v>
      </c>
      <c s="71">
        <f>CF4_GRAFICI_DATI!O38</f>
        <v>1.6778561730219199</v>
      </c>
      <c s="71">
        <f>CF4_GRAFICI_DATI!P38</f>
        <v>1.6914550355329501</v>
      </c>
      <c s="71">
        <f>CF4_GRAFICI_DATI!Q38</f>
        <v>1.6876988212850199</v>
      </c>
      <c s="71">
        <f>CF4_GRAFICI_DATI!R38</f>
        <v>1.67880206312386</v>
      </c>
      <c s="71">
        <f>CF4_GRAFICI_DATI!S38</f>
        <v>1.6848847554719399</v>
      </c>
      <c s="71">
        <f>CF4_GRAFICI_DATI!T38</f>
        <v>1.67442849429475</v>
      </c>
      <c s="71">
        <f>CF4_GRAFICI_DATI!U38</f>
        <v>1.79364098400895</v>
      </c>
      <c s="71">
        <f>CF4_GRAFICI_DATI!V38</f>
        <v>1.96168183606317</v>
      </c>
      <c s="71">
        <f>CF4_GRAFICI_DATI!W38</f>
        <v>2.2788657904414902</v>
      </c>
      <c s="71">
        <f>CF4_GRAFICI_DATI!X38</f>
        <v>4.6156436131741803</v>
      </c>
      <c s="71" t="str">
        <f>CF4_GRAFICI_DATI!Y38</f>
        <v>n.d.</v>
      </c>
      <c s="71" t="str">
        <f>CF4_GRAFICI_DATI!Z38</f>
        <v>n.d.</v>
      </c>
      <c s="71" t="str">
        <f>CF4_GRAFICI_DATI!AA38</f>
        <v>n.d.</v>
      </c>
      <c s="71" t="str">
        <f>CF4_GRAFICI_DATI!AB38</f>
        <v>n.d.</v>
      </c>
      <c s="71" t="str">
        <f>CF4_GRAFICI_DATI!AC38</f>
        <v>n.d.</v>
      </c>
      <c s="71" t="str">
        <f>CF4_GRAFICI_DATI!AD38</f>
        <v>n.d.</v>
      </c>
      <c s="71" t="str">
        <f>CF4_GRAFICI_DATI!AE38</f>
        <v>n.d.</v>
      </c>
      <c s="71" t="str">
        <f>CF4_GRAFICI_DATI!AF38</f>
        <v>n.d.</v>
      </c>
      <c s="71" t="str">
        <f>CF4_GRAFICI_DATI!AG38</f>
        <v>n.d.</v>
      </c>
      <c s="71" t="str">
        <f>CF4_GRAFICI_DATI!AH38</f>
        <v>n.d.</v>
      </c>
      <c s="71">
        <f>CF4_GRAFICI_DATI!AI38</f>
        <v>0</v>
      </c>
      <c s="71">
        <f>CF4_GRAFICI_DATI!AJ38</f>
        <v>0</v>
      </c>
      <c s="71">
        <f>CF4_GRAFICI_DATI!AK38</f>
        <v>0</v>
      </c>
      <c s="71">
        <f>CF4_GRAFICI_DATI!AL38</f>
        <v>0</v>
      </c>
      <c s="71">
        <f>CF4_GRAFICI_DATI!AM38</f>
        <v>0</v>
      </c>
      <c s="71">
        <f>CF4_GRAFICI_DATI!AN38</f>
        <v>0</v>
      </c>
      <c s="71">
        <f>CF4_GRAFICI_DATI!AO38</f>
        <v>0</v>
      </c>
      <c s="71">
        <f>CF4_GRAFICI_DATI!AP38</f>
        <v>0</v>
      </c>
      <c s="71">
        <f>CF4_GRAFICI_DATI!AQ38</f>
        <v>0</v>
      </c>
      <c s="71">
        <f>CF4_GRAFICI_DATI!AR38</f>
        <v>0</v>
      </c>
      <c s="71">
        <f>CF4_GRAFICI_DATI!AS38</f>
        <v>0</v>
      </c>
      <c s="71">
        <f>CF4_GRAFICI_DATI!AT38</f>
        <v>0</v>
      </c>
      <c s="71">
        <f>CF4_GRAFICI_DATI!AU38</f>
        <v>0</v>
      </c>
      <c s="71">
        <f>CF4_GRAFICI_DATI!AV38</f>
        <v>0</v>
      </c>
      <c s="71">
        <f>CF4_GRAFICI_DATI!AW38</f>
        <v>0</v>
      </c>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103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row>
      <c r="AF1173"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c s="2"/>
    </row>
  </sheetData>
  <mergeCells count="8">
    <mergeCell ref="B16:D16"/>
    <mergeCell ref="B19:D22"/>
    <mergeCell ref="B23:M26"/>
    <mergeCell ref="B28:E28"/>
    <mergeCell ref="B29:J29"/>
    <mergeCell ref="B50:E50"/>
    <mergeCell ref="B90:E90"/>
    <mergeCell ref="B100:D100"/>
  </mergeCells>
  <conditionalFormatting sqref="C7:AP13">
    <cfRule type="expression" dxfId="0" priority="3">
      <formula>IF(C$6="",TRUE,FALSE)</formula>
    </cfRule>
  </conditionalFormatting>
  <conditionalFormatting sqref="C7:D15 C17:D18 E7:M22 N7:AP26">
    <cfRule type="cellIs" dxfId="2" priority="7" operator="lessThan">
      <formula>0</formula>
    </cfRule>
  </conditionalFormatting>
  <conditionalFormatting sqref="C10:AP10">
    <cfRule type="cellIs" dxfId="10" priority="6" operator="lessThan">
      <formula>0</formula>
    </cfRule>
  </conditionalFormatting>
  <conditionalFormatting sqref="C32:AP44 C54:AP70 C80:AP87 C94:AP98 C118:AP121 C125:AP128 C132:AP136 C140:AP144 C147:AP148 AQ94:AQ98">
    <cfRule type="expression" dxfId="4" priority="5">
      <formula>IF(C$31="",FALSE,TRUE)</formula>
    </cfRule>
  </conditionalFormatting>
  <conditionalFormatting sqref="C32:L32 C54:L54 C64:L64 C71:L71 C80:L80 C87:L88 C94:L94 C118:L118 C122:L122 C125:L125 C129:L129 C132:L132 C137:L137 C140:L140 C145:L145 C147:L147 C149:L149 M32:AP32 M54:AP54 M64:AP64 M80:AP80 M87:AP88 M94:AP94 M118:AP118 M125:AP125 M132:AP132 M140:AP140 M147:AP147 AQ94">
    <cfRule type="expression" dxfId="22" priority="4">
      <formula>IF(C$31="",FALSE,TRUE)</formula>
    </cfRule>
  </conditionalFormatting>
  <conditionalFormatting sqref="C88:AP88">
    <cfRule type="expression" dxfId="44" priority="2">
      <formula>IF(C$88="",FALSE,TRUE)</formula>
    </cfRule>
  </conditionalFormatting>
  <conditionalFormatting sqref="C93 D93:AP93 D117:AP117 D124:AP124 D131:AP131 D139:AP139 D146:AP146 AQ93">
    <cfRule type="cellIs" dxfId="43" priority="1" operator="equal">
      <formula>0</formula>
    </cfRule>
  </conditionalFormatting>
  <pageMargins left="0.7" right="0.7" top="0.75" bottom="0.75" header="0.3" footer="0.3"/>
</worksheet>
</file>

<file path=xl/worksheets/sheet23.xml><?xml version="1.0" encoding="utf-8"?>
<worksheet xmlns:r="http://schemas.openxmlformats.org/officeDocument/2006/relationships" xmlns="http://schemas.openxmlformats.org/spreadsheetml/2006/main">
  <dimension ref="A1:EY171"/>
  <sheetViews>
    <sheetView showGridLines="0" workbookViewId="0">
      <selection activeCell="H183" sqref="H183"/>
    </sheetView>
  </sheetViews>
  <sheetFormatPr defaultColWidth="8.85546875" defaultRowHeight="12.75"/>
  <cols>
    <col min="1" max="1" width="9.28515625" style="866" customWidth="1"/>
    <col min="2" max="2" width="46.7109375" style="857" customWidth="1"/>
    <col min="3" max="15" width="13.7109375" style="857" customWidth="1"/>
    <col min="16" max="16" width="38.7109375" style="857" customWidth="1"/>
    <col min="17" max="29" width="13.7109375" style="857" customWidth="1"/>
    <col min="30" max="30" width="38.7109375" style="857" customWidth="1"/>
    <col min="31" max="43" width="13.7109375" style="857" customWidth="1"/>
    <col min="44" max="44" width="37.42578125" style="857" customWidth="1"/>
    <col min="45" max="57" width="13.7109375" style="857" customWidth="1"/>
    <col min="58" max="58" width="38.42578125" style="857" customWidth="1"/>
    <col min="59" max="71" width="13.7109375" style="857" customWidth="1"/>
    <col min="72" max="72" width="40.42578125" style="857" customWidth="1"/>
    <col min="73" max="85" width="13.7109375" style="857" customWidth="1"/>
    <col min="86" max="86" width="39.140625" style="857" customWidth="1"/>
    <col min="87" max="99" width="13.7109375" style="857" customWidth="1"/>
    <col min="100" max="100" width="36.140625" style="857" customWidth="1"/>
    <col min="101" max="113" width="13.7109375" style="857" customWidth="1"/>
    <col min="114" max="114" width="34.140625" style="857" customWidth="1"/>
    <col min="115" max="127" width="13.7109375" style="857" customWidth="1"/>
    <col min="128" max="128" width="37" style="857" bestFit="1" customWidth="1"/>
    <col min="129" max="156" width="13.7109375" style="857" customWidth="1"/>
    <col min="157" max="16384" width="8.85546875" style="857"/>
  </cols>
  <sheetData>
    <row ht="72.75" customHeight="1">
      <c s="853"/>
      <c s="503" t="s">
        <v>456</v>
      </c>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t="12.2" customHeight="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t="26.25">
      <c s="631"/>
      <c s="1001" t="s">
        <v>1502</v>
      </c>
      <c s="114"/>
      <c s="114"/>
      <c s="114"/>
      <c s="114"/>
      <c s="114"/>
      <c s="114"/>
      <c s="114"/>
      <c s="114"/>
      <c s="114"/>
      <c s="114"/>
      <c s="114"/>
      <c s="114"/>
      <c s="114"/>
      <c s="114"/>
      <c s="259"/>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t="19.5" customHeight="1">
      <c s="667"/>
      <c s="410" t="s">
        <v>1055</v>
      </c>
      <c s="381"/>
      <c s="381"/>
      <c s="381"/>
      <c s="381"/>
      <c s="381"/>
      <c s="406" t="str">
        <f>CF4_GRAFICI_DATI!J3</f>
        <v>2026E</v>
      </c>
      <c s="381"/>
      <c s="381"/>
      <c s="381"/>
      <c s="381"/>
      <c s="381"/>
      <c s="381"/>
      <c s="381"/>
      <c s="410" t="s">
        <v>1055</v>
      </c>
      <c s="99"/>
      <c s="99"/>
      <c s="99"/>
      <c s="99"/>
      <c s="99"/>
      <c s="406" t="str">
        <f>CF4_GRAFICI_DATI!K3</f>
        <v>2027E</v>
      </c>
      <c s="99"/>
      <c s="99"/>
      <c s="99"/>
      <c s="99"/>
      <c s="99"/>
      <c s="99"/>
      <c s="99"/>
      <c s="410" t="s">
        <v>1055</v>
      </c>
      <c s="99"/>
      <c s="99"/>
      <c s="99"/>
      <c s="99"/>
      <c s="99"/>
      <c s="406" t="str">
        <f>CF4_GRAFICI_DATI!L3</f>
        <v>2028E</v>
      </c>
      <c s="99"/>
      <c s="99"/>
      <c s="99"/>
      <c s="99"/>
      <c s="99"/>
      <c s="99"/>
      <c s="99"/>
      <c s="410" t="s">
        <v>1055</v>
      </c>
      <c s="99"/>
      <c s="99"/>
      <c s="99"/>
      <c s="99"/>
      <c s="99"/>
      <c s="406" t="str">
        <f>CF4_GRAFICI_DATI!M3</f>
        <v>2029E</v>
      </c>
      <c s="99"/>
      <c s="99"/>
      <c s="99"/>
      <c s="99"/>
      <c s="99"/>
      <c s="99"/>
      <c s="99"/>
      <c s="410" t="s">
        <v>1055</v>
      </c>
      <c s="99"/>
      <c s="99"/>
      <c s="99"/>
      <c s="99"/>
      <c s="99"/>
      <c s="406" t="str">
        <f>CF4_GRAFICI_DATI!N3</f>
        <v>2030E</v>
      </c>
      <c s="99"/>
      <c s="99"/>
      <c s="99"/>
      <c s="99"/>
      <c s="99"/>
      <c s="99"/>
      <c s="99"/>
      <c s="410" t="s">
        <v>1055</v>
      </c>
      <c s="99"/>
      <c s="99"/>
      <c s="99"/>
      <c s="99"/>
      <c s="99"/>
      <c s="406" t="str">
        <f>CF4_GRAFICI_DATI!O3</f>
        <v>2031E</v>
      </c>
      <c s="99"/>
      <c s="99"/>
      <c s="99"/>
      <c s="99"/>
      <c s="99"/>
      <c s="99"/>
      <c s="99"/>
      <c s="410" t="s">
        <v>1055</v>
      </c>
      <c s="99"/>
      <c s="99"/>
      <c s="99"/>
      <c s="99"/>
      <c s="99"/>
      <c s="406" t="str">
        <f>CF4_GRAFICI_DATI!P3</f>
        <v>2032E</v>
      </c>
      <c s="99"/>
      <c s="99"/>
      <c s="99"/>
      <c s="99"/>
      <c s="99"/>
      <c s="99"/>
      <c s="99"/>
      <c s="410" t="s">
        <v>1055</v>
      </c>
      <c s="99"/>
      <c s="99"/>
      <c s="99"/>
      <c s="99"/>
      <c s="99"/>
      <c s="406" t="str">
        <f>CF4_GRAFICI_DATI!Q3</f>
        <v>2033E</v>
      </c>
      <c s="99"/>
      <c s="99"/>
      <c s="99"/>
      <c s="99"/>
      <c s="99"/>
      <c s="99"/>
      <c s="99"/>
      <c s="410" t="s">
        <v>1055</v>
      </c>
      <c s="99"/>
      <c s="99"/>
      <c s="99"/>
      <c s="99"/>
      <c s="99"/>
      <c s="406" t="str">
        <f>CF4_GRAFICI_DATI!R3</f>
        <v>2034E</v>
      </c>
      <c s="99"/>
      <c s="99"/>
      <c s="99"/>
      <c s="99"/>
      <c s="99"/>
      <c s="99"/>
      <c s="99"/>
      <c s="410" t="s">
        <v>1055</v>
      </c>
      <c s="99"/>
      <c s="99"/>
      <c s="99"/>
      <c s="99"/>
      <c s="99"/>
      <c s="406" t="str">
        <f>CF4_GRAFICI_DATI!S3</f>
        <v>2035E</v>
      </c>
      <c s="99"/>
      <c s="99"/>
      <c s="99"/>
      <c s="99"/>
      <c s="99"/>
      <c s="99"/>
      <c s="99"/>
      <c s="34"/>
      <c s="34"/>
      <c s="34"/>
      <c s="34"/>
      <c s="34"/>
      <c s="34"/>
      <c s="34"/>
      <c s="34"/>
      <c s="34"/>
      <c s="34"/>
      <c s="34"/>
      <c s="34"/>
      <c s="34"/>
      <c s="34"/>
    </row>
    <row>
      <c s="667">
        <v>1</v>
      </c>
      <c s="114" t="s">
        <v>898</v>
      </c>
      <c s="86" t="s">
        <v>35</v>
      </c>
      <c s="86">
        <v>46054</v>
      </c>
      <c s="86">
        <v>46082</v>
      </c>
      <c s="86">
        <v>46113</v>
      </c>
      <c s="86" t="s">
        <v>1247</v>
      </c>
      <c s="86" t="s">
        <v>455</v>
      </c>
      <c s="86" t="s">
        <v>1824</v>
      </c>
      <c s="86" t="s">
        <v>432</v>
      </c>
      <c s="86" t="s">
        <v>1272</v>
      </c>
      <c s="86" t="s">
        <v>1143</v>
      </c>
      <c s="86">
        <v>46327</v>
      </c>
      <c s="86" t="s">
        <v>1745</v>
      </c>
      <c s="402" t="s">
        <v>1664</v>
      </c>
      <c s="436" t="s">
        <v>898</v>
      </c>
      <c s="86" t="s">
        <v>568</v>
      </c>
      <c s="86">
        <v>46419</v>
      </c>
      <c s="86">
        <v>46447</v>
      </c>
      <c s="86">
        <v>46478</v>
      </c>
      <c s="86" t="s">
        <v>1746</v>
      </c>
      <c s="86" t="s">
        <v>906</v>
      </c>
      <c s="86" t="s">
        <v>373</v>
      </c>
      <c s="86" t="s">
        <v>907</v>
      </c>
      <c s="86" t="s">
        <v>1844</v>
      </c>
      <c s="86" t="s">
        <v>1626</v>
      </c>
      <c s="86">
        <v>46692</v>
      </c>
      <c s="86" t="s">
        <v>333</v>
      </c>
      <c s="402" t="s">
        <v>1188</v>
      </c>
      <c s="436" t="s">
        <v>898</v>
      </c>
      <c s="86" t="s">
        <v>1023</v>
      </c>
      <c s="86">
        <v>46784</v>
      </c>
      <c s="86">
        <v>46813</v>
      </c>
      <c s="86">
        <v>46844</v>
      </c>
      <c s="86" t="s">
        <v>458</v>
      </c>
      <c s="86" t="s">
        <v>1496</v>
      </c>
      <c s="86" t="s">
        <v>1024</v>
      </c>
      <c s="86" t="s">
        <v>1271</v>
      </c>
      <c s="86" t="s">
        <v>461</v>
      </c>
      <c s="86" t="s">
        <v>119</v>
      </c>
      <c s="86">
        <v>47058</v>
      </c>
      <c s="86" t="s">
        <v>784</v>
      </c>
      <c s="402" t="s">
        <v>717</v>
      </c>
      <c s="436" t="s">
        <v>898</v>
      </c>
      <c s="86" t="s">
        <v>1481</v>
      </c>
      <c s="86">
        <v>47150</v>
      </c>
      <c s="86">
        <v>47178</v>
      </c>
      <c s="86">
        <v>47209</v>
      </c>
      <c s="86" t="s">
        <v>908</v>
      </c>
      <c s="86" t="s">
        <v>33</v>
      </c>
      <c s="86" t="s">
        <v>1480</v>
      </c>
      <c s="86" t="s">
        <v>1845</v>
      </c>
      <c s="86" t="s">
        <v>1025</v>
      </c>
      <c s="86" t="s">
        <v>679</v>
      </c>
      <c s="86">
        <v>47423</v>
      </c>
      <c s="86" t="s">
        <v>1238</v>
      </c>
      <c s="402" t="s">
        <v>260</v>
      </c>
      <c s="436" t="s">
        <v>898</v>
      </c>
      <c s="86" t="s">
        <v>462</v>
      </c>
      <c s="86">
        <v>47515</v>
      </c>
      <c s="86">
        <v>47543</v>
      </c>
      <c s="86">
        <v>47574</v>
      </c>
      <c s="86" t="s">
        <v>1747</v>
      </c>
      <c s="86" t="s">
        <v>909</v>
      </c>
      <c s="86" t="s">
        <v>463</v>
      </c>
      <c s="86" t="s">
        <v>764</v>
      </c>
      <c s="86" t="s">
        <v>1846</v>
      </c>
      <c s="86" t="s">
        <v>1506</v>
      </c>
      <c s="86">
        <v>47788</v>
      </c>
      <c s="86" t="s">
        <v>259</v>
      </c>
      <c s="402" t="s">
        <v>1548</v>
      </c>
      <c s="436" t="s">
        <v>898</v>
      </c>
      <c s="86" t="s">
        <v>910</v>
      </c>
      <c s="86">
        <v>47880</v>
      </c>
      <c s="86">
        <v>47908</v>
      </c>
      <c s="86">
        <v>47939</v>
      </c>
      <c s="86" t="s">
        <v>231</v>
      </c>
      <c s="86" t="s">
        <v>1353</v>
      </c>
      <c s="86" t="s">
        <v>911</v>
      </c>
      <c s="86" t="s">
        <v>1237</v>
      </c>
      <c s="86" t="s">
        <v>464</v>
      </c>
      <c s="86" t="s">
        <v>111</v>
      </c>
      <c s="86">
        <v>48153</v>
      </c>
      <c s="86" t="s">
        <v>763</v>
      </c>
      <c s="402" t="s">
        <v>1067</v>
      </c>
      <c s="436" t="s">
        <v>898</v>
      </c>
      <c s="86" t="s">
        <v>1508</v>
      </c>
      <c s="86">
        <v>48245</v>
      </c>
      <c s="86">
        <v>48274</v>
      </c>
      <c s="86">
        <v>48305</v>
      </c>
      <c s="86" t="s">
        <v>792</v>
      </c>
      <c s="86" t="s">
        <v>1847</v>
      </c>
      <c s="86" t="s">
        <v>1378</v>
      </c>
      <c s="86" t="s">
        <v>1748</v>
      </c>
      <c s="86" t="s">
        <v>912</v>
      </c>
      <c s="86" t="s">
        <v>565</v>
      </c>
      <c s="86">
        <v>48519</v>
      </c>
      <c s="86" t="s">
        <v>1261</v>
      </c>
      <c s="402" t="s">
        <v>616</v>
      </c>
      <c s="436" t="s">
        <v>898</v>
      </c>
      <c s="86" t="s">
        <v>112</v>
      </c>
      <c s="86">
        <v>48611</v>
      </c>
      <c s="86">
        <v>48639</v>
      </c>
      <c s="86">
        <v>48670</v>
      </c>
      <c s="86" t="s">
        <v>1260</v>
      </c>
      <c s="86" t="s">
        <v>465</v>
      </c>
      <c s="86" t="s">
        <v>1848</v>
      </c>
      <c s="86" t="s">
        <v>230</v>
      </c>
      <c s="86" t="s">
        <v>1383</v>
      </c>
      <c s="86" t="s">
        <v>1030</v>
      </c>
      <c s="86">
        <v>48884</v>
      </c>
      <c s="86" t="s">
        <v>1749</v>
      </c>
      <c s="402" t="s">
        <v>143</v>
      </c>
      <c s="436" t="s">
        <v>898</v>
      </c>
      <c s="86" t="s">
        <v>476</v>
      </c>
      <c s="86">
        <v>48976</v>
      </c>
      <c s="86">
        <v>49004</v>
      </c>
      <c s="86">
        <v>49035</v>
      </c>
      <c s="86" t="s">
        <v>1750</v>
      </c>
      <c s="86" t="s">
        <v>913</v>
      </c>
      <c s="86" t="s">
        <v>466</v>
      </c>
      <c s="86" t="s">
        <v>914</v>
      </c>
      <c s="86" t="s">
        <v>1849</v>
      </c>
      <c s="86" t="s">
        <v>1628</v>
      </c>
      <c s="86">
        <v>49249</v>
      </c>
      <c s="86" t="s">
        <v>229</v>
      </c>
      <c s="402" t="s">
        <v>1621</v>
      </c>
      <c s="436" t="s">
        <v>898</v>
      </c>
      <c s="86" t="s">
        <v>1026</v>
      </c>
      <c s="86">
        <v>49341</v>
      </c>
      <c s="86">
        <v>49369</v>
      </c>
      <c s="86">
        <v>49400</v>
      </c>
      <c s="86" t="s">
        <v>234</v>
      </c>
      <c s="86" t="s">
        <v>1384</v>
      </c>
      <c s="86" t="s">
        <v>915</v>
      </c>
      <c s="86" t="s">
        <v>1385</v>
      </c>
      <c s="86" t="s">
        <v>467</v>
      </c>
      <c s="86" t="s">
        <v>218</v>
      </c>
      <c s="86">
        <v>49614</v>
      </c>
      <c s="86" t="s">
        <v>796</v>
      </c>
      <c s="402" t="s">
        <v>1254</v>
      </c>
      <c s="34"/>
      <c s="34"/>
      <c s="34"/>
      <c s="34"/>
      <c s="34"/>
      <c s="34"/>
      <c s="34"/>
      <c s="34"/>
      <c s="34"/>
      <c s="34"/>
      <c s="34"/>
      <c s="34"/>
      <c s="34"/>
      <c s="34"/>
    </row>
    <row ht="13.5" thickBot="1">
      <c s="667">
        <v>1</v>
      </c>
      <c s="415" t="s">
        <v>1252</v>
      </c>
      <c s="80"/>
      <c s="80"/>
      <c s="80"/>
      <c s="80"/>
      <c s="80"/>
      <c s="80"/>
      <c s="80"/>
      <c s="80"/>
      <c s="80"/>
      <c s="80"/>
      <c s="80"/>
      <c s="80"/>
      <c s="414"/>
      <c s="415" t="s">
        <v>1252</v>
      </c>
      <c s="80"/>
      <c s="80"/>
      <c s="80"/>
      <c s="80"/>
      <c s="80"/>
      <c s="80"/>
      <c s="80"/>
      <c s="80"/>
      <c s="80"/>
      <c s="80"/>
      <c s="80"/>
      <c s="80"/>
      <c s="414"/>
      <c s="415" t="s">
        <v>1252</v>
      </c>
      <c s="80"/>
      <c s="80"/>
      <c s="80"/>
      <c s="80"/>
      <c s="80"/>
      <c s="80"/>
      <c s="80"/>
      <c s="80"/>
      <c s="80"/>
      <c s="80"/>
      <c s="80"/>
      <c s="80"/>
      <c s="414"/>
      <c s="415" t="s">
        <v>1252</v>
      </c>
      <c s="80"/>
      <c s="80"/>
      <c s="80"/>
      <c s="80"/>
      <c s="80"/>
      <c s="80"/>
      <c s="80"/>
      <c s="80"/>
      <c s="80"/>
      <c s="80"/>
      <c s="80"/>
      <c s="80"/>
      <c s="414"/>
      <c s="415" t="s">
        <v>1252</v>
      </c>
      <c s="80"/>
      <c s="80"/>
      <c s="80"/>
      <c s="80"/>
      <c s="80"/>
      <c s="80"/>
      <c s="80"/>
      <c s="80"/>
      <c s="80"/>
      <c s="80"/>
      <c s="80"/>
      <c s="80"/>
      <c s="414"/>
      <c s="415" t="s">
        <v>1252</v>
      </c>
      <c s="80"/>
      <c s="80"/>
      <c s="80"/>
      <c s="80"/>
      <c s="80"/>
      <c s="80"/>
      <c s="80"/>
      <c s="80"/>
      <c s="80"/>
      <c s="80"/>
      <c s="80"/>
      <c s="80"/>
      <c s="414"/>
      <c s="415" t="s">
        <v>1252</v>
      </c>
      <c s="80"/>
      <c s="80"/>
      <c s="80"/>
      <c s="80"/>
      <c s="80"/>
      <c s="80"/>
      <c s="80"/>
      <c s="80"/>
      <c s="80"/>
      <c s="80"/>
      <c s="80"/>
      <c s="80"/>
      <c s="414"/>
      <c s="415" t="s">
        <v>1252</v>
      </c>
      <c s="80"/>
      <c s="80"/>
      <c s="80"/>
      <c s="80"/>
      <c s="80"/>
      <c s="80"/>
      <c s="80"/>
      <c s="80"/>
      <c s="80"/>
      <c s="80"/>
      <c s="80"/>
      <c s="80"/>
      <c s="414"/>
      <c s="415" t="s">
        <v>1252</v>
      </c>
      <c s="80"/>
      <c s="80"/>
      <c s="80"/>
      <c s="80"/>
      <c s="80"/>
      <c s="80"/>
      <c s="80"/>
      <c s="80"/>
      <c s="80"/>
      <c s="80"/>
      <c s="80"/>
      <c s="80"/>
      <c s="414"/>
      <c s="415" t="s">
        <v>1252</v>
      </c>
      <c s="80"/>
      <c s="80"/>
      <c s="80"/>
      <c s="80"/>
      <c s="80"/>
      <c s="80"/>
      <c s="80"/>
      <c s="80"/>
      <c s="80"/>
      <c s="80"/>
      <c s="80"/>
      <c s="80"/>
      <c s="414"/>
      <c s="34"/>
      <c s="34"/>
      <c s="34"/>
      <c s="34"/>
      <c s="34"/>
      <c s="34"/>
      <c s="34"/>
      <c s="34"/>
      <c s="34"/>
      <c s="34"/>
      <c s="34"/>
      <c s="34"/>
      <c s="34"/>
      <c s="34"/>
    </row>
    <row>
      <c s="667">
        <v>2</v>
      </c>
      <c s="259" t="s">
        <v>107</v>
      </c>
      <c s="5">
        <v>3960</v>
      </c>
      <c s="5">
        <v>3960</v>
      </c>
      <c s="5">
        <v>3960</v>
      </c>
      <c s="5">
        <v>3960</v>
      </c>
      <c s="5">
        <v>3960</v>
      </c>
      <c s="5">
        <v>3960</v>
      </c>
      <c s="5">
        <v>3960</v>
      </c>
      <c s="5">
        <v>3960</v>
      </c>
      <c s="5">
        <v>3960</v>
      </c>
      <c s="5">
        <v>3960</v>
      </c>
      <c s="5">
        <v>3960</v>
      </c>
      <c s="5">
        <v>3960</v>
      </c>
      <c s="157">
        <v>47520</v>
      </c>
      <c s="259" t="s">
        <v>107</v>
      </c>
      <c s="5">
        <v>15447.666666666701</v>
      </c>
      <c s="5">
        <v>15447.666666666701</v>
      </c>
      <c s="5">
        <v>15447.666666666701</v>
      </c>
      <c s="5">
        <v>15447.666666666701</v>
      </c>
      <c s="5">
        <v>15447.666666666701</v>
      </c>
      <c s="5">
        <v>15447.666666666701</v>
      </c>
      <c s="5">
        <v>15447.666666666701</v>
      </c>
      <c s="5">
        <v>15447.666666666701</v>
      </c>
      <c s="5">
        <v>15447.666666666701</v>
      </c>
      <c s="5">
        <v>15447.666666666701</v>
      </c>
      <c s="5">
        <v>15447.666666666701</v>
      </c>
      <c s="5">
        <v>15447.666666666701</v>
      </c>
      <c s="157">
        <v>185372</v>
      </c>
      <c s="259" t="s">
        <v>107</v>
      </c>
      <c s="5">
        <v>17378.625</v>
      </c>
      <c s="5">
        <v>17378.625</v>
      </c>
      <c s="5">
        <v>17378.625</v>
      </c>
      <c s="5">
        <v>17378.625</v>
      </c>
      <c s="5">
        <v>17378.625</v>
      </c>
      <c s="5">
        <v>17378.625</v>
      </c>
      <c s="5">
        <v>17378.625</v>
      </c>
      <c s="5">
        <v>17378.625</v>
      </c>
      <c s="5">
        <v>17378.625</v>
      </c>
      <c s="5">
        <v>17378.625</v>
      </c>
      <c s="5">
        <v>17378.625</v>
      </c>
      <c s="5">
        <v>17378.625</v>
      </c>
      <c s="157">
        <v>208543.5</v>
      </c>
      <c s="259" t="s">
        <v>107</v>
      </c>
      <c s="5">
        <v>19309.583333333299</v>
      </c>
      <c s="5">
        <v>19309.583333333299</v>
      </c>
      <c s="5">
        <v>19309.583333333299</v>
      </c>
      <c s="5">
        <v>19309.583333333299</v>
      </c>
      <c s="5">
        <v>19309.583333333299</v>
      </c>
      <c s="5">
        <v>19309.583333333299</v>
      </c>
      <c s="5">
        <v>19309.583333333299</v>
      </c>
      <c s="5">
        <v>19309.583333333299</v>
      </c>
      <c s="5">
        <v>19309.583333333299</v>
      </c>
      <c s="5">
        <v>19309.583333333299</v>
      </c>
      <c s="5">
        <v>19309.583333333299</v>
      </c>
      <c s="5">
        <v>19309.583333333299</v>
      </c>
      <c s="157">
        <v>231715</v>
      </c>
      <c s="259" t="s">
        <v>107</v>
      </c>
      <c s="5">
        <v>21240.541666666701</v>
      </c>
      <c s="5">
        <v>21240.541666666701</v>
      </c>
      <c s="5">
        <v>21240.541666666701</v>
      </c>
      <c s="5">
        <v>21240.541666666701</v>
      </c>
      <c s="5">
        <v>21240.541666666701</v>
      </c>
      <c s="5">
        <v>21240.541666666701</v>
      </c>
      <c s="5">
        <v>21240.541666666701</v>
      </c>
      <c s="5">
        <v>21240.541666666701</v>
      </c>
      <c s="5">
        <v>21240.541666666701</v>
      </c>
      <c s="5">
        <v>21240.541666666701</v>
      </c>
      <c s="5">
        <v>21240.541666666701</v>
      </c>
      <c s="5">
        <v>21240.541666666701</v>
      </c>
      <c s="157">
        <v>254886.5</v>
      </c>
      <c s="259" t="s">
        <v>107</v>
      </c>
      <c s="5">
        <v>22090.163333333301</v>
      </c>
      <c s="5">
        <v>22090.163333333301</v>
      </c>
      <c s="5">
        <v>22090.163333333301</v>
      </c>
      <c s="5">
        <v>22090.163333333301</v>
      </c>
      <c s="5">
        <v>22090.163333333301</v>
      </c>
      <c s="5">
        <v>22090.163333333301</v>
      </c>
      <c s="5">
        <v>22090.163333333301</v>
      </c>
      <c s="5">
        <v>22090.163333333301</v>
      </c>
      <c s="5">
        <v>22090.163333333301</v>
      </c>
      <c s="5">
        <v>22090.163333333301</v>
      </c>
      <c s="5">
        <v>22090.163333333301</v>
      </c>
      <c s="5">
        <v>22090.163333333301</v>
      </c>
      <c s="157">
        <v>265081.96000000002</v>
      </c>
      <c s="259" t="s">
        <v>107</v>
      </c>
      <c s="5">
        <v>22752.868233333302</v>
      </c>
      <c s="5">
        <v>22752.868233333302</v>
      </c>
      <c s="5">
        <v>22752.868233333302</v>
      </c>
      <c s="5">
        <v>22752.868233333302</v>
      </c>
      <c s="5">
        <v>22752.868233333302</v>
      </c>
      <c s="5">
        <v>22752.868233333302</v>
      </c>
      <c s="5">
        <v>22752.868233333302</v>
      </c>
      <c s="5">
        <v>22752.868233333302</v>
      </c>
      <c s="5">
        <v>22752.868233333302</v>
      </c>
      <c s="5">
        <v>22752.868233333302</v>
      </c>
      <c s="5">
        <v>22752.868233333302</v>
      </c>
      <c s="5">
        <v>22752.868233333302</v>
      </c>
      <c s="157">
        <v>273034.41879999998</v>
      </c>
      <c s="259" t="s">
        <v>107</v>
      </c>
      <c s="5">
        <v>23435.454280333299</v>
      </c>
      <c s="5">
        <v>23435.454280333299</v>
      </c>
      <c s="5">
        <v>23435.454280333299</v>
      </c>
      <c s="5">
        <v>23435.454280333299</v>
      </c>
      <c s="5">
        <v>23435.454280333299</v>
      </c>
      <c s="5">
        <v>23435.454280333299</v>
      </c>
      <c s="5">
        <v>23435.454280333299</v>
      </c>
      <c s="5">
        <v>23435.454280333299</v>
      </c>
      <c s="5">
        <v>23435.454280333299</v>
      </c>
      <c s="5">
        <v>23435.454280333299</v>
      </c>
      <c s="5">
        <v>23435.454280333299</v>
      </c>
      <c s="5">
        <v>23435.454280333299</v>
      </c>
      <c s="157">
        <v>281225.45136399998</v>
      </c>
      <c s="259" t="s">
        <v>107</v>
      </c>
      <c s="5">
        <v>23904.163365939999</v>
      </c>
      <c s="5">
        <v>23904.163365939999</v>
      </c>
      <c s="5">
        <v>23904.163365939999</v>
      </c>
      <c s="5">
        <v>23904.163365939999</v>
      </c>
      <c s="5">
        <v>23904.163365939999</v>
      </c>
      <c s="5">
        <v>23904.163365939999</v>
      </c>
      <c s="5">
        <v>23904.163365939999</v>
      </c>
      <c s="5">
        <v>23904.163365939999</v>
      </c>
      <c s="5">
        <v>23904.163365939999</v>
      </c>
      <c s="5">
        <v>23904.163365939999</v>
      </c>
      <c s="5">
        <v>23904.163365939999</v>
      </c>
      <c s="5">
        <v>23904.163365939999</v>
      </c>
      <c s="157">
        <v>286849.96039128001</v>
      </c>
      <c s="259" t="s">
        <v>107</v>
      </c>
      <c s="5">
        <v>24143.204999599398</v>
      </c>
      <c s="5">
        <v>24143.204999599398</v>
      </c>
      <c s="5">
        <v>24143.204999599398</v>
      </c>
      <c s="5">
        <v>24143.204999599398</v>
      </c>
      <c s="5">
        <v>24143.204999599398</v>
      </c>
      <c s="5">
        <v>24143.204999599398</v>
      </c>
      <c s="5">
        <v>24143.204999599398</v>
      </c>
      <c s="5">
        <v>24143.204999599398</v>
      </c>
      <c s="5">
        <v>24143.204999599398</v>
      </c>
      <c s="5">
        <v>24143.204999599398</v>
      </c>
      <c s="5">
        <v>24143.204999599398</v>
      </c>
      <c s="5">
        <v>24143.204999599398</v>
      </c>
      <c s="157">
        <v>289718.459995193</v>
      </c>
      <c s="34"/>
      <c s="34"/>
      <c s="34"/>
      <c s="34"/>
      <c s="34"/>
      <c s="34"/>
      <c s="34"/>
      <c s="34"/>
      <c s="34"/>
      <c s="34"/>
      <c s="34"/>
      <c s="34"/>
      <c s="34"/>
      <c s="34"/>
    </row>
    <row>
      <c s="667">
        <v>3</v>
      </c>
      <c s="314" t="s">
        <v>207</v>
      </c>
      <c s="5">
        <v>3960</v>
      </c>
      <c s="5">
        <v>3960</v>
      </c>
      <c s="5">
        <v>3960</v>
      </c>
      <c s="5">
        <v>3960</v>
      </c>
      <c s="5">
        <v>3960</v>
      </c>
      <c s="5">
        <v>3960</v>
      </c>
      <c s="5">
        <v>3960</v>
      </c>
      <c s="5">
        <v>3960</v>
      </c>
      <c s="5">
        <v>3960</v>
      </c>
      <c s="5">
        <v>3960</v>
      </c>
      <c s="5">
        <v>3960</v>
      </c>
      <c s="5">
        <v>3960</v>
      </c>
      <c s="157">
        <v>47520</v>
      </c>
      <c s="314" t="s">
        <v>207</v>
      </c>
      <c s="5">
        <v>15447.666666666701</v>
      </c>
      <c s="5">
        <v>15447.666666666701</v>
      </c>
      <c s="5">
        <v>15447.666666666701</v>
      </c>
      <c s="5">
        <v>15447.666666666701</v>
      </c>
      <c s="5">
        <v>15447.666666666701</v>
      </c>
      <c s="5">
        <v>15447.666666666701</v>
      </c>
      <c s="5">
        <v>15447.666666666701</v>
      </c>
      <c s="5">
        <v>15447.666666666701</v>
      </c>
      <c s="5">
        <v>15447.666666666701</v>
      </c>
      <c s="5">
        <v>15447.666666666701</v>
      </c>
      <c s="5">
        <v>15447.666666666701</v>
      </c>
      <c s="5">
        <v>15447.666666666701</v>
      </c>
      <c s="157">
        <v>185372</v>
      </c>
      <c s="314" t="s">
        <v>207</v>
      </c>
      <c s="5">
        <v>17378.625</v>
      </c>
      <c s="5">
        <v>17378.625</v>
      </c>
      <c s="5">
        <v>17378.625</v>
      </c>
      <c s="5">
        <v>17378.625</v>
      </c>
      <c s="5">
        <v>17378.625</v>
      </c>
      <c s="5">
        <v>17378.625</v>
      </c>
      <c s="5">
        <v>17378.625</v>
      </c>
      <c s="5">
        <v>17378.625</v>
      </c>
      <c s="5">
        <v>17378.625</v>
      </c>
      <c s="5">
        <v>17378.625</v>
      </c>
      <c s="5">
        <v>17378.625</v>
      </c>
      <c s="5">
        <v>17378.625</v>
      </c>
      <c s="157">
        <v>208543.5</v>
      </c>
      <c s="314" t="s">
        <v>207</v>
      </c>
      <c s="5">
        <v>19309.583333333299</v>
      </c>
      <c s="5">
        <v>19309.583333333299</v>
      </c>
      <c s="5">
        <v>19309.583333333299</v>
      </c>
      <c s="5">
        <v>19309.583333333299</v>
      </c>
      <c s="5">
        <v>19309.583333333299</v>
      </c>
      <c s="5">
        <v>19309.583333333299</v>
      </c>
      <c s="5">
        <v>19309.583333333299</v>
      </c>
      <c s="5">
        <v>19309.583333333299</v>
      </c>
      <c s="5">
        <v>19309.583333333299</v>
      </c>
      <c s="5">
        <v>19309.583333333299</v>
      </c>
      <c s="5">
        <v>19309.583333333299</v>
      </c>
      <c s="5">
        <v>19309.583333333299</v>
      </c>
      <c s="157">
        <v>231715</v>
      </c>
      <c s="314" t="s">
        <v>207</v>
      </c>
      <c s="5">
        <v>21240.541666666701</v>
      </c>
      <c s="5">
        <v>21240.541666666701</v>
      </c>
      <c s="5">
        <v>21240.541666666701</v>
      </c>
      <c s="5">
        <v>21240.541666666701</v>
      </c>
      <c s="5">
        <v>21240.541666666701</v>
      </c>
      <c s="5">
        <v>21240.541666666701</v>
      </c>
      <c s="5">
        <v>21240.541666666701</v>
      </c>
      <c s="5">
        <v>21240.541666666701</v>
      </c>
      <c s="5">
        <v>21240.541666666701</v>
      </c>
      <c s="5">
        <v>21240.541666666701</v>
      </c>
      <c s="5">
        <v>21240.541666666701</v>
      </c>
      <c s="5">
        <v>21240.541666666701</v>
      </c>
      <c s="157">
        <v>254886.5</v>
      </c>
      <c s="314" t="s">
        <v>207</v>
      </c>
      <c s="5">
        <v>22090.163333333301</v>
      </c>
      <c s="5">
        <v>22090.163333333301</v>
      </c>
      <c s="5">
        <v>22090.163333333301</v>
      </c>
      <c s="5">
        <v>22090.163333333301</v>
      </c>
      <c s="5">
        <v>22090.163333333301</v>
      </c>
      <c s="5">
        <v>22090.163333333301</v>
      </c>
      <c s="5">
        <v>22090.163333333301</v>
      </c>
      <c s="5">
        <v>22090.163333333301</v>
      </c>
      <c s="5">
        <v>22090.163333333301</v>
      </c>
      <c s="5">
        <v>22090.163333333301</v>
      </c>
      <c s="5">
        <v>22090.163333333301</v>
      </c>
      <c s="5">
        <v>22090.163333333301</v>
      </c>
      <c s="157">
        <v>265081.96000000002</v>
      </c>
      <c s="314" t="s">
        <v>207</v>
      </c>
      <c s="5">
        <v>22752.868233333302</v>
      </c>
      <c s="5">
        <v>22752.868233333302</v>
      </c>
      <c s="5">
        <v>22752.868233333302</v>
      </c>
      <c s="5">
        <v>22752.868233333302</v>
      </c>
      <c s="5">
        <v>22752.868233333302</v>
      </c>
      <c s="5">
        <v>22752.868233333302</v>
      </c>
      <c s="5">
        <v>22752.868233333302</v>
      </c>
      <c s="5">
        <v>22752.868233333302</v>
      </c>
      <c s="5">
        <v>22752.868233333302</v>
      </c>
      <c s="5">
        <v>22752.868233333302</v>
      </c>
      <c s="5">
        <v>22752.868233333302</v>
      </c>
      <c s="5">
        <v>22752.868233333302</v>
      </c>
      <c s="157">
        <v>273034.41879999998</v>
      </c>
      <c s="314" t="s">
        <v>207</v>
      </c>
      <c s="5">
        <v>23435.454280333299</v>
      </c>
      <c s="5">
        <v>23435.454280333299</v>
      </c>
      <c s="5">
        <v>23435.454280333299</v>
      </c>
      <c s="5">
        <v>23435.454280333299</v>
      </c>
      <c s="5">
        <v>23435.454280333299</v>
      </c>
      <c s="5">
        <v>23435.454280333299</v>
      </c>
      <c s="5">
        <v>23435.454280333299</v>
      </c>
      <c s="5">
        <v>23435.454280333299</v>
      </c>
      <c s="5">
        <v>23435.454280333299</v>
      </c>
      <c s="5">
        <v>23435.454280333299</v>
      </c>
      <c s="5">
        <v>23435.454280333299</v>
      </c>
      <c s="5">
        <v>23435.454280333299</v>
      </c>
      <c s="157">
        <v>281225.45136399998</v>
      </c>
      <c s="314" t="s">
        <v>207</v>
      </c>
      <c s="5">
        <v>23904.163365939999</v>
      </c>
      <c s="5">
        <v>23904.163365939999</v>
      </c>
      <c s="5">
        <v>23904.163365939999</v>
      </c>
      <c s="5">
        <v>23904.163365939999</v>
      </c>
      <c s="5">
        <v>23904.163365939999</v>
      </c>
      <c s="5">
        <v>23904.163365939999</v>
      </c>
      <c s="5">
        <v>23904.163365939999</v>
      </c>
      <c s="5">
        <v>23904.163365939999</v>
      </c>
      <c s="5">
        <v>23904.163365939999</v>
      </c>
      <c s="5">
        <v>23904.163365939999</v>
      </c>
      <c s="5">
        <v>23904.163365939999</v>
      </c>
      <c s="5">
        <v>23904.163365939999</v>
      </c>
      <c s="157">
        <v>286849.96039128001</v>
      </c>
      <c s="314" t="s">
        <v>207</v>
      </c>
      <c s="5">
        <v>24143.204999599398</v>
      </c>
      <c s="5">
        <v>24143.204999599398</v>
      </c>
      <c s="5">
        <v>24143.204999599398</v>
      </c>
      <c s="5">
        <v>24143.204999599398</v>
      </c>
      <c s="5">
        <v>24143.204999599398</v>
      </c>
      <c s="5">
        <v>24143.204999599398</v>
      </c>
      <c s="5">
        <v>24143.204999599398</v>
      </c>
      <c s="5">
        <v>24143.204999599398</v>
      </c>
      <c s="5">
        <v>24143.204999599398</v>
      </c>
      <c s="5">
        <v>24143.204999599398</v>
      </c>
      <c s="5">
        <v>24143.204999599398</v>
      </c>
      <c s="5">
        <v>24143.204999599398</v>
      </c>
      <c s="157">
        <v>289718.459995193</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14" t="s">
        <v>1229</v>
      </c>
      <c s="5">
        <v>0</v>
      </c>
      <c s="5">
        <v>0</v>
      </c>
      <c s="5">
        <v>0</v>
      </c>
      <c s="5">
        <v>0</v>
      </c>
      <c s="5">
        <v>0</v>
      </c>
      <c s="5">
        <v>0</v>
      </c>
      <c s="5">
        <v>0</v>
      </c>
      <c s="5">
        <v>0</v>
      </c>
      <c s="5">
        <v>0</v>
      </c>
      <c s="5">
        <v>0</v>
      </c>
      <c s="5">
        <v>0</v>
      </c>
      <c s="5">
        <v>0</v>
      </c>
      <c s="157">
        <v>0</v>
      </c>
      <c s="34"/>
      <c s="34"/>
      <c s="34"/>
      <c s="34"/>
      <c s="34"/>
      <c s="34"/>
      <c s="34"/>
      <c s="34"/>
      <c s="34"/>
      <c s="34"/>
      <c s="34"/>
      <c s="34"/>
      <c s="34"/>
      <c s="34"/>
    </row>
    <row>
      <c s="667">
        <v>3</v>
      </c>
      <c s="314" t="s">
        <v>1239</v>
      </c>
      <c s="5">
        <v>0</v>
      </c>
      <c s="5">
        <v>0</v>
      </c>
      <c s="5">
        <v>0</v>
      </c>
      <c s="5">
        <v>0</v>
      </c>
      <c s="5">
        <v>0</v>
      </c>
      <c s="5">
        <v>0</v>
      </c>
      <c s="5">
        <v>0</v>
      </c>
      <c s="5">
        <v>0</v>
      </c>
      <c s="5">
        <v>0</v>
      </c>
      <c s="5">
        <v>0</v>
      </c>
      <c s="5">
        <v>0</v>
      </c>
      <c s="5">
        <v>0</v>
      </c>
      <c s="157">
        <v>0</v>
      </c>
      <c s="314" t="s">
        <v>281</v>
      </c>
      <c s="5">
        <v>0</v>
      </c>
      <c s="5">
        <v>0</v>
      </c>
      <c s="5">
        <v>0</v>
      </c>
      <c s="5">
        <v>0</v>
      </c>
      <c s="5">
        <v>0</v>
      </c>
      <c s="5">
        <v>0</v>
      </c>
      <c s="5">
        <v>0</v>
      </c>
      <c s="5">
        <v>0</v>
      </c>
      <c s="5">
        <v>0</v>
      </c>
      <c s="5">
        <v>0</v>
      </c>
      <c s="5">
        <v>0</v>
      </c>
      <c s="5">
        <v>0</v>
      </c>
      <c s="157">
        <v>0</v>
      </c>
      <c s="314" t="s">
        <v>281</v>
      </c>
      <c s="5">
        <v>0</v>
      </c>
      <c s="5">
        <v>0</v>
      </c>
      <c s="5">
        <v>0</v>
      </c>
      <c s="5">
        <v>0</v>
      </c>
      <c s="5">
        <v>0</v>
      </c>
      <c s="5">
        <v>0</v>
      </c>
      <c s="5">
        <v>0</v>
      </c>
      <c s="5">
        <v>0</v>
      </c>
      <c s="5">
        <v>0</v>
      </c>
      <c s="5">
        <v>0</v>
      </c>
      <c s="5">
        <v>0</v>
      </c>
      <c s="5">
        <v>0</v>
      </c>
      <c s="157">
        <v>0</v>
      </c>
      <c s="314" t="s">
        <v>281</v>
      </c>
      <c s="5">
        <v>0</v>
      </c>
      <c s="5">
        <v>0</v>
      </c>
      <c s="5">
        <v>0</v>
      </c>
      <c s="5">
        <v>0</v>
      </c>
      <c s="5">
        <v>0</v>
      </c>
      <c s="5">
        <v>0</v>
      </c>
      <c s="5">
        <v>0</v>
      </c>
      <c s="5">
        <v>0</v>
      </c>
      <c s="5">
        <v>0</v>
      </c>
      <c s="5">
        <v>0</v>
      </c>
      <c s="5">
        <v>0</v>
      </c>
      <c s="5">
        <v>0</v>
      </c>
      <c s="157">
        <v>0</v>
      </c>
      <c s="314" t="s">
        <v>281</v>
      </c>
      <c s="5">
        <v>0</v>
      </c>
      <c s="5">
        <v>0</v>
      </c>
      <c s="5">
        <v>0</v>
      </c>
      <c s="5">
        <v>0</v>
      </c>
      <c s="5">
        <v>0</v>
      </c>
      <c s="5">
        <v>0</v>
      </c>
      <c s="5">
        <v>0</v>
      </c>
      <c s="5">
        <v>0</v>
      </c>
      <c s="5">
        <v>0</v>
      </c>
      <c s="5">
        <v>0</v>
      </c>
      <c s="5">
        <v>0</v>
      </c>
      <c s="5">
        <v>0</v>
      </c>
      <c s="157">
        <v>0</v>
      </c>
      <c s="314" t="s">
        <v>281</v>
      </c>
      <c s="5">
        <v>0</v>
      </c>
      <c s="5">
        <v>0</v>
      </c>
      <c s="5">
        <v>0</v>
      </c>
      <c s="5">
        <v>0</v>
      </c>
      <c s="5">
        <v>0</v>
      </c>
      <c s="5">
        <v>0</v>
      </c>
      <c s="5">
        <v>0</v>
      </c>
      <c s="5">
        <v>0</v>
      </c>
      <c s="5">
        <v>0</v>
      </c>
      <c s="5">
        <v>0</v>
      </c>
      <c s="5">
        <v>0</v>
      </c>
      <c s="5">
        <v>0</v>
      </c>
      <c s="157">
        <v>0</v>
      </c>
      <c s="314" t="s">
        <v>281</v>
      </c>
      <c s="5">
        <v>0</v>
      </c>
      <c s="5">
        <v>0</v>
      </c>
      <c s="5">
        <v>0</v>
      </c>
      <c s="5">
        <v>0</v>
      </c>
      <c s="5">
        <v>0</v>
      </c>
      <c s="5">
        <v>0</v>
      </c>
      <c s="5">
        <v>0</v>
      </c>
      <c s="5">
        <v>0</v>
      </c>
      <c s="5">
        <v>0</v>
      </c>
      <c s="5">
        <v>0</v>
      </c>
      <c s="5">
        <v>0</v>
      </c>
      <c s="5">
        <v>0</v>
      </c>
      <c s="157">
        <v>0</v>
      </c>
      <c s="314" t="s">
        <v>281</v>
      </c>
      <c s="5">
        <v>0</v>
      </c>
      <c s="5">
        <v>0</v>
      </c>
      <c s="5">
        <v>0</v>
      </c>
      <c s="5">
        <v>0</v>
      </c>
      <c s="5">
        <v>0</v>
      </c>
      <c s="5">
        <v>0</v>
      </c>
      <c s="5">
        <v>0</v>
      </c>
      <c s="5">
        <v>0</v>
      </c>
      <c s="5">
        <v>0</v>
      </c>
      <c s="5">
        <v>0</v>
      </c>
      <c s="5">
        <v>0</v>
      </c>
      <c s="5">
        <v>0</v>
      </c>
      <c s="157">
        <v>0</v>
      </c>
      <c s="314" t="s">
        <v>281</v>
      </c>
      <c s="5">
        <v>0</v>
      </c>
      <c s="5">
        <v>0</v>
      </c>
      <c s="5">
        <v>0</v>
      </c>
      <c s="5">
        <v>0</v>
      </c>
      <c s="5">
        <v>0</v>
      </c>
      <c s="5">
        <v>0</v>
      </c>
      <c s="5">
        <v>0</v>
      </c>
      <c s="5">
        <v>0</v>
      </c>
      <c s="5">
        <v>0</v>
      </c>
      <c s="5">
        <v>0</v>
      </c>
      <c s="5">
        <v>0</v>
      </c>
      <c s="5">
        <v>0</v>
      </c>
      <c s="157">
        <v>0</v>
      </c>
      <c s="314" t="s">
        <v>281</v>
      </c>
      <c s="5">
        <v>0</v>
      </c>
      <c s="5">
        <v>0</v>
      </c>
      <c s="5">
        <v>0</v>
      </c>
      <c s="5">
        <v>0</v>
      </c>
      <c s="5">
        <v>0</v>
      </c>
      <c s="5">
        <v>0</v>
      </c>
      <c s="5">
        <v>0</v>
      </c>
      <c s="5">
        <v>0</v>
      </c>
      <c s="5">
        <v>0</v>
      </c>
      <c s="5">
        <v>0</v>
      </c>
      <c s="5">
        <v>0</v>
      </c>
      <c s="5">
        <v>0</v>
      </c>
      <c s="157">
        <v>0</v>
      </c>
      <c s="34"/>
      <c s="34"/>
      <c s="34"/>
      <c s="34"/>
      <c s="34"/>
      <c s="34"/>
      <c s="34"/>
      <c s="34"/>
      <c s="34"/>
      <c s="34"/>
      <c s="34"/>
      <c s="34"/>
      <c s="34"/>
      <c s="34"/>
    </row>
    <row>
      <c s="667">
        <v>3</v>
      </c>
      <c s="314" t="s">
        <v>954</v>
      </c>
      <c s="5">
        <v>0</v>
      </c>
      <c s="5">
        <v>0</v>
      </c>
      <c s="5">
        <v>0</v>
      </c>
      <c s="5">
        <v>0</v>
      </c>
      <c s="5">
        <v>0</v>
      </c>
      <c s="5">
        <v>0</v>
      </c>
      <c s="5">
        <v>0</v>
      </c>
      <c s="5">
        <v>0</v>
      </c>
      <c s="5">
        <v>0</v>
      </c>
      <c s="5">
        <v>0</v>
      </c>
      <c s="5">
        <v>0</v>
      </c>
      <c s="5">
        <v>0</v>
      </c>
      <c s="157">
        <v>0</v>
      </c>
      <c s="314" t="s">
        <v>954</v>
      </c>
      <c s="5">
        <v>0</v>
      </c>
      <c s="5">
        <v>0</v>
      </c>
      <c s="5">
        <v>0</v>
      </c>
      <c s="5">
        <v>0</v>
      </c>
      <c s="5">
        <v>0</v>
      </c>
      <c s="5">
        <v>0</v>
      </c>
      <c s="5">
        <v>0</v>
      </c>
      <c s="5">
        <v>0</v>
      </c>
      <c s="5">
        <v>0</v>
      </c>
      <c s="5">
        <v>0</v>
      </c>
      <c s="5">
        <v>0</v>
      </c>
      <c s="5">
        <v>0</v>
      </c>
      <c s="157">
        <v>0</v>
      </c>
      <c s="314" t="s">
        <v>954</v>
      </c>
      <c s="5">
        <v>0</v>
      </c>
      <c s="5">
        <v>0</v>
      </c>
      <c s="5">
        <v>0</v>
      </c>
      <c s="5">
        <v>0</v>
      </c>
      <c s="5">
        <v>0</v>
      </c>
      <c s="5">
        <v>0</v>
      </c>
      <c s="5">
        <v>0</v>
      </c>
      <c s="5">
        <v>0</v>
      </c>
      <c s="5">
        <v>0</v>
      </c>
      <c s="5">
        <v>0</v>
      </c>
      <c s="5">
        <v>0</v>
      </c>
      <c s="5">
        <v>0</v>
      </c>
      <c s="157">
        <v>0</v>
      </c>
      <c s="314" t="s">
        <v>954</v>
      </c>
      <c s="5">
        <v>0</v>
      </c>
      <c s="5">
        <v>0</v>
      </c>
      <c s="5">
        <v>0</v>
      </c>
      <c s="5">
        <v>0</v>
      </c>
      <c s="5">
        <v>0</v>
      </c>
      <c s="5">
        <v>0</v>
      </c>
      <c s="5">
        <v>0</v>
      </c>
      <c s="5">
        <v>0</v>
      </c>
      <c s="5">
        <v>0</v>
      </c>
      <c s="5">
        <v>0</v>
      </c>
      <c s="5">
        <v>0</v>
      </c>
      <c s="5">
        <v>0</v>
      </c>
      <c s="157">
        <v>0</v>
      </c>
      <c s="314" t="s">
        <v>954</v>
      </c>
      <c s="5">
        <v>0</v>
      </c>
      <c s="5">
        <v>0</v>
      </c>
      <c s="5">
        <v>0</v>
      </c>
      <c s="5">
        <v>0</v>
      </c>
      <c s="5">
        <v>0</v>
      </c>
      <c s="5">
        <v>0</v>
      </c>
      <c s="5">
        <v>0</v>
      </c>
      <c s="5">
        <v>0</v>
      </c>
      <c s="5">
        <v>0</v>
      </c>
      <c s="5">
        <v>0</v>
      </c>
      <c s="5">
        <v>0</v>
      </c>
      <c s="5">
        <v>0</v>
      </c>
      <c s="157">
        <v>0</v>
      </c>
      <c s="314" t="s">
        <v>954</v>
      </c>
      <c s="5">
        <v>0</v>
      </c>
      <c s="5">
        <v>0</v>
      </c>
      <c s="5">
        <v>0</v>
      </c>
      <c s="5">
        <v>0</v>
      </c>
      <c s="5">
        <v>0</v>
      </c>
      <c s="5">
        <v>0</v>
      </c>
      <c s="5">
        <v>0</v>
      </c>
      <c s="5">
        <v>0</v>
      </c>
      <c s="5">
        <v>0</v>
      </c>
      <c s="5">
        <v>0</v>
      </c>
      <c s="5">
        <v>0</v>
      </c>
      <c s="5">
        <v>0</v>
      </c>
      <c s="157">
        <v>0</v>
      </c>
      <c s="314" t="s">
        <v>954</v>
      </c>
      <c s="5">
        <v>0</v>
      </c>
      <c s="5">
        <v>0</v>
      </c>
      <c s="5">
        <v>0</v>
      </c>
      <c s="5">
        <v>0</v>
      </c>
      <c s="5">
        <v>0</v>
      </c>
      <c s="5">
        <v>0</v>
      </c>
      <c s="5">
        <v>0</v>
      </c>
      <c s="5">
        <v>0</v>
      </c>
      <c s="5">
        <v>0</v>
      </c>
      <c s="5">
        <v>0</v>
      </c>
      <c s="5">
        <v>0</v>
      </c>
      <c s="5">
        <v>0</v>
      </c>
      <c s="157">
        <v>0</v>
      </c>
      <c s="314" t="s">
        <v>954</v>
      </c>
      <c s="5">
        <v>0</v>
      </c>
      <c s="5">
        <v>0</v>
      </c>
      <c s="5">
        <v>0</v>
      </c>
      <c s="5">
        <v>0</v>
      </c>
      <c s="5">
        <v>0</v>
      </c>
      <c s="5">
        <v>0</v>
      </c>
      <c s="5">
        <v>0</v>
      </c>
      <c s="5">
        <v>0</v>
      </c>
      <c s="5">
        <v>0</v>
      </c>
      <c s="5">
        <v>0</v>
      </c>
      <c s="5">
        <v>0</v>
      </c>
      <c s="5">
        <v>0</v>
      </c>
      <c s="157">
        <v>0</v>
      </c>
      <c s="314" t="s">
        <v>954</v>
      </c>
      <c s="5">
        <v>0</v>
      </c>
      <c s="5">
        <v>0</v>
      </c>
      <c s="5">
        <v>0</v>
      </c>
      <c s="5">
        <v>0</v>
      </c>
      <c s="5">
        <v>0</v>
      </c>
      <c s="5">
        <v>0</v>
      </c>
      <c s="5">
        <v>0</v>
      </c>
      <c s="5">
        <v>0</v>
      </c>
      <c s="5">
        <v>0</v>
      </c>
      <c s="5">
        <v>0</v>
      </c>
      <c s="5">
        <v>0</v>
      </c>
      <c s="5">
        <v>0</v>
      </c>
      <c s="157">
        <v>0</v>
      </c>
      <c s="314" t="s">
        <v>954</v>
      </c>
      <c s="5">
        <v>0</v>
      </c>
      <c s="5">
        <v>0</v>
      </c>
      <c s="5">
        <v>0</v>
      </c>
      <c s="5">
        <v>0</v>
      </c>
      <c s="5">
        <v>0</v>
      </c>
      <c s="5">
        <v>0</v>
      </c>
      <c s="5">
        <v>0</v>
      </c>
      <c s="5">
        <v>0</v>
      </c>
      <c s="5">
        <v>0</v>
      </c>
      <c s="5">
        <v>0</v>
      </c>
      <c s="5">
        <v>0</v>
      </c>
      <c s="5">
        <v>0</v>
      </c>
      <c s="157">
        <v>0</v>
      </c>
      <c s="34"/>
      <c s="34"/>
      <c s="34"/>
      <c s="34"/>
      <c s="34"/>
      <c s="34"/>
      <c s="34"/>
      <c s="34"/>
      <c s="34"/>
      <c s="34"/>
      <c s="34"/>
      <c s="34"/>
      <c s="34"/>
      <c s="34"/>
    </row>
    <row>
      <c s="667">
        <v>1</v>
      </c>
      <c s="114" t="s">
        <v>1834</v>
      </c>
      <c s="5">
        <v>0</v>
      </c>
      <c s="5">
        <v>0</v>
      </c>
      <c s="5">
        <v>0</v>
      </c>
      <c s="5">
        <v>0</v>
      </c>
      <c s="5">
        <v>0</v>
      </c>
      <c s="5">
        <v>0</v>
      </c>
      <c s="5">
        <v>0</v>
      </c>
      <c s="5">
        <v>0</v>
      </c>
      <c s="5">
        <v>0</v>
      </c>
      <c s="5">
        <v>0</v>
      </c>
      <c s="5">
        <v>0</v>
      </c>
      <c s="5">
        <v>0</v>
      </c>
      <c s="157">
        <v>0</v>
      </c>
      <c s="114" t="s">
        <v>1834</v>
      </c>
      <c s="5">
        <v>0</v>
      </c>
      <c s="5">
        <v>0</v>
      </c>
      <c s="5">
        <v>0</v>
      </c>
      <c s="5">
        <v>0</v>
      </c>
      <c s="5">
        <v>0</v>
      </c>
      <c s="5">
        <v>0</v>
      </c>
      <c s="5">
        <v>0</v>
      </c>
      <c s="5">
        <v>0</v>
      </c>
      <c s="5">
        <v>0</v>
      </c>
      <c s="5">
        <v>0</v>
      </c>
      <c s="5">
        <v>0</v>
      </c>
      <c s="5">
        <v>0</v>
      </c>
      <c s="157">
        <v>0</v>
      </c>
      <c s="114" t="s">
        <v>1834</v>
      </c>
      <c s="5">
        <v>0</v>
      </c>
      <c s="5">
        <v>0</v>
      </c>
      <c s="5">
        <v>0</v>
      </c>
      <c s="5">
        <v>0</v>
      </c>
      <c s="5">
        <v>0</v>
      </c>
      <c s="5">
        <v>0</v>
      </c>
      <c s="5">
        <v>0</v>
      </c>
      <c s="5">
        <v>0</v>
      </c>
      <c s="5">
        <v>0</v>
      </c>
      <c s="5">
        <v>0</v>
      </c>
      <c s="5">
        <v>0</v>
      </c>
      <c s="5">
        <v>0</v>
      </c>
      <c s="157">
        <v>0</v>
      </c>
      <c s="114" t="s">
        <v>1834</v>
      </c>
      <c s="5">
        <v>0</v>
      </c>
      <c s="5">
        <v>0</v>
      </c>
      <c s="5">
        <v>0</v>
      </c>
      <c s="5">
        <v>0</v>
      </c>
      <c s="5">
        <v>0</v>
      </c>
      <c s="5">
        <v>0</v>
      </c>
      <c s="5">
        <v>0</v>
      </c>
      <c s="5">
        <v>0</v>
      </c>
      <c s="5">
        <v>0</v>
      </c>
      <c s="5">
        <v>0</v>
      </c>
      <c s="5">
        <v>0</v>
      </c>
      <c s="5">
        <v>0</v>
      </c>
      <c s="157">
        <v>0</v>
      </c>
      <c s="114" t="s">
        <v>1834</v>
      </c>
      <c s="5">
        <v>0</v>
      </c>
      <c s="5">
        <v>0</v>
      </c>
      <c s="5">
        <v>0</v>
      </c>
      <c s="5">
        <v>0</v>
      </c>
      <c s="5">
        <v>0</v>
      </c>
      <c s="5">
        <v>0</v>
      </c>
      <c s="5">
        <v>0</v>
      </c>
      <c s="5">
        <v>0</v>
      </c>
      <c s="5">
        <v>0</v>
      </c>
      <c s="5">
        <v>0</v>
      </c>
      <c s="5">
        <v>0</v>
      </c>
      <c s="5">
        <v>0</v>
      </c>
      <c s="157">
        <v>0</v>
      </c>
      <c s="114" t="s">
        <v>1834</v>
      </c>
      <c s="5">
        <v>0</v>
      </c>
      <c s="5">
        <v>0</v>
      </c>
      <c s="5">
        <v>0</v>
      </c>
      <c s="5">
        <v>0</v>
      </c>
      <c s="5">
        <v>0</v>
      </c>
      <c s="5">
        <v>0</v>
      </c>
      <c s="5">
        <v>0</v>
      </c>
      <c s="5">
        <v>0</v>
      </c>
      <c s="5">
        <v>0</v>
      </c>
      <c s="5">
        <v>0</v>
      </c>
      <c s="5">
        <v>0</v>
      </c>
      <c s="5">
        <v>0</v>
      </c>
      <c s="157">
        <v>0</v>
      </c>
      <c s="114" t="s">
        <v>1834</v>
      </c>
      <c s="5">
        <v>0</v>
      </c>
      <c s="5">
        <v>0</v>
      </c>
      <c s="5">
        <v>0</v>
      </c>
      <c s="5">
        <v>0</v>
      </c>
      <c s="5">
        <v>0</v>
      </c>
      <c s="5">
        <v>0</v>
      </c>
      <c s="5">
        <v>0</v>
      </c>
      <c s="5">
        <v>0</v>
      </c>
      <c s="5">
        <v>0</v>
      </c>
      <c s="5">
        <v>0</v>
      </c>
      <c s="5">
        <v>0</v>
      </c>
      <c s="5">
        <v>0</v>
      </c>
      <c s="157">
        <v>0</v>
      </c>
      <c s="114" t="s">
        <v>1834</v>
      </c>
      <c s="5">
        <v>0</v>
      </c>
      <c s="5">
        <v>0</v>
      </c>
      <c s="5">
        <v>0</v>
      </c>
      <c s="5">
        <v>0</v>
      </c>
      <c s="5">
        <v>0</v>
      </c>
      <c s="5">
        <v>0</v>
      </c>
      <c s="5">
        <v>0</v>
      </c>
      <c s="5">
        <v>0</v>
      </c>
      <c s="5">
        <v>0</v>
      </c>
      <c s="5">
        <v>0</v>
      </c>
      <c s="5">
        <v>0</v>
      </c>
      <c s="5">
        <v>0</v>
      </c>
      <c s="157">
        <v>0</v>
      </c>
      <c s="114" t="s">
        <v>1834</v>
      </c>
      <c s="5">
        <v>0</v>
      </c>
      <c s="5">
        <v>0</v>
      </c>
      <c s="5">
        <v>0</v>
      </c>
      <c s="5">
        <v>0</v>
      </c>
      <c s="5">
        <v>0</v>
      </c>
      <c s="5">
        <v>0</v>
      </c>
      <c s="5">
        <v>0</v>
      </c>
      <c s="5">
        <v>0</v>
      </c>
      <c s="5">
        <v>0</v>
      </c>
      <c s="5">
        <v>0</v>
      </c>
      <c s="5">
        <v>0</v>
      </c>
      <c s="5">
        <v>0</v>
      </c>
      <c s="157">
        <v>0</v>
      </c>
      <c s="114" t="s">
        <v>1834</v>
      </c>
      <c s="5">
        <v>0</v>
      </c>
      <c s="5">
        <v>0</v>
      </c>
      <c s="5">
        <v>0</v>
      </c>
      <c s="5">
        <v>0</v>
      </c>
      <c s="5">
        <v>0</v>
      </c>
      <c s="5">
        <v>0</v>
      </c>
      <c s="5">
        <v>0</v>
      </c>
      <c s="5">
        <v>0</v>
      </c>
      <c s="5">
        <v>0</v>
      </c>
      <c s="5">
        <v>0</v>
      </c>
      <c s="5">
        <v>0</v>
      </c>
      <c s="5">
        <v>0</v>
      </c>
      <c s="157">
        <v>0</v>
      </c>
      <c s="34"/>
      <c s="34"/>
      <c s="34"/>
      <c s="34"/>
      <c s="34"/>
      <c s="34"/>
      <c s="34"/>
      <c s="34"/>
      <c s="34"/>
      <c s="34"/>
      <c s="34"/>
      <c s="34"/>
      <c s="34"/>
      <c s="34"/>
    </row>
    <row>
      <c s="667">
        <v>1</v>
      </c>
      <c s="161" t="s">
        <v>208</v>
      </c>
      <c s="4">
        <v>0</v>
      </c>
      <c s="4">
        <v>0</v>
      </c>
      <c s="4">
        <v>0</v>
      </c>
      <c s="4">
        <v>0</v>
      </c>
      <c s="4">
        <v>0</v>
      </c>
      <c s="4">
        <v>0</v>
      </c>
      <c s="4">
        <v>0</v>
      </c>
      <c s="4">
        <v>0</v>
      </c>
      <c s="4">
        <v>0</v>
      </c>
      <c s="4">
        <v>0</v>
      </c>
      <c s="4">
        <v>0</v>
      </c>
      <c s="4">
        <v>0</v>
      </c>
      <c s="160">
        <v>0</v>
      </c>
      <c s="161" t="s">
        <v>208</v>
      </c>
      <c s="4">
        <v>0</v>
      </c>
      <c s="4">
        <v>0</v>
      </c>
      <c s="4">
        <v>0</v>
      </c>
      <c s="4">
        <v>0</v>
      </c>
      <c s="4">
        <v>0</v>
      </c>
      <c s="4">
        <v>0</v>
      </c>
      <c s="4">
        <v>0</v>
      </c>
      <c s="4">
        <v>0</v>
      </c>
      <c s="4">
        <v>0</v>
      </c>
      <c s="4">
        <v>0</v>
      </c>
      <c s="4">
        <v>0</v>
      </c>
      <c s="4">
        <v>0</v>
      </c>
      <c s="160">
        <v>0</v>
      </c>
      <c s="161" t="s">
        <v>208</v>
      </c>
      <c s="4">
        <v>0</v>
      </c>
      <c s="4">
        <v>0</v>
      </c>
      <c s="4">
        <v>0</v>
      </c>
      <c s="4">
        <v>0</v>
      </c>
      <c s="4">
        <v>0</v>
      </c>
      <c s="4">
        <v>0</v>
      </c>
      <c s="4">
        <v>0</v>
      </c>
      <c s="4">
        <v>0</v>
      </c>
      <c s="4">
        <v>0</v>
      </c>
      <c s="4">
        <v>0</v>
      </c>
      <c s="4">
        <v>0</v>
      </c>
      <c s="4">
        <v>0</v>
      </c>
      <c s="160">
        <v>0</v>
      </c>
      <c s="161" t="s">
        <v>208</v>
      </c>
      <c s="4">
        <v>0</v>
      </c>
      <c s="4">
        <v>0</v>
      </c>
      <c s="4">
        <v>0</v>
      </c>
      <c s="4">
        <v>0</v>
      </c>
      <c s="4">
        <v>0</v>
      </c>
      <c s="4">
        <v>0</v>
      </c>
      <c s="4">
        <v>0</v>
      </c>
      <c s="4">
        <v>0</v>
      </c>
      <c s="4">
        <v>0</v>
      </c>
      <c s="4">
        <v>0</v>
      </c>
      <c s="4">
        <v>0</v>
      </c>
      <c s="4">
        <v>0</v>
      </c>
      <c s="160">
        <v>0</v>
      </c>
      <c s="161" t="s">
        <v>208</v>
      </c>
      <c s="4">
        <v>0</v>
      </c>
      <c s="4">
        <v>0</v>
      </c>
      <c s="4">
        <v>0</v>
      </c>
      <c s="4">
        <v>0</v>
      </c>
      <c s="4">
        <v>0</v>
      </c>
      <c s="4">
        <v>0</v>
      </c>
      <c s="4">
        <v>0</v>
      </c>
      <c s="4">
        <v>0</v>
      </c>
      <c s="4">
        <v>0</v>
      </c>
      <c s="4">
        <v>0</v>
      </c>
      <c s="4">
        <v>0</v>
      </c>
      <c s="4">
        <v>0</v>
      </c>
      <c s="160">
        <v>0</v>
      </c>
      <c s="161" t="s">
        <v>208</v>
      </c>
      <c s="4">
        <v>0</v>
      </c>
      <c s="4">
        <v>0</v>
      </c>
      <c s="4">
        <v>0</v>
      </c>
      <c s="4">
        <v>0</v>
      </c>
      <c s="4">
        <v>0</v>
      </c>
      <c s="4">
        <v>0</v>
      </c>
      <c s="4">
        <v>0</v>
      </c>
      <c s="4">
        <v>0</v>
      </c>
      <c s="4">
        <v>0</v>
      </c>
      <c s="4">
        <v>0</v>
      </c>
      <c s="4">
        <v>0</v>
      </c>
      <c s="4">
        <v>0</v>
      </c>
      <c s="160">
        <v>0</v>
      </c>
      <c s="161" t="s">
        <v>208</v>
      </c>
      <c s="4">
        <v>0</v>
      </c>
      <c s="4">
        <v>0</v>
      </c>
      <c s="4">
        <v>0</v>
      </c>
      <c s="4">
        <v>0</v>
      </c>
      <c s="4">
        <v>0</v>
      </c>
      <c s="4">
        <v>0</v>
      </c>
      <c s="4">
        <v>0</v>
      </c>
      <c s="4">
        <v>0</v>
      </c>
      <c s="4">
        <v>0</v>
      </c>
      <c s="4">
        <v>0</v>
      </c>
      <c s="4">
        <v>0</v>
      </c>
      <c s="4">
        <v>0</v>
      </c>
      <c s="160">
        <v>0</v>
      </c>
      <c s="161" t="s">
        <v>208</v>
      </c>
      <c s="4">
        <v>0</v>
      </c>
      <c s="4">
        <v>0</v>
      </c>
      <c s="4">
        <v>0</v>
      </c>
      <c s="4">
        <v>0</v>
      </c>
      <c s="4">
        <v>0</v>
      </c>
      <c s="4">
        <v>0</v>
      </c>
      <c s="4">
        <v>0</v>
      </c>
      <c s="4">
        <v>0</v>
      </c>
      <c s="4">
        <v>0</v>
      </c>
      <c s="4">
        <v>0</v>
      </c>
      <c s="4">
        <v>0</v>
      </c>
      <c s="4">
        <v>0</v>
      </c>
      <c s="160">
        <v>0</v>
      </c>
      <c s="161" t="s">
        <v>208</v>
      </c>
      <c s="4">
        <v>0</v>
      </c>
      <c s="4">
        <v>0</v>
      </c>
      <c s="4">
        <v>0</v>
      </c>
      <c s="4">
        <v>0</v>
      </c>
      <c s="4">
        <v>0</v>
      </c>
      <c s="4">
        <v>0</v>
      </c>
      <c s="4">
        <v>0</v>
      </c>
      <c s="4">
        <v>0</v>
      </c>
      <c s="4">
        <v>0</v>
      </c>
      <c s="4">
        <v>0</v>
      </c>
      <c s="4">
        <v>0</v>
      </c>
      <c s="4">
        <v>0</v>
      </c>
      <c s="160">
        <v>0</v>
      </c>
      <c s="161" t="s">
        <v>208</v>
      </c>
      <c s="4">
        <v>0</v>
      </c>
      <c s="4">
        <v>0</v>
      </c>
      <c s="4">
        <v>0</v>
      </c>
      <c s="4">
        <v>0</v>
      </c>
      <c s="4">
        <v>0</v>
      </c>
      <c s="4">
        <v>0</v>
      </c>
      <c s="4">
        <v>0</v>
      </c>
      <c s="4">
        <v>0</v>
      </c>
      <c s="4">
        <v>0</v>
      </c>
      <c s="4">
        <v>0</v>
      </c>
      <c s="4">
        <v>0</v>
      </c>
      <c s="4">
        <v>0</v>
      </c>
      <c s="160">
        <v>0</v>
      </c>
      <c s="34"/>
      <c s="34"/>
      <c s="34"/>
      <c s="34"/>
      <c s="34"/>
      <c s="34"/>
      <c s="34"/>
      <c s="34"/>
      <c s="34"/>
      <c s="34"/>
      <c s="34"/>
      <c s="34"/>
      <c s="34"/>
      <c s="34"/>
    </row>
    <row ht="13.5" thickBot="1">
      <c s="667">
        <v>1</v>
      </c>
      <c s="98" t="s">
        <v>671</v>
      </c>
      <c s="1">
        <v>3960</v>
      </c>
      <c s="1">
        <v>3960</v>
      </c>
      <c s="1">
        <v>3960</v>
      </c>
      <c s="1">
        <v>3960</v>
      </c>
      <c s="1">
        <v>3960</v>
      </c>
      <c s="1">
        <v>3960</v>
      </c>
      <c s="1">
        <v>3960</v>
      </c>
      <c s="1">
        <v>3960</v>
      </c>
      <c s="1">
        <v>3960</v>
      </c>
      <c s="1">
        <v>3960</v>
      </c>
      <c s="1">
        <v>3960</v>
      </c>
      <c s="1">
        <v>3960</v>
      </c>
      <c s="97">
        <v>47520</v>
      </c>
      <c s="98" t="s">
        <v>671</v>
      </c>
      <c s="1">
        <v>15447.666666666701</v>
      </c>
      <c s="1">
        <v>15447.666666666701</v>
      </c>
      <c s="1">
        <v>15447.666666666701</v>
      </c>
      <c s="1">
        <v>15447.666666666701</v>
      </c>
      <c s="1">
        <v>15447.666666666701</v>
      </c>
      <c s="1">
        <v>15447.666666666701</v>
      </c>
      <c s="1">
        <v>15447.666666666701</v>
      </c>
      <c s="1">
        <v>15447.666666666701</v>
      </c>
      <c s="1">
        <v>15447.666666666701</v>
      </c>
      <c s="1">
        <v>15447.666666666701</v>
      </c>
      <c s="1">
        <v>15447.666666666701</v>
      </c>
      <c s="1">
        <v>15447.666666666701</v>
      </c>
      <c s="97">
        <v>185372</v>
      </c>
      <c s="98" t="s">
        <v>671</v>
      </c>
      <c s="1">
        <v>17378.625</v>
      </c>
      <c s="1">
        <v>17378.625</v>
      </c>
      <c s="1">
        <v>17378.625</v>
      </c>
      <c s="1">
        <v>17378.625</v>
      </c>
      <c s="1">
        <v>17378.625</v>
      </c>
      <c s="1">
        <v>17378.625</v>
      </c>
      <c s="1">
        <v>17378.625</v>
      </c>
      <c s="1">
        <v>17378.625</v>
      </c>
      <c s="1">
        <v>17378.625</v>
      </c>
      <c s="1">
        <v>17378.625</v>
      </c>
      <c s="1">
        <v>17378.625</v>
      </c>
      <c s="1">
        <v>17378.625</v>
      </c>
      <c s="97">
        <v>208543.5</v>
      </c>
      <c s="98" t="s">
        <v>671</v>
      </c>
      <c s="1">
        <v>19309.583333333299</v>
      </c>
      <c s="1">
        <v>19309.583333333299</v>
      </c>
      <c s="1">
        <v>19309.583333333299</v>
      </c>
      <c s="1">
        <v>19309.583333333299</v>
      </c>
      <c s="1">
        <v>19309.583333333299</v>
      </c>
      <c s="1">
        <v>19309.583333333299</v>
      </c>
      <c s="1">
        <v>19309.583333333299</v>
      </c>
      <c s="1">
        <v>19309.583333333299</v>
      </c>
      <c s="1">
        <v>19309.583333333299</v>
      </c>
      <c s="1">
        <v>19309.583333333299</v>
      </c>
      <c s="1">
        <v>19309.583333333299</v>
      </c>
      <c s="1">
        <v>19309.583333333299</v>
      </c>
      <c s="97">
        <v>231715</v>
      </c>
      <c s="98" t="s">
        <v>671</v>
      </c>
      <c s="1">
        <v>21240.541666666701</v>
      </c>
      <c s="1">
        <v>21240.541666666701</v>
      </c>
      <c s="1">
        <v>21240.541666666701</v>
      </c>
      <c s="1">
        <v>21240.541666666701</v>
      </c>
      <c s="1">
        <v>21240.541666666701</v>
      </c>
      <c s="1">
        <v>21240.541666666701</v>
      </c>
      <c s="1">
        <v>21240.541666666701</v>
      </c>
      <c s="1">
        <v>21240.541666666701</v>
      </c>
      <c s="1">
        <v>21240.541666666701</v>
      </c>
      <c s="1">
        <v>21240.541666666701</v>
      </c>
      <c s="1">
        <v>21240.541666666701</v>
      </c>
      <c s="1">
        <v>21240.541666666701</v>
      </c>
      <c s="97">
        <v>254886.5</v>
      </c>
      <c s="98" t="s">
        <v>671</v>
      </c>
      <c s="1">
        <v>22090.163333333301</v>
      </c>
      <c s="1">
        <v>22090.163333333301</v>
      </c>
      <c s="1">
        <v>22090.163333333301</v>
      </c>
      <c s="1">
        <v>22090.163333333301</v>
      </c>
      <c s="1">
        <v>22090.163333333301</v>
      </c>
      <c s="1">
        <v>22090.163333333301</v>
      </c>
      <c s="1">
        <v>22090.163333333301</v>
      </c>
      <c s="1">
        <v>22090.163333333301</v>
      </c>
      <c s="1">
        <v>22090.163333333301</v>
      </c>
      <c s="1">
        <v>22090.163333333301</v>
      </c>
      <c s="1">
        <v>22090.163333333301</v>
      </c>
      <c s="1">
        <v>22090.163333333301</v>
      </c>
      <c s="97">
        <v>265081.96000000002</v>
      </c>
      <c s="98" t="s">
        <v>671</v>
      </c>
      <c s="1">
        <v>22752.868233333302</v>
      </c>
      <c s="1">
        <v>22752.868233333302</v>
      </c>
      <c s="1">
        <v>22752.868233333302</v>
      </c>
      <c s="1">
        <v>22752.868233333302</v>
      </c>
      <c s="1">
        <v>22752.868233333302</v>
      </c>
      <c s="1">
        <v>22752.868233333302</v>
      </c>
      <c s="1">
        <v>22752.868233333302</v>
      </c>
      <c s="1">
        <v>22752.868233333302</v>
      </c>
      <c s="1">
        <v>22752.868233333302</v>
      </c>
      <c s="1">
        <v>22752.868233333302</v>
      </c>
      <c s="1">
        <v>22752.868233333302</v>
      </c>
      <c s="1">
        <v>22752.868233333302</v>
      </c>
      <c s="97">
        <v>273034.41879999998</v>
      </c>
      <c s="98" t="s">
        <v>671</v>
      </c>
      <c s="1">
        <v>23435.454280333299</v>
      </c>
      <c s="1">
        <v>23435.454280333299</v>
      </c>
      <c s="1">
        <v>23435.454280333299</v>
      </c>
      <c s="1">
        <v>23435.454280333299</v>
      </c>
      <c s="1">
        <v>23435.454280333299</v>
      </c>
      <c s="1">
        <v>23435.454280333299</v>
      </c>
      <c s="1">
        <v>23435.454280333299</v>
      </c>
      <c s="1">
        <v>23435.454280333299</v>
      </c>
      <c s="1">
        <v>23435.454280333299</v>
      </c>
      <c s="1">
        <v>23435.454280333299</v>
      </c>
      <c s="1">
        <v>23435.454280333299</v>
      </c>
      <c s="1">
        <v>23435.454280333299</v>
      </c>
      <c s="97">
        <v>281225.45136399998</v>
      </c>
      <c s="98" t="s">
        <v>671</v>
      </c>
      <c s="1">
        <v>23904.163365939999</v>
      </c>
      <c s="1">
        <v>23904.163365939999</v>
      </c>
      <c s="1">
        <v>23904.163365939999</v>
      </c>
      <c s="1">
        <v>23904.163365939999</v>
      </c>
      <c s="1">
        <v>23904.163365939999</v>
      </c>
      <c s="1">
        <v>23904.163365939999</v>
      </c>
      <c s="1">
        <v>23904.163365939999</v>
      </c>
      <c s="1">
        <v>23904.163365939999</v>
      </c>
      <c s="1">
        <v>23904.163365939999</v>
      </c>
      <c s="1">
        <v>23904.163365939999</v>
      </c>
      <c s="1">
        <v>23904.163365939999</v>
      </c>
      <c s="1">
        <v>23904.163365939999</v>
      </c>
      <c s="97">
        <v>286849.96039128001</v>
      </c>
      <c s="98" t="s">
        <v>671</v>
      </c>
      <c s="1">
        <v>24143.204999599398</v>
      </c>
      <c s="1">
        <v>24143.204999599398</v>
      </c>
      <c s="1">
        <v>24143.204999599398</v>
      </c>
      <c s="1">
        <v>24143.204999599398</v>
      </c>
      <c s="1">
        <v>24143.204999599398</v>
      </c>
      <c s="1">
        <v>24143.204999599398</v>
      </c>
      <c s="1">
        <v>24143.204999599398</v>
      </c>
      <c s="1">
        <v>24143.204999599398</v>
      </c>
      <c s="1">
        <v>24143.204999599398</v>
      </c>
      <c s="1">
        <v>24143.204999599398</v>
      </c>
      <c s="1">
        <v>24143.204999599398</v>
      </c>
      <c s="1">
        <v>24143.204999599398</v>
      </c>
      <c s="97">
        <v>289718.459995193</v>
      </c>
      <c s="34"/>
      <c s="34"/>
      <c s="34"/>
      <c s="34"/>
      <c s="34"/>
      <c s="34"/>
      <c s="34"/>
      <c s="34"/>
      <c s="34"/>
      <c s="34"/>
      <c s="34"/>
      <c s="34"/>
      <c s="34"/>
      <c s="34"/>
    </row>
    <row>
      <c s="667">
        <v>1</v>
      </c>
      <c s="114" t="s">
        <v>615</v>
      </c>
      <c s="5">
        <v>0</v>
      </c>
      <c s="5">
        <v>0</v>
      </c>
      <c s="5">
        <v>0</v>
      </c>
      <c s="5">
        <v>0</v>
      </c>
      <c s="5">
        <v>0</v>
      </c>
      <c s="5">
        <v>0</v>
      </c>
      <c s="5">
        <v>0</v>
      </c>
      <c s="5">
        <v>0</v>
      </c>
      <c s="5">
        <v>0</v>
      </c>
      <c s="5">
        <v>0</v>
      </c>
      <c s="5">
        <v>0</v>
      </c>
      <c s="5">
        <v>0</v>
      </c>
      <c s="157">
        <v>0</v>
      </c>
      <c s="114" t="s">
        <v>567</v>
      </c>
      <c s="5">
        <v>0</v>
      </c>
      <c s="5">
        <v>0</v>
      </c>
      <c s="5">
        <v>0</v>
      </c>
      <c s="5">
        <v>0</v>
      </c>
      <c s="5">
        <v>0</v>
      </c>
      <c s="5">
        <v>0</v>
      </c>
      <c s="5">
        <v>0</v>
      </c>
      <c s="5">
        <v>0</v>
      </c>
      <c s="5">
        <v>0</v>
      </c>
      <c s="5">
        <v>0</v>
      </c>
      <c s="5">
        <v>0</v>
      </c>
      <c s="5">
        <v>0</v>
      </c>
      <c s="157">
        <v>0</v>
      </c>
      <c s="114" t="s">
        <v>567</v>
      </c>
      <c s="5">
        <v>0</v>
      </c>
      <c s="5">
        <v>0</v>
      </c>
      <c s="5">
        <v>0</v>
      </c>
      <c s="5">
        <v>0</v>
      </c>
      <c s="5">
        <v>0</v>
      </c>
      <c s="5">
        <v>0</v>
      </c>
      <c s="5">
        <v>0</v>
      </c>
      <c s="5">
        <v>0</v>
      </c>
      <c s="5">
        <v>0</v>
      </c>
      <c s="5">
        <v>0</v>
      </c>
      <c s="5">
        <v>0</v>
      </c>
      <c s="5">
        <v>0</v>
      </c>
      <c s="157">
        <v>0</v>
      </c>
      <c s="114" t="s">
        <v>567</v>
      </c>
      <c s="5">
        <v>0</v>
      </c>
      <c s="5">
        <v>0</v>
      </c>
      <c s="5">
        <v>0</v>
      </c>
      <c s="5">
        <v>0</v>
      </c>
      <c s="5">
        <v>0</v>
      </c>
      <c s="5">
        <v>0</v>
      </c>
      <c s="5">
        <v>0</v>
      </c>
      <c s="5">
        <v>0</v>
      </c>
      <c s="5">
        <v>0</v>
      </c>
      <c s="5">
        <v>0</v>
      </c>
      <c s="5">
        <v>0</v>
      </c>
      <c s="5">
        <v>0</v>
      </c>
      <c s="157">
        <v>0</v>
      </c>
      <c s="114" t="s">
        <v>567</v>
      </c>
      <c s="5">
        <v>0</v>
      </c>
      <c s="5">
        <v>0</v>
      </c>
      <c s="5">
        <v>0</v>
      </c>
      <c s="5">
        <v>0</v>
      </c>
      <c s="5">
        <v>0</v>
      </c>
      <c s="5">
        <v>0</v>
      </c>
      <c s="5">
        <v>0</v>
      </c>
      <c s="5">
        <v>0</v>
      </c>
      <c s="5">
        <v>0</v>
      </c>
      <c s="5">
        <v>0</v>
      </c>
      <c s="5">
        <v>0</v>
      </c>
      <c s="5">
        <v>0</v>
      </c>
      <c s="157">
        <v>0</v>
      </c>
      <c s="114" t="s">
        <v>567</v>
      </c>
      <c s="5">
        <v>0</v>
      </c>
      <c s="5">
        <v>0</v>
      </c>
      <c s="5">
        <v>0</v>
      </c>
      <c s="5">
        <v>0</v>
      </c>
      <c s="5">
        <v>0</v>
      </c>
      <c s="5">
        <v>0</v>
      </c>
      <c s="5">
        <v>0</v>
      </c>
      <c s="5">
        <v>0</v>
      </c>
      <c s="5">
        <v>0</v>
      </c>
      <c s="5">
        <v>0</v>
      </c>
      <c s="5">
        <v>0</v>
      </c>
      <c s="5">
        <v>0</v>
      </c>
      <c s="157">
        <v>0</v>
      </c>
      <c s="114" t="s">
        <v>567</v>
      </c>
      <c s="5">
        <v>0</v>
      </c>
      <c s="5">
        <v>0</v>
      </c>
      <c s="5">
        <v>0</v>
      </c>
      <c s="5">
        <v>0</v>
      </c>
      <c s="5">
        <v>0</v>
      </c>
      <c s="5">
        <v>0</v>
      </c>
      <c s="5">
        <v>0</v>
      </c>
      <c s="5">
        <v>0</v>
      </c>
      <c s="5">
        <v>0</v>
      </c>
      <c s="5">
        <v>0</v>
      </c>
      <c s="5">
        <v>0</v>
      </c>
      <c s="5">
        <v>0</v>
      </c>
      <c s="157">
        <v>0</v>
      </c>
      <c s="114" t="s">
        <v>567</v>
      </c>
      <c s="5">
        <v>0</v>
      </c>
      <c s="5">
        <v>0</v>
      </c>
      <c s="5">
        <v>0</v>
      </c>
      <c s="5">
        <v>0</v>
      </c>
      <c s="5">
        <v>0</v>
      </c>
      <c s="5">
        <v>0</v>
      </c>
      <c s="5">
        <v>0</v>
      </c>
      <c s="5">
        <v>0</v>
      </c>
      <c s="5">
        <v>0</v>
      </c>
      <c s="5">
        <v>0</v>
      </c>
      <c s="5">
        <v>0</v>
      </c>
      <c s="5">
        <v>0</v>
      </c>
      <c s="157">
        <v>0</v>
      </c>
      <c s="114" t="s">
        <v>567</v>
      </c>
      <c s="5">
        <v>0</v>
      </c>
      <c s="5">
        <v>0</v>
      </c>
      <c s="5">
        <v>0</v>
      </c>
      <c s="5">
        <v>0</v>
      </c>
      <c s="5">
        <v>0</v>
      </c>
      <c s="5">
        <v>0</v>
      </c>
      <c s="5">
        <v>0</v>
      </c>
      <c s="5">
        <v>0</v>
      </c>
      <c s="5">
        <v>0</v>
      </c>
      <c s="5">
        <v>0</v>
      </c>
      <c s="5">
        <v>0</v>
      </c>
      <c s="5">
        <v>0</v>
      </c>
      <c s="157">
        <v>0</v>
      </c>
      <c s="114" t="s">
        <v>567</v>
      </c>
      <c s="5">
        <v>0</v>
      </c>
      <c s="5">
        <v>0</v>
      </c>
      <c s="5">
        <v>0</v>
      </c>
      <c s="5">
        <v>0</v>
      </c>
      <c s="5">
        <v>0</v>
      </c>
      <c s="5">
        <v>0</v>
      </c>
      <c s="5">
        <v>0</v>
      </c>
      <c s="5">
        <v>0</v>
      </c>
      <c s="5">
        <v>0</v>
      </c>
      <c s="5">
        <v>0</v>
      </c>
      <c s="5">
        <v>0</v>
      </c>
      <c s="5">
        <v>0</v>
      </c>
      <c s="157">
        <v>0</v>
      </c>
      <c s="34"/>
      <c s="34"/>
      <c s="34"/>
      <c s="34"/>
      <c s="34"/>
      <c s="34"/>
      <c s="34"/>
      <c s="34"/>
      <c s="34"/>
      <c s="34"/>
      <c s="34"/>
      <c s="34"/>
      <c s="34"/>
      <c s="34"/>
    </row>
    <row>
      <c s="667">
        <v>1</v>
      </c>
      <c s="161" t="s">
        <v>1838</v>
      </c>
      <c s="4">
        <v>0</v>
      </c>
      <c s="4">
        <v>0</v>
      </c>
      <c s="4">
        <v>0</v>
      </c>
      <c s="4">
        <v>0</v>
      </c>
      <c s="4">
        <v>0</v>
      </c>
      <c s="4">
        <v>0</v>
      </c>
      <c s="4">
        <v>0</v>
      </c>
      <c s="4">
        <v>0</v>
      </c>
      <c s="4">
        <v>0</v>
      </c>
      <c s="4">
        <v>0</v>
      </c>
      <c s="4">
        <v>0</v>
      </c>
      <c s="4">
        <v>0</v>
      </c>
      <c s="160">
        <v>0</v>
      </c>
      <c s="161" t="s">
        <v>457</v>
      </c>
      <c s="4">
        <v>0</v>
      </c>
      <c s="4">
        <v>0</v>
      </c>
      <c s="4">
        <v>0</v>
      </c>
      <c s="4">
        <v>0</v>
      </c>
      <c s="4">
        <v>0</v>
      </c>
      <c s="4">
        <v>0</v>
      </c>
      <c s="4">
        <v>0</v>
      </c>
      <c s="4">
        <v>0</v>
      </c>
      <c s="4">
        <v>0</v>
      </c>
      <c s="4">
        <v>0</v>
      </c>
      <c s="4">
        <v>0</v>
      </c>
      <c s="4">
        <v>0</v>
      </c>
      <c s="160">
        <v>0</v>
      </c>
      <c s="161" t="s">
        <v>457</v>
      </c>
      <c s="4">
        <v>0</v>
      </c>
      <c s="4">
        <v>0</v>
      </c>
      <c s="4">
        <v>0</v>
      </c>
      <c s="4">
        <v>0</v>
      </c>
      <c s="4">
        <v>0</v>
      </c>
      <c s="4">
        <v>0</v>
      </c>
      <c s="4">
        <v>0</v>
      </c>
      <c s="4">
        <v>0</v>
      </c>
      <c s="4">
        <v>0</v>
      </c>
      <c s="4">
        <v>0</v>
      </c>
      <c s="4">
        <v>0</v>
      </c>
      <c s="4">
        <v>0</v>
      </c>
      <c s="160">
        <v>0</v>
      </c>
      <c s="161" t="s">
        <v>457</v>
      </c>
      <c s="4">
        <v>0</v>
      </c>
      <c s="4">
        <v>0</v>
      </c>
      <c s="4">
        <v>0</v>
      </c>
      <c s="4">
        <v>0</v>
      </c>
      <c s="4">
        <v>0</v>
      </c>
      <c s="4">
        <v>0</v>
      </c>
      <c s="4">
        <v>0</v>
      </c>
      <c s="4">
        <v>0</v>
      </c>
      <c s="4">
        <v>0</v>
      </c>
      <c s="4">
        <v>0</v>
      </c>
      <c s="4">
        <v>0</v>
      </c>
      <c s="4">
        <v>0</v>
      </c>
      <c s="160">
        <v>0</v>
      </c>
      <c s="161" t="s">
        <v>457</v>
      </c>
      <c s="4">
        <v>0</v>
      </c>
      <c s="4">
        <v>0</v>
      </c>
      <c s="4">
        <v>0</v>
      </c>
      <c s="4">
        <v>0</v>
      </c>
      <c s="4">
        <v>0</v>
      </c>
      <c s="4">
        <v>0</v>
      </c>
      <c s="4">
        <v>0</v>
      </c>
      <c s="4">
        <v>0</v>
      </c>
      <c s="4">
        <v>0</v>
      </c>
      <c s="4">
        <v>0</v>
      </c>
      <c s="4">
        <v>0</v>
      </c>
      <c s="4">
        <v>0</v>
      </c>
      <c s="160">
        <v>0</v>
      </c>
      <c s="161" t="s">
        <v>457</v>
      </c>
      <c s="4">
        <v>0</v>
      </c>
      <c s="4">
        <v>0</v>
      </c>
      <c s="4">
        <v>0</v>
      </c>
      <c s="4">
        <v>0</v>
      </c>
      <c s="4">
        <v>0</v>
      </c>
      <c s="4">
        <v>0</v>
      </c>
      <c s="4">
        <v>0</v>
      </c>
      <c s="4">
        <v>0</v>
      </c>
      <c s="4">
        <v>0</v>
      </c>
      <c s="4">
        <v>0</v>
      </c>
      <c s="4">
        <v>0</v>
      </c>
      <c s="4">
        <v>0</v>
      </c>
      <c s="160">
        <v>0</v>
      </c>
      <c s="161" t="s">
        <v>457</v>
      </c>
      <c s="4">
        <v>0</v>
      </c>
      <c s="4">
        <v>0</v>
      </c>
      <c s="4">
        <v>0</v>
      </c>
      <c s="4">
        <v>0</v>
      </c>
      <c s="4">
        <v>0</v>
      </c>
      <c s="4">
        <v>0</v>
      </c>
      <c s="4">
        <v>0</v>
      </c>
      <c s="4">
        <v>0</v>
      </c>
      <c s="4">
        <v>0</v>
      </c>
      <c s="4">
        <v>0</v>
      </c>
      <c s="4">
        <v>0</v>
      </c>
      <c s="4">
        <v>0</v>
      </c>
      <c s="160">
        <v>0</v>
      </c>
      <c s="161" t="s">
        <v>457</v>
      </c>
      <c s="4">
        <v>0</v>
      </c>
      <c s="4">
        <v>0</v>
      </c>
      <c s="4">
        <v>0</v>
      </c>
      <c s="4">
        <v>0</v>
      </c>
      <c s="4">
        <v>0</v>
      </c>
      <c s="4">
        <v>0</v>
      </c>
      <c s="4">
        <v>0</v>
      </c>
      <c s="4">
        <v>0</v>
      </c>
      <c s="4">
        <v>0</v>
      </c>
      <c s="4">
        <v>0</v>
      </c>
      <c s="4">
        <v>0</v>
      </c>
      <c s="4">
        <v>0</v>
      </c>
      <c s="160">
        <v>0</v>
      </c>
      <c s="161" t="s">
        <v>457</v>
      </c>
      <c s="4">
        <v>0</v>
      </c>
      <c s="4">
        <v>0</v>
      </c>
      <c s="4">
        <v>0</v>
      </c>
      <c s="4">
        <v>0</v>
      </c>
      <c s="4">
        <v>0</v>
      </c>
      <c s="4">
        <v>0</v>
      </c>
      <c s="4">
        <v>0</v>
      </c>
      <c s="4">
        <v>0</v>
      </c>
      <c s="4">
        <v>0</v>
      </c>
      <c s="4">
        <v>0</v>
      </c>
      <c s="4">
        <v>0</v>
      </c>
      <c s="4">
        <v>0</v>
      </c>
      <c s="160">
        <v>0</v>
      </c>
      <c s="161" t="s">
        <v>457</v>
      </c>
      <c s="4">
        <v>0</v>
      </c>
      <c s="4">
        <v>0</v>
      </c>
      <c s="4">
        <v>0</v>
      </c>
      <c s="4">
        <v>0</v>
      </c>
      <c s="4">
        <v>0</v>
      </c>
      <c s="4">
        <v>0</v>
      </c>
      <c s="4">
        <v>0</v>
      </c>
      <c s="4">
        <v>0</v>
      </c>
      <c s="4">
        <v>0</v>
      </c>
      <c s="4">
        <v>0</v>
      </c>
      <c s="4">
        <v>0</v>
      </c>
      <c s="4">
        <v>0</v>
      </c>
      <c s="160">
        <v>0</v>
      </c>
      <c s="34"/>
      <c s="34"/>
      <c s="34"/>
      <c s="34"/>
      <c s="34"/>
      <c s="34"/>
      <c s="34"/>
      <c s="34"/>
      <c s="34"/>
      <c s="34"/>
      <c s="34"/>
      <c s="34"/>
      <c s="34"/>
      <c s="34"/>
    </row>
    <row ht="13.5" thickBot="1">
      <c s="667">
        <v>1</v>
      </c>
      <c s="98" t="s">
        <v>897</v>
      </c>
      <c s="1">
        <v>3960</v>
      </c>
      <c s="1">
        <v>3960</v>
      </c>
      <c s="1">
        <v>3960</v>
      </c>
      <c s="1">
        <v>3960</v>
      </c>
      <c s="1">
        <v>3960</v>
      </c>
      <c s="1">
        <v>3960</v>
      </c>
      <c s="1">
        <v>3960</v>
      </c>
      <c s="1">
        <v>3960</v>
      </c>
      <c s="1">
        <v>3960</v>
      </c>
      <c s="1">
        <v>3960</v>
      </c>
      <c s="1">
        <v>3960</v>
      </c>
      <c s="1">
        <v>3960</v>
      </c>
      <c s="97">
        <v>47520</v>
      </c>
      <c s="98" t="s">
        <v>1503</v>
      </c>
      <c s="1">
        <v>15447.666666666701</v>
      </c>
      <c s="1">
        <v>15447.666666666701</v>
      </c>
      <c s="1">
        <v>15447.666666666701</v>
      </c>
      <c s="1">
        <v>15447.666666666701</v>
      </c>
      <c s="1">
        <v>15447.666666666701</v>
      </c>
      <c s="1">
        <v>15447.666666666701</v>
      </c>
      <c s="1">
        <v>15447.666666666701</v>
      </c>
      <c s="1">
        <v>15447.666666666701</v>
      </c>
      <c s="1">
        <v>15447.666666666701</v>
      </c>
      <c s="1">
        <v>15447.666666666701</v>
      </c>
      <c s="1">
        <v>15447.666666666701</v>
      </c>
      <c s="1">
        <v>15447.666666666701</v>
      </c>
      <c s="97">
        <v>185372</v>
      </c>
      <c s="98" t="s">
        <v>1503</v>
      </c>
      <c s="1">
        <v>17378.625</v>
      </c>
      <c s="1">
        <v>17378.625</v>
      </c>
      <c s="1">
        <v>17378.625</v>
      </c>
      <c s="1">
        <v>17378.625</v>
      </c>
      <c s="1">
        <v>17378.625</v>
      </c>
      <c s="1">
        <v>17378.625</v>
      </c>
      <c s="1">
        <v>17378.625</v>
      </c>
      <c s="1">
        <v>17378.625</v>
      </c>
      <c s="1">
        <v>17378.625</v>
      </c>
      <c s="1">
        <v>17378.625</v>
      </c>
      <c s="1">
        <v>17378.625</v>
      </c>
      <c s="1">
        <v>17378.625</v>
      </c>
      <c s="97">
        <v>208543.5</v>
      </c>
      <c s="98" t="s">
        <v>1503</v>
      </c>
      <c s="1">
        <v>19309.583333333299</v>
      </c>
      <c s="1">
        <v>19309.583333333299</v>
      </c>
      <c s="1">
        <v>19309.583333333299</v>
      </c>
      <c s="1">
        <v>19309.583333333299</v>
      </c>
      <c s="1">
        <v>19309.583333333299</v>
      </c>
      <c s="1">
        <v>19309.583333333299</v>
      </c>
      <c s="1">
        <v>19309.583333333299</v>
      </c>
      <c s="1">
        <v>19309.583333333299</v>
      </c>
      <c s="1">
        <v>19309.583333333299</v>
      </c>
      <c s="1">
        <v>19309.583333333299</v>
      </c>
      <c s="1">
        <v>19309.583333333299</v>
      </c>
      <c s="1">
        <v>19309.583333333299</v>
      </c>
      <c s="97">
        <v>231715</v>
      </c>
      <c s="98" t="s">
        <v>1503</v>
      </c>
      <c s="1">
        <v>21240.541666666701</v>
      </c>
      <c s="1">
        <v>21240.541666666701</v>
      </c>
      <c s="1">
        <v>21240.541666666701</v>
      </c>
      <c s="1">
        <v>21240.541666666701</v>
      </c>
      <c s="1">
        <v>21240.541666666701</v>
      </c>
      <c s="1">
        <v>21240.541666666701</v>
      </c>
      <c s="1">
        <v>21240.541666666701</v>
      </c>
      <c s="1">
        <v>21240.541666666701</v>
      </c>
      <c s="1">
        <v>21240.541666666701</v>
      </c>
      <c s="1">
        <v>21240.541666666701</v>
      </c>
      <c s="1">
        <v>21240.541666666701</v>
      </c>
      <c s="1">
        <v>21240.541666666701</v>
      </c>
      <c s="97">
        <v>254886.5</v>
      </c>
      <c s="98" t="s">
        <v>1503</v>
      </c>
      <c s="1">
        <v>22090.163333333301</v>
      </c>
      <c s="1">
        <v>22090.163333333301</v>
      </c>
      <c s="1">
        <v>22090.163333333301</v>
      </c>
      <c s="1">
        <v>22090.163333333301</v>
      </c>
      <c s="1">
        <v>22090.163333333301</v>
      </c>
      <c s="1">
        <v>22090.163333333301</v>
      </c>
      <c s="1">
        <v>22090.163333333301</v>
      </c>
      <c s="1">
        <v>22090.163333333301</v>
      </c>
      <c s="1">
        <v>22090.163333333301</v>
      </c>
      <c s="1">
        <v>22090.163333333301</v>
      </c>
      <c s="1">
        <v>22090.163333333301</v>
      </c>
      <c s="1">
        <v>22090.163333333301</v>
      </c>
      <c s="97">
        <v>265081.96000000002</v>
      </c>
      <c s="98" t="s">
        <v>1503</v>
      </c>
      <c s="1">
        <v>22752.868233333302</v>
      </c>
      <c s="1">
        <v>22752.868233333302</v>
      </c>
      <c s="1">
        <v>22752.868233333302</v>
      </c>
      <c s="1">
        <v>22752.868233333302</v>
      </c>
      <c s="1">
        <v>22752.868233333302</v>
      </c>
      <c s="1">
        <v>22752.868233333302</v>
      </c>
      <c s="1">
        <v>22752.868233333302</v>
      </c>
      <c s="1">
        <v>22752.868233333302</v>
      </c>
      <c s="1">
        <v>22752.868233333302</v>
      </c>
      <c s="1">
        <v>22752.868233333302</v>
      </c>
      <c s="1">
        <v>22752.868233333302</v>
      </c>
      <c s="1">
        <v>22752.868233333302</v>
      </c>
      <c s="97">
        <v>273034.41879999998</v>
      </c>
      <c s="98" t="s">
        <v>1503</v>
      </c>
      <c s="1">
        <v>23435.454280333299</v>
      </c>
      <c s="1">
        <v>23435.454280333299</v>
      </c>
      <c s="1">
        <v>23435.454280333299</v>
      </c>
      <c s="1">
        <v>23435.454280333299</v>
      </c>
      <c s="1">
        <v>23435.454280333299</v>
      </c>
      <c s="1">
        <v>23435.454280333299</v>
      </c>
      <c s="1">
        <v>23435.454280333299</v>
      </c>
      <c s="1">
        <v>23435.454280333299</v>
      </c>
      <c s="1">
        <v>23435.454280333299</v>
      </c>
      <c s="1">
        <v>23435.454280333299</v>
      </c>
      <c s="1">
        <v>23435.454280333299</v>
      </c>
      <c s="1">
        <v>23435.454280333299</v>
      </c>
      <c s="97">
        <v>281225.45136399998</v>
      </c>
      <c s="98" t="s">
        <v>1503</v>
      </c>
      <c s="1">
        <v>23904.163365939999</v>
      </c>
      <c s="1">
        <v>23904.163365939999</v>
      </c>
      <c s="1">
        <v>23904.163365939999</v>
      </c>
      <c s="1">
        <v>23904.163365939999</v>
      </c>
      <c s="1">
        <v>23904.163365939999</v>
      </c>
      <c s="1">
        <v>23904.163365939999</v>
      </c>
      <c s="1">
        <v>23904.163365939999</v>
      </c>
      <c s="1">
        <v>23904.163365939999</v>
      </c>
      <c s="1">
        <v>23904.163365939999</v>
      </c>
      <c s="1">
        <v>23904.163365939999</v>
      </c>
      <c s="1">
        <v>23904.163365939999</v>
      </c>
      <c s="1">
        <v>23904.163365939999</v>
      </c>
      <c s="97">
        <v>286849.96039128001</v>
      </c>
      <c s="98" t="s">
        <v>1503</v>
      </c>
      <c s="1">
        <v>24143.204999599398</v>
      </c>
      <c s="1">
        <v>24143.204999599398</v>
      </c>
      <c s="1">
        <v>24143.204999599398</v>
      </c>
      <c s="1">
        <v>24143.204999599398</v>
      </c>
      <c s="1">
        <v>24143.204999599398</v>
      </c>
      <c s="1">
        <v>24143.204999599398</v>
      </c>
      <c s="1">
        <v>24143.204999599398</v>
      </c>
      <c s="1">
        <v>24143.204999599398</v>
      </c>
      <c s="1">
        <v>24143.204999599398</v>
      </c>
      <c s="1">
        <v>24143.204999599398</v>
      </c>
      <c s="1">
        <v>24143.204999599398</v>
      </c>
      <c s="1">
        <v>24143.204999599398</v>
      </c>
      <c s="97">
        <v>289718.459995193</v>
      </c>
      <c s="34"/>
      <c s="34"/>
      <c s="34"/>
      <c s="34"/>
      <c s="34"/>
      <c s="34"/>
      <c s="34"/>
      <c s="34"/>
      <c s="34"/>
      <c s="34"/>
      <c s="34"/>
      <c s="34"/>
      <c s="34"/>
      <c s="34"/>
    </row>
    <row>
      <c s="667">
        <v>1</v>
      </c>
      <c s="114" t="s">
        <v>209</v>
      </c>
      <c s="5">
        <v>0</v>
      </c>
      <c s="5">
        <v>-232.833333333333</v>
      </c>
      <c s="5">
        <v>-232.833333333333</v>
      </c>
      <c s="5">
        <v>-232.833333333333</v>
      </c>
      <c s="5">
        <v>-232.833333333333</v>
      </c>
      <c s="5">
        <v>-232.833333333333</v>
      </c>
      <c s="5">
        <v>-232.833333333333</v>
      </c>
      <c s="5">
        <v>-232.833333333333</v>
      </c>
      <c s="5">
        <v>-232.833333333333</v>
      </c>
      <c s="5">
        <v>-232.833333333333</v>
      </c>
      <c s="5">
        <v>-232.833333333333</v>
      </c>
      <c s="5">
        <v>-232.833333333333</v>
      </c>
      <c s="157">
        <v>-2561.1666666666702</v>
      </c>
      <c s="114" t="s">
        <v>209</v>
      </c>
      <c s="5">
        <v>0</v>
      </c>
      <c s="5">
        <v>-931.42499999999995</v>
      </c>
      <c s="5">
        <v>-931.42499999999995</v>
      </c>
      <c s="5">
        <v>-931.42499999999995</v>
      </c>
      <c s="5">
        <v>-931.42499999999995</v>
      </c>
      <c s="5">
        <v>-931.42499999999995</v>
      </c>
      <c s="5">
        <v>-931.42499999999995</v>
      </c>
      <c s="5">
        <v>-931.42499999999995</v>
      </c>
      <c s="5">
        <v>-931.42499999999995</v>
      </c>
      <c s="5">
        <v>-931.42499999999995</v>
      </c>
      <c s="5">
        <v>-931.42499999999995</v>
      </c>
      <c s="5">
        <v>-931.42499999999995</v>
      </c>
      <c s="157">
        <v>-10245.674999999999</v>
      </c>
      <c s="114" t="s">
        <v>209</v>
      </c>
      <c s="5">
        <v>0</v>
      </c>
      <c s="5">
        <v>-1047.8416666666701</v>
      </c>
      <c s="5">
        <v>-1047.8416666666701</v>
      </c>
      <c s="5">
        <v>-1047.8416666666701</v>
      </c>
      <c s="5">
        <v>-1047.8416666666701</v>
      </c>
      <c s="5">
        <v>-1047.8416666666701</v>
      </c>
      <c s="5">
        <v>-1047.8416666666701</v>
      </c>
      <c s="5">
        <v>-1047.8416666666701</v>
      </c>
      <c s="5">
        <v>-1047.8416666666701</v>
      </c>
      <c s="5">
        <v>-1047.8416666666701</v>
      </c>
      <c s="5">
        <v>-1047.8416666666701</v>
      </c>
      <c s="5">
        <v>-1047.8416666666701</v>
      </c>
      <c s="157">
        <v>-11526.2583333333</v>
      </c>
      <c s="114" t="s">
        <v>209</v>
      </c>
      <c s="5">
        <v>0</v>
      </c>
      <c s="5">
        <v>-1164.3499999999999</v>
      </c>
      <c s="5">
        <v>-1164.3499999999999</v>
      </c>
      <c s="5">
        <v>-1164.3499999999999</v>
      </c>
      <c s="5">
        <v>-1164.3499999999999</v>
      </c>
      <c s="5">
        <v>-1164.3499999999999</v>
      </c>
      <c s="5">
        <v>-1164.3499999999999</v>
      </c>
      <c s="5">
        <v>-1164.3499999999999</v>
      </c>
      <c s="5">
        <v>-1164.3499999999999</v>
      </c>
      <c s="5">
        <v>-1164.3499999999999</v>
      </c>
      <c s="5">
        <v>-1164.3499999999999</v>
      </c>
      <c s="5">
        <v>-1164.3499999999999</v>
      </c>
      <c s="157">
        <v>-12807.85</v>
      </c>
      <c s="114" t="s">
        <v>209</v>
      </c>
      <c s="5">
        <v>0</v>
      </c>
      <c s="5">
        <v>-1280.7666666666701</v>
      </c>
      <c s="5">
        <v>-1280.7666666666701</v>
      </c>
      <c s="5">
        <v>-1280.7666666666701</v>
      </c>
      <c s="5">
        <v>-1280.7666666666701</v>
      </c>
      <c s="5">
        <v>-1280.7666666666701</v>
      </c>
      <c s="5">
        <v>-1280.7666666666701</v>
      </c>
      <c s="5">
        <v>-1280.7666666666701</v>
      </c>
      <c s="5">
        <v>-1280.7666666666701</v>
      </c>
      <c s="5">
        <v>-1280.7666666666701</v>
      </c>
      <c s="5">
        <v>-1280.7666666666701</v>
      </c>
      <c s="5">
        <v>-1280.7666666666701</v>
      </c>
      <c s="157">
        <v>-14088.4333333333</v>
      </c>
      <c s="114" t="s">
        <v>209</v>
      </c>
      <c s="5">
        <v>0</v>
      </c>
      <c s="5">
        <v>-1331.9973333333301</v>
      </c>
      <c s="5">
        <v>-1331.9973333333301</v>
      </c>
      <c s="5">
        <v>-1331.9973333333301</v>
      </c>
      <c s="5">
        <v>-1331.9973333333301</v>
      </c>
      <c s="5">
        <v>-1331.9973333333301</v>
      </c>
      <c s="5">
        <v>-1331.9973333333301</v>
      </c>
      <c s="5">
        <v>-1331.9973333333301</v>
      </c>
      <c s="5">
        <v>-1331.9973333333301</v>
      </c>
      <c s="5">
        <v>-1331.9973333333301</v>
      </c>
      <c s="5">
        <v>-1331.9973333333301</v>
      </c>
      <c s="5">
        <v>-1331.9973333333301</v>
      </c>
      <c s="157">
        <v>-14651.970666666701</v>
      </c>
      <c s="114" t="s">
        <v>209</v>
      </c>
      <c s="5">
        <v>0</v>
      </c>
      <c s="5">
        <v>-1371.9572533333301</v>
      </c>
      <c s="5">
        <v>-1371.9572533333301</v>
      </c>
      <c s="5">
        <v>-1371.9572533333301</v>
      </c>
      <c s="5">
        <v>-1371.9572533333301</v>
      </c>
      <c s="5">
        <v>-1371.9572533333301</v>
      </c>
      <c s="5">
        <v>-1371.9572533333301</v>
      </c>
      <c s="5">
        <v>-1371.9572533333301</v>
      </c>
      <c s="5">
        <v>-1371.9572533333301</v>
      </c>
      <c s="5">
        <v>-1371.9572533333301</v>
      </c>
      <c s="5">
        <v>-1371.9572533333301</v>
      </c>
      <c s="5">
        <v>-1371.9572533333301</v>
      </c>
      <c s="157">
        <v>-15091.529786666701</v>
      </c>
      <c s="114" t="s">
        <v>209</v>
      </c>
      <c s="5">
        <v>0</v>
      </c>
      <c s="5">
        <v>-1413.1159709333299</v>
      </c>
      <c s="5">
        <v>-1413.1159709333299</v>
      </c>
      <c s="5">
        <v>-1413.1159709333299</v>
      </c>
      <c s="5">
        <v>-1413.1159709333299</v>
      </c>
      <c s="5">
        <v>-1413.1159709333299</v>
      </c>
      <c s="5">
        <v>-1413.1159709333299</v>
      </c>
      <c s="5">
        <v>-1413.1159709333299</v>
      </c>
      <c s="5">
        <v>-1413.1159709333299</v>
      </c>
      <c s="5">
        <v>-1413.1159709333299</v>
      </c>
      <c s="5">
        <v>-1413.1159709333299</v>
      </c>
      <c s="5">
        <v>-1413.1159709333299</v>
      </c>
      <c s="157">
        <v>-15544.275680266701</v>
      </c>
      <c s="114" t="s">
        <v>209</v>
      </c>
      <c s="5">
        <v>0</v>
      </c>
      <c s="5">
        <v>-1441.378290352</v>
      </c>
      <c s="5">
        <v>-1441.378290352</v>
      </c>
      <c s="5">
        <v>-1441.378290352</v>
      </c>
      <c s="5">
        <v>-1441.378290352</v>
      </c>
      <c s="5">
        <v>-1441.378290352</v>
      </c>
      <c s="5">
        <v>-1441.378290352</v>
      </c>
      <c s="5">
        <v>-1441.378290352</v>
      </c>
      <c s="5">
        <v>-1441.378290352</v>
      </c>
      <c s="5">
        <v>-1441.378290352</v>
      </c>
      <c s="5">
        <v>-1441.378290352</v>
      </c>
      <c s="5">
        <v>-1441.378290352</v>
      </c>
      <c s="157">
        <v>-15855.161193872</v>
      </c>
      <c s="114" t="s">
        <v>209</v>
      </c>
      <c s="5">
        <v>0</v>
      </c>
      <c s="5">
        <v>-1455.7920732555201</v>
      </c>
      <c s="5">
        <v>-1455.7920732555201</v>
      </c>
      <c s="5">
        <v>-1455.7920732555201</v>
      </c>
      <c s="5">
        <v>-1455.7920732555201</v>
      </c>
      <c s="5">
        <v>-1455.7920732555201</v>
      </c>
      <c s="5">
        <v>-1455.7920732555201</v>
      </c>
      <c s="5">
        <v>-1455.7920732555201</v>
      </c>
      <c s="5">
        <v>-1455.7920732555201</v>
      </c>
      <c s="5">
        <v>-1455.7920732555201</v>
      </c>
      <c s="5">
        <v>-1455.7920732555201</v>
      </c>
      <c s="5">
        <v>-1455.7920732555201</v>
      </c>
      <c s="157">
        <v>-16013.712805810699</v>
      </c>
      <c s="34"/>
      <c s="34"/>
      <c s="34"/>
      <c s="34"/>
      <c s="34"/>
      <c s="34"/>
      <c s="34"/>
      <c s="34"/>
      <c s="34"/>
      <c s="34"/>
      <c s="34"/>
      <c s="34"/>
      <c s="34"/>
      <c s="34"/>
    </row>
    <row>
      <c s="667">
        <v>1</v>
      </c>
      <c s="114" t="s">
        <v>569</v>
      </c>
      <c s="5">
        <v>-3509.2950000000001</v>
      </c>
      <c s="5">
        <v>-3509.2950000000001</v>
      </c>
      <c s="5">
        <v>-3509.2950000000001</v>
      </c>
      <c s="5">
        <v>-3509.2950000000001</v>
      </c>
      <c s="5">
        <v>-3509.2950000000001</v>
      </c>
      <c s="5">
        <v>-3509.2950000000001</v>
      </c>
      <c s="5">
        <v>-3509.2950000000001</v>
      </c>
      <c s="5">
        <v>-3509.2950000000001</v>
      </c>
      <c s="5">
        <v>-3509.2950000000001</v>
      </c>
      <c s="5">
        <v>-3509.2950000000001</v>
      </c>
      <c s="5">
        <v>-3509.2950000000001</v>
      </c>
      <c s="5">
        <v>-3509.2950000000001</v>
      </c>
      <c s="157">
        <v>-42111.540000000001</v>
      </c>
      <c s="114" t="s">
        <v>569</v>
      </c>
      <c s="5">
        <v>-4783.2316666666702</v>
      </c>
      <c s="5">
        <v>-4783.2316666666702</v>
      </c>
      <c s="5">
        <v>-4783.2316666666702</v>
      </c>
      <c s="5">
        <v>-4783.2316666666702</v>
      </c>
      <c s="5">
        <v>-4783.2316666666702</v>
      </c>
      <c s="5">
        <v>-4783.2316666666702</v>
      </c>
      <c s="5">
        <v>-4783.2316666666702</v>
      </c>
      <c s="5">
        <v>-4783.2316666666702</v>
      </c>
      <c s="5">
        <v>-4783.2316666666702</v>
      </c>
      <c s="5">
        <v>-4783.2316666666702</v>
      </c>
      <c s="5">
        <v>-4783.2316666666702</v>
      </c>
      <c s="5">
        <v>-4783.2316666666702</v>
      </c>
      <c s="157">
        <v>-57398.779999999999</v>
      </c>
      <c s="114" t="s">
        <v>569</v>
      </c>
      <c s="5">
        <v>-5570.8599999999997</v>
      </c>
      <c s="5">
        <v>-5570.8599999999997</v>
      </c>
      <c s="5">
        <v>-5570.8599999999997</v>
      </c>
      <c s="5">
        <v>-5570.8599999999997</v>
      </c>
      <c s="5">
        <v>-5570.8599999999997</v>
      </c>
      <c s="5">
        <v>-5570.8599999999997</v>
      </c>
      <c s="5">
        <v>-5570.8599999999997</v>
      </c>
      <c s="5">
        <v>-5570.8599999999997</v>
      </c>
      <c s="5">
        <v>-5570.8599999999997</v>
      </c>
      <c s="5">
        <v>-5570.8599999999997</v>
      </c>
      <c s="5">
        <v>-5570.8599999999997</v>
      </c>
      <c s="5">
        <v>-5570.8599999999997</v>
      </c>
      <c s="157">
        <v>-66850.320000000007</v>
      </c>
      <c s="114" t="s">
        <v>569</v>
      </c>
      <c s="5">
        <v>-6774.3033333333296</v>
      </c>
      <c s="5">
        <v>-6774.3033333333296</v>
      </c>
      <c s="5">
        <v>-6774.3033333333296</v>
      </c>
      <c s="5">
        <v>-6774.3033333333296</v>
      </c>
      <c s="5">
        <v>-6774.3033333333296</v>
      </c>
      <c s="5">
        <v>-6774.3033333333296</v>
      </c>
      <c s="5">
        <v>-6774.3033333333296</v>
      </c>
      <c s="5">
        <v>-6774.3033333333296</v>
      </c>
      <c s="5">
        <v>-6774.3033333333296</v>
      </c>
      <c s="5">
        <v>-6774.3033333333296</v>
      </c>
      <c s="5">
        <v>-6774.3033333333296</v>
      </c>
      <c s="5">
        <v>-6774.3033333333296</v>
      </c>
      <c s="157">
        <v>-81291.639999999999</v>
      </c>
      <c s="114" t="s">
        <v>569</v>
      </c>
      <c s="5">
        <v>-7426.5600000000004</v>
      </c>
      <c s="5">
        <v>-7426.5600000000004</v>
      </c>
      <c s="5">
        <v>-7426.5600000000004</v>
      </c>
      <c s="5">
        <v>-7426.5600000000004</v>
      </c>
      <c s="5">
        <v>-7426.5600000000004</v>
      </c>
      <c s="5">
        <v>-7426.5600000000004</v>
      </c>
      <c s="5">
        <v>-7426.5600000000004</v>
      </c>
      <c s="5">
        <v>-7426.5600000000004</v>
      </c>
      <c s="5">
        <v>-7426.5600000000004</v>
      </c>
      <c s="5">
        <v>-7426.5600000000004</v>
      </c>
      <c s="5">
        <v>-7426.5600000000004</v>
      </c>
      <c s="5">
        <v>-7426.5600000000004</v>
      </c>
      <c s="157">
        <v>-89118.720000000001</v>
      </c>
      <c s="114" t="s">
        <v>569</v>
      </c>
      <c s="5">
        <v>-7723.6224000000002</v>
      </c>
      <c s="5">
        <v>-7723.6224000000002</v>
      </c>
      <c s="5">
        <v>-7723.6224000000002</v>
      </c>
      <c s="5">
        <v>-7723.6224000000002</v>
      </c>
      <c s="5">
        <v>-7723.6224000000002</v>
      </c>
      <c s="5">
        <v>-7723.6224000000002</v>
      </c>
      <c s="5">
        <v>-7723.6224000000002</v>
      </c>
      <c s="5">
        <v>-7723.6224000000002</v>
      </c>
      <c s="5">
        <v>-7723.6224000000002</v>
      </c>
      <c s="5">
        <v>-7723.6224000000002</v>
      </c>
      <c s="5">
        <v>-7723.6224000000002</v>
      </c>
      <c s="5">
        <v>-7723.6224000000002</v>
      </c>
      <c s="157">
        <v>-92683.468800000002</v>
      </c>
      <c s="114" t="s">
        <v>569</v>
      </c>
      <c s="5">
        <v>-7955.3310719999999</v>
      </c>
      <c s="5">
        <v>-7955.3310719999999</v>
      </c>
      <c s="5">
        <v>-7955.3310719999999</v>
      </c>
      <c s="5">
        <v>-7955.3310719999999</v>
      </c>
      <c s="5">
        <v>-7955.3310719999999</v>
      </c>
      <c s="5">
        <v>-7955.3310719999999</v>
      </c>
      <c s="5">
        <v>-7955.3310719999999</v>
      </c>
      <c s="5">
        <v>-7955.3310719999999</v>
      </c>
      <c s="5">
        <v>-7955.3310719999999</v>
      </c>
      <c s="5">
        <v>-7955.3310719999999</v>
      </c>
      <c s="5">
        <v>-7955.3310719999999</v>
      </c>
      <c s="5">
        <v>-7955.3310719999999</v>
      </c>
      <c s="157">
        <v>-95463.972863999996</v>
      </c>
      <c s="114" t="s">
        <v>569</v>
      </c>
      <c s="5">
        <v>-8193.9910041599996</v>
      </c>
      <c s="5">
        <v>-8193.9910041599996</v>
      </c>
      <c s="5">
        <v>-8193.9910041599996</v>
      </c>
      <c s="5">
        <v>-8193.9910041599996</v>
      </c>
      <c s="5">
        <v>-8193.9910041599996</v>
      </c>
      <c s="5">
        <v>-8193.9910041599996</v>
      </c>
      <c s="5">
        <v>-8193.9910041599996</v>
      </c>
      <c s="5">
        <v>-8193.9910041599996</v>
      </c>
      <c s="5">
        <v>-8193.9910041599996</v>
      </c>
      <c s="5">
        <v>-8193.9910041599996</v>
      </c>
      <c s="5">
        <v>-8193.9910041599996</v>
      </c>
      <c s="5">
        <v>-8193.9910041599996</v>
      </c>
      <c s="157">
        <v>-98327.892049920003</v>
      </c>
      <c s="114" t="s">
        <v>569</v>
      </c>
      <c s="5">
        <v>-8357.8708242432003</v>
      </c>
      <c s="5">
        <v>-8357.8708242432003</v>
      </c>
      <c s="5">
        <v>-8357.8708242432003</v>
      </c>
      <c s="5">
        <v>-8357.8708242432003</v>
      </c>
      <c s="5">
        <v>-8357.8708242432003</v>
      </c>
      <c s="5">
        <v>-8357.8708242432003</v>
      </c>
      <c s="5">
        <v>-8357.8708242432003</v>
      </c>
      <c s="5">
        <v>-8357.8708242432003</v>
      </c>
      <c s="5">
        <v>-8357.8708242432003</v>
      </c>
      <c s="5">
        <v>-8357.8708242432003</v>
      </c>
      <c s="5">
        <v>-8357.8708242432003</v>
      </c>
      <c s="5">
        <v>-8357.8708242432003</v>
      </c>
      <c s="157">
        <v>-100294.449890918</v>
      </c>
      <c s="114" t="s">
        <v>569</v>
      </c>
      <c s="5">
        <v>-8441.4495324856307</v>
      </c>
      <c s="5">
        <v>-8441.4495324856307</v>
      </c>
      <c s="5">
        <v>-8441.4495324856307</v>
      </c>
      <c s="5">
        <v>-8441.4495324856307</v>
      </c>
      <c s="5">
        <v>-8441.4495324856307</v>
      </c>
      <c s="5">
        <v>-8441.4495324856307</v>
      </c>
      <c s="5">
        <v>-8441.4495324856307</v>
      </c>
      <c s="5">
        <v>-8441.4495324856307</v>
      </c>
      <c s="5">
        <v>-8441.4495324856307</v>
      </c>
      <c s="5">
        <v>-8441.4495324856307</v>
      </c>
      <c s="5">
        <v>-8441.4495324856307</v>
      </c>
      <c s="5">
        <v>-8441.4495324856307</v>
      </c>
      <c s="157">
        <v>-101297.394389828</v>
      </c>
      <c s="34"/>
      <c s="34"/>
      <c s="34"/>
      <c s="34"/>
      <c s="34"/>
      <c s="34"/>
      <c s="34"/>
      <c s="34"/>
      <c s="34"/>
      <c s="34"/>
      <c s="34"/>
      <c s="34"/>
      <c s="34"/>
      <c s="34"/>
    </row>
    <row>
      <c s="667">
        <v>1</v>
      </c>
      <c s="114" t="s">
        <v>210</v>
      </c>
      <c s="5">
        <v>0</v>
      </c>
      <c s="5">
        <v>0</v>
      </c>
      <c s="5">
        <v>0</v>
      </c>
      <c s="5">
        <v>0</v>
      </c>
      <c s="5">
        <v>0</v>
      </c>
      <c s="5">
        <v>0</v>
      </c>
      <c s="5">
        <v>0</v>
      </c>
      <c s="5">
        <v>0</v>
      </c>
      <c s="5">
        <v>0</v>
      </c>
      <c s="5">
        <v>0</v>
      </c>
      <c s="5">
        <v>0</v>
      </c>
      <c s="5">
        <v>0</v>
      </c>
      <c s="157">
        <v>0</v>
      </c>
      <c s="114" t="s">
        <v>210</v>
      </c>
      <c s="5">
        <v>-232.833333333333</v>
      </c>
      <c s="5">
        <v>0</v>
      </c>
      <c s="5">
        <v>0</v>
      </c>
      <c s="5">
        <v>0</v>
      </c>
      <c s="5">
        <v>0</v>
      </c>
      <c s="5">
        <v>0</v>
      </c>
      <c s="5">
        <v>0</v>
      </c>
      <c s="5">
        <v>0</v>
      </c>
      <c s="5">
        <v>0</v>
      </c>
      <c s="5">
        <v>0</v>
      </c>
      <c s="5">
        <v>0</v>
      </c>
      <c s="5">
        <v>0</v>
      </c>
      <c s="157">
        <v>-232.833333333333</v>
      </c>
      <c s="114" t="s">
        <v>210</v>
      </c>
      <c s="5">
        <v>-931.42499999999995</v>
      </c>
      <c s="5">
        <v>0</v>
      </c>
      <c s="5">
        <v>0</v>
      </c>
      <c s="5">
        <v>0</v>
      </c>
      <c s="5">
        <v>0</v>
      </c>
      <c s="5">
        <v>0</v>
      </c>
      <c s="5">
        <v>0</v>
      </c>
      <c s="5">
        <v>0</v>
      </c>
      <c s="5">
        <v>0</v>
      </c>
      <c s="5">
        <v>0</v>
      </c>
      <c s="5">
        <v>0</v>
      </c>
      <c s="5">
        <v>0</v>
      </c>
      <c s="157">
        <v>-931.42499999999995</v>
      </c>
      <c s="114" t="s">
        <v>210</v>
      </c>
      <c s="5">
        <v>-1047.8416666666701</v>
      </c>
      <c s="5">
        <v>0</v>
      </c>
      <c s="5">
        <v>0</v>
      </c>
      <c s="5">
        <v>0</v>
      </c>
      <c s="5">
        <v>0</v>
      </c>
      <c s="5">
        <v>0</v>
      </c>
      <c s="5">
        <v>0</v>
      </c>
      <c s="5">
        <v>0</v>
      </c>
      <c s="5">
        <v>0</v>
      </c>
      <c s="5">
        <v>0</v>
      </c>
      <c s="5">
        <v>0</v>
      </c>
      <c s="5">
        <v>0</v>
      </c>
      <c s="157">
        <v>-1047.8416666666701</v>
      </c>
      <c s="114" t="s">
        <v>210</v>
      </c>
      <c s="5">
        <v>-1164.3499999999999</v>
      </c>
      <c s="5">
        <v>0</v>
      </c>
      <c s="5">
        <v>0</v>
      </c>
      <c s="5">
        <v>0</v>
      </c>
      <c s="5">
        <v>0</v>
      </c>
      <c s="5">
        <v>0</v>
      </c>
      <c s="5">
        <v>0</v>
      </c>
      <c s="5">
        <v>0</v>
      </c>
      <c s="5">
        <v>0</v>
      </c>
      <c s="5">
        <v>0</v>
      </c>
      <c s="5">
        <v>0</v>
      </c>
      <c s="5">
        <v>0</v>
      </c>
      <c s="157">
        <v>-1164.3499999999999</v>
      </c>
      <c s="114" t="s">
        <v>210</v>
      </c>
      <c s="5">
        <v>-1280.7666666666701</v>
      </c>
      <c s="5">
        <v>0</v>
      </c>
      <c s="5">
        <v>0</v>
      </c>
      <c s="5">
        <v>0</v>
      </c>
      <c s="5">
        <v>0</v>
      </c>
      <c s="5">
        <v>0</v>
      </c>
      <c s="5">
        <v>0</v>
      </c>
      <c s="5">
        <v>0</v>
      </c>
      <c s="5">
        <v>0</v>
      </c>
      <c s="5">
        <v>0</v>
      </c>
      <c s="5">
        <v>0</v>
      </c>
      <c s="5">
        <v>0</v>
      </c>
      <c s="157">
        <v>-1280.7666666666701</v>
      </c>
      <c s="114" t="s">
        <v>210</v>
      </c>
      <c s="5">
        <v>-1331.9973333333301</v>
      </c>
      <c s="5">
        <v>0</v>
      </c>
      <c s="5">
        <v>0</v>
      </c>
      <c s="5">
        <v>0</v>
      </c>
      <c s="5">
        <v>0</v>
      </c>
      <c s="5">
        <v>0</v>
      </c>
      <c s="5">
        <v>0</v>
      </c>
      <c s="5">
        <v>0</v>
      </c>
      <c s="5">
        <v>0</v>
      </c>
      <c s="5">
        <v>0</v>
      </c>
      <c s="5">
        <v>0</v>
      </c>
      <c s="5">
        <v>0</v>
      </c>
      <c s="157">
        <v>-1331.9973333333301</v>
      </c>
      <c s="114" t="s">
        <v>210</v>
      </c>
      <c s="5">
        <v>-1371.9572533333301</v>
      </c>
      <c s="5">
        <v>0</v>
      </c>
      <c s="5">
        <v>0</v>
      </c>
      <c s="5">
        <v>0</v>
      </c>
      <c s="5">
        <v>0</v>
      </c>
      <c s="5">
        <v>0</v>
      </c>
      <c s="5">
        <v>0</v>
      </c>
      <c s="5">
        <v>0</v>
      </c>
      <c s="5">
        <v>0</v>
      </c>
      <c s="5">
        <v>0</v>
      </c>
      <c s="5">
        <v>0</v>
      </c>
      <c s="5">
        <v>0</v>
      </c>
      <c s="157">
        <v>-1371.9572533333301</v>
      </c>
      <c s="114" t="s">
        <v>210</v>
      </c>
      <c s="5">
        <v>-1413.1159709333299</v>
      </c>
      <c s="5">
        <v>0</v>
      </c>
      <c s="5">
        <v>0</v>
      </c>
      <c s="5">
        <v>0</v>
      </c>
      <c s="5">
        <v>0</v>
      </c>
      <c s="5">
        <v>0</v>
      </c>
      <c s="5">
        <v>0</v>
      </c>
      <c s="5">
        <v>0</v>
      </c>
      <c s="5">
        <v>0</v>
      </c>
      <c s="5">
        <v>0</v>
      </c>
      <c s="5">
        <v>0</v>
      </c>
      <c s="5">
        <v>0</v>
      </c>
      <c s="157">
        <v>-1413.1159709333299</v>
      </c>
      <c s="114" t="s">
        <v>210</v>
      </c>
      <c s="5">
        <v>-1441.378290352</v>
      </c>
      <c s="5">
        <v>0</v>
      </c>
      <c s="5">
        <v>0</v>
      </c>
      <c s="5">
        <v>0</v>
      </c>
      <c s="5">
        <v>0</v>
      </c>
      <c s="5">
        <v>0</v>
      </c>
      <c s="5">
        <v>0</v>
      </c>
      <c s="5">
        <v>0</v>
      </c>
      <c s="5">
        <v>0</v>
      </c>
      <c s="5">
        <v>0</v>
      </c>
      <c s="5">
        <v>0</v>
      </c>
      <c s="5">
        <v>0</v>
      </c>
      <c s="157">
        <v>-1441.378290352</v>
      </c>
      <c s="34"/>
      <c s="34"/>
      <c s="34"/>
      <c s="34"/>
      <c s="34"/>
      <c s="34"/>
      <c s="34"/>
      <c s="34"/>
      <c s="34"/>
      <c s="34"/>
      <c s="34"/>
      <c s="34"/>
      <c s="34"/>
      <c s="34"/>
    </row>
    <row>
      <c s="667">
        <v>2</v>
      </c>
      <c s="114" t="s">
        <v>1145</v>
      </c>
      <c s="5">
        <v>-218.666666666667</v>
      </c>
      <c s="5">
        <v>-368.41666666666703</v>
      </c>
      <c s="5">
        <v>-368.41666666666703</v>
      </c>
      <c s="5">
        <v>-368.41666666666703</v>
      </c>
      <c s="5">
        <v>-368.41666666666703</v>
      </c>
      <c s="5">
        <v>-368.41666666666703</v>
      </c>
      <c s="5">
        <v>-368.41666666666703</v>
      </c>
      <c s="5">
        <v>-368.41666666666703</v>
      </c>
      <c s="5">
        <v>-368.41666666666703</v>
      </c>
      <c s="5">
        <v>-368.41666666666703</v>
      </c>
      <c s="5">
        <v>-368.41666666666703</v>
      </c>
      <c s="5">
        <v>-368.41666666666703</v>
      </c>
      <c s="157">
        <v>-4271.25</v>
      </c>
      <c s="114" t="s">
        <v>1145</v>
      </c>
      <c s="5">
        <v>-4021.5</v>
      </c>
      <c s="5">
        <v>-6495.4166666666697</v>
      </c>
      <c s="5">
        <v>-6495.4166666666697</v>
      </c>
      <c s="5">
        <v>-6495.4166666666697</v>
      </c>
      <c s="5">
        <v>-6495.4166666666697</v>
      </c>
      <c s="5">
        <v>-6495.4166666666697</v>
      </c>
      <c s="5">
        <v>-6495.4166666666697</v>
      </c>
      <c s="5">
        <v>-6495.4166666666697</v>
      </c>
      <c s="5">
        <v>-6495.4166666666697</v>
      </c>
      <c s="5">
        <v>-6495.4166666666697</v>
      </c>
      <c s="5">
        <v>-6495.4166666666697</v>
      </c>
      <c s="5">
        <v>-6495.4166666666697</v>
      </c>
      <c s="157">
        <v>-75471.083333333299</v>
      </c>
      <c s="114" t="s">
        <v>1145</v>
      </c>
      <c s="5">
        <v>-6495.4166666666697</v>
      </c>
      <c s="5">
        <v>-6495.4166666666697</v>
      </c>
      <c s="5">
        <v>-6495.4166666666697</v>
      </c>
      <c s="5">
        <v>-6495.4166666666697</v>
      </c>
      <c s="5">
        <v>-6495.4166666666697</v>
      </c>
      <c s="5">
        <v>-6495.4166666666697</v>
      </c>
      <c s="5">
        <v>-6495.4166666666697</v>
      </c>
      <c s="5">
        <v>-6495.4166666666697</v>
      </c>
      <c s="5">
        <v>-6495.4166666666697</v>
      </c>
      <c s="5">
        <v>-6495.4166666666697</v>
      </c>
      <c s="5">
        <v>-6495.4166666666697</v>
      </c>
      <c s="5">
        <v>-6495.4166666666697</v>
      </c>
      <c s="157">
        <v>-77945</v>
      </c>
      <c s="114" t="s">
        <v>1145</v>
      </c>
      <c s="5">
        <v>-7119.3333333333303</v>
      </c>
      <c s="5">
        <v>-7699.1666666666697</v>
      </c>
      <c s="5">
        <v>-7699.1666666666697</v>
      </c>
      <c s="5">
        <v>-7699.1666666666697</v>
      </c>
      <c s="5">
        <v>-7699.1666666666697</v>
      </c>
      <c s="5">
        <v>-7699.1666666666697</v>
      </c>
      <c s="5">
        <v>-7699.1666666666697</v>
      </c>
      <c s="5">
        <v>-7699.1666666666697</v>
      </c>
      <c s="5">
        <v>-7699.1666666666697</v>
      </c>
      <c s="5">
        <v>-7699.1666666666697</v>
      </c>
      <c s="5">
        <v>-7699.1666666666697</v>
      </c>
      <c s="5">
        <v>-7699.1666666666697</v>
      </c>
      <c s="157">
        <v>-91810.166666666701</v>
      </c>
      <c s="114" t="s">
        <v>1145</v>
      </c>
      <c s="5">
        <v>-8387.1666666666697</v>
      </c>
      <c s="5">
        <v>-8706.0833333333303</v>
      </c>
      <c s="5">
        <v>-8706.0833333333303</v>
      </c>
      <c s="5">
        <v>-8706.0833333333303</v>
      </c>
      <c s="5">
        <v>-8706.0833333333303</v>
      </c>
      <c s="5">
        <v>-8706.0833333333303</v>
      </c>
      <c s="5">
        <v>-8706.0833333333303</v>
      </c>
      <c s="5">
        <v>-8706.0833333333303</v>
      </c>
      <c s="5">
        <v>-8706.0833333333303</v>
      </c>
      <c s="5">
        <v>-8706.0833333333303</v>
      </c>
      <c s="5">
        <v>-8706.0833333333303</v>
      </c>
      <c s="5">
        <v>-8706.0833333333303</v>
      </c>
      <c s="157">
        <v>-104154.08333333299</v>
      </c>
      <c s="114" t="s">
        <v>1145</v>
      </c>
      <c s="5">
        <v>-8892.6953333333295</v>
      </c>
      <c s="5">
        <v>-9019.5023333333302</v>
      </c>
      <c s="5">
        <v>-9019.5023333333302</v>
      </c>
      <c s="5">
        <v>-9019.5023333333302</v>
      </c>
      <c s="5">
        <v>-9019.5023333333302</v>
      </c>
      <c s="5">
        <v>-9019.5023333333302</v>
      </c>
      <c s="5">
        <v>-9019.5023333333302</v>
      </c>
      <c s="5">
        <v>-9019.5023333333302</v>
      </c>
      <c s="5">
        <v>-9019.5023333333302</v>
      </c>
      <c s="5">
        <v>-9019.5023333333302</v>
      </c>
      <c s="5">
        <v>-9019.5023333333302</v>
      </c>
      <c s="5">
        <v>-9019.5023333333302</v>
      </c>
      <c s="157">
        <v>-108107.22100000001</v>
      </c>
      <c s="114" t="s">
        <v>1145</v>
      </c>
      <c s="5">
        <v>-9164.4998573333305</v>
      </c>
      <c s="5">
        <v>-9263.0288963333296</v>
      </c>
      <c s="5">
        <v>-9263.0288963333296</v>
      </c>
      <c s="5">
        <v>-9263.0288963333296</v>
      </c>
      <c s="5">
        <v>-9263.0288963333296</v>
      </c>
      <c s="5">
        <v>-9263.0288963333296</v>
      </c>
      <c s="5">
        <v>-9263.0288963333296</v>
      </c>
      <c s="5">
        <v>-9263.0288963333296</v>
      </c>
      <c s="5">
        <v>-9263.0288963333296</v>
      </c>
      <c s="5">
        <v>-9263.0288963333296</v>
      </c>
      <c s="5">
        <v>-9263.0288963333296</v>
      </c>
      <c s="5">
        <v>-9263.0288963333296</v>
      </c>
      <c s="157">
        <v>-111057.817717</v>
      </c>
      <c s="114" t="s">
        <v>1145</v>
      </c>
      <c s="5">
        <v>-9411.9413534813302</v>
      </c>
      <c s="5">
        <v>-9513.1306765343306</v>
      </c>
      <c s="5">
        <v>-9513.1306765343306</v>
      </c>
      <c s="5">
        <v>-9513.1306765343306</v>
      </c>
      <c s="5">
        <v>-9513.1306765343306</v>
      </c>
      <c s="5">
        <v>-9513.1306765343306</v>
      </c>
      <c s="5">
        <v>-9513.1306765343306</v>
      </c>
      <c s="5">
        <v>-9513.1306765343306</v>
      </c>
      <c s="5">
        <v>-9513.1306765343306</v>
      </c>
      <c s="5">
        <v>-9513.1306765343306</v>
      </c>
      <c s="5">
        <v>-9513.1306765343306</v>
      </c>
      <c s="5">
        <v>-9513.1306765343306</v>
      </c>
      <c s="157">
        <v>-114056.37879535901</v>
      </c>
      <c s="114" t="s">
        <v>1145</v>
      </c>
      <c s="5">
        <v>-9615.0860721949994</v>
      </c>
      <c s="5">
        <v>-9684.3670287119494</v>
      </c>
      <c s="5">
        <v>-9684.3670287119494</v>
      </c>
      <c s="5">
        <v>-9684.3670287119494</v>
      </c>
      <c s="5">
        <v>-9684.3670287119494</v>
      </c>
      <c s="5">
        <v>-9684.3670287119494</v>
      </c>
      <c s="5">
        <v>-9684.3670287119494</v>
      </c>
      <c s="5">
        <v>-9684.3670287119494</v>
      </c>
      <c s="5">
        <v>-9684.3670287119494</v>
      </c>
      <c s="5">
        <v>-9684.3670287119494</v>
      </c>
      <c s="5">
        <v>-9684.3670287119494</v>
      </c>
      <c s="5">
        <v>-9684.3670287119494</v>
      </c>
      <c s="157">
        <v>-116143.123388026</v>
      </c>
      <c s="114" t="s">
        <v>1145</v>
      </c>
      <c s="5">
        <v>-9736.2623251032292</v>
      </c>
      <c s="5">
        <v>-9771.5263319703608</v>
      </c>
      <c s="5">
        <v>-9771.5263319703608</v>
      </c>
      <c s="5">
        <v>-9771.5263319703608</v>
      </c>
      <c s="5">
        <v>-9771.5263319703608</v>
      </c>
      <c s="5">
        <v>-9771.5263319703608</v>
      </c>
      <c s="5">
        <v>-9771.5263319703608</v>
      </c>
      <c s="5">
        <v>-9771.5263319703608</v>
      </c>
      <c s="5">
        <v>-9771.5263319703608</v>
      </c>
      <c s="5">
        <v>-9771.5263319703608</v>
      </c>
      <c s="5">
        <v>-9771.5263319703608</v>
      </c>
      <c s="5">
        <v>-9771.5263319703608</v>
      </c>
      <c s="157">
        <v>-117223.051976777</v>
      </c>
      <c s="34"/>
      <c s="34"/>
      <c s="34"/>
      <c s="34"/>
      <c s="34"/>
      <c s="34"/>
      <c s="34"/>
      <c s="34"/>
      <c s="34"/>
      <c s="34"/>
      <c s="34"/>
      <c s="34"/>
      <c s="34"/>
      <c s="34"/>
    </row>
    <row>
      <c s="667">
        <v>3</v>
      </c>
      <c s="314" t="s">
        <v>1497</v>
      </c>
      <c s="5">
        <v>-218.666666666667</v>
      </c>
      <c s="5">
        <v>-281.25</v>
      </c>
      <c s="5">
        <v>-281.25</v>
      </c>
      <c s="5">
        <v>-281.25</v>
      </c>
      <c s="5">
        <v>-281.25</v>
      </c>
      <c s="5">
        <v>-281.25</v>
      </c>
      <c s="5">
        <v>-281.25</v>
      </c>
      <c s="5">
        <v>-281.25</v>
      </c>
      <c s="5">
        <v>-281.25</v>
      </c>
      <c s="5">
        <v>-281.25</v>
      </c>
      <c s="5">
        <v>-281.25</v>
      </c>
      <c s="5">
        <v>-281.25</v>
      </c>
      <c s="157">
        <v>-3312.4166666666702</v>
      </c>
      <c s="314" t="s">
        <v>785</v>
      </c>
      <c s="5">
        <v>-3934.3333333333298</v>
      </c>
      <c s="5">
        <v>-4958.3333333333303</v>
      </c>
      <c s="5">
        <v>-4958.3333333333303</v>
      </c>
      <c s="5">
        <v>-4958.3333333333303</v>
      </c>
      <c s="5">
        <v>-4958.3333333333303</v>
      </c>
      <c s="5">
        <v>-4958.3333333333303</v>
      </c>
      <c s="5">
        <v>-4958.3333333333303</v>
      </c>
      <c s="5">
        <v>-4958.3333333333303</v>
      </c>
      <c s="5">
        <v>-4958.3333333333303</v>
      </c>
      <c s="5">
        <v>-4958.3333333333303</v>
      </c>
      <c s="5">
        <v>-4958.3333333333303</v>
      </c>
      <c s="5">
        <v>-4958.3333333333303</v>
      </c>
      <c s="157">
        <v>-58476</v>
      </c>
      <c s="314" t="s">
        <v>785</v>
      </c>
      <c s="5">
        <v>-4958.3333333333303</v>
      </c>
      <c s="5">
        <v>-4958.3333333333303</v>
      </c>
      <c s="5">
        <v>-4958.3333333333303</v>
      </c>
      <c s="5">
        <v>-4958.3333333333303</v>
      </c>
      <c s="5">
        <v>-4958.3333333333303</v>
      </c>
      <c s="5">
        <v>-4958.3333333333303</v>
      </c>
      <c s="5">
        <v>-4958.3333333333303</v>
      </c>
      <c s="5">
        <v>-4958.3333333333303</v>
      </c>
      <c s="5">
        <v>-4958.3333333333303</v>
      </c>
      <c s="5">
        <v>-4958.3333333333303</v>
      </c>
      <c s="5">
        <v>-4958.3333333333303</v>
      </c>
      <c s="5">
        <v>-4958.3333333333303</v>
      </c>
      <c s="157">
        <v>-59500</v>
      </c>
      <c s="314" t="s">
        <v>785</v>
      </c>
      <c s="5">
        <v>-5582.25</v>
      </c>
      <c s="5">
        <v>-5750</v>
      </c>
      <c s="5">
        <v>-5750</v>
      </c>
      <c s="5">
        <v>-5750</v>
      </c>
      <c s="5">
        <v>-5750</v>
      </c>
      <c s="5">
        <v>-5750</v>
      </c>
      <c s="5">
        <v>-5750</v>
      </c>
      <c s="5">
        <v>-5750</v>
      </c>
      <c s="5">
        <v>-5750</v>
      </c>
      <c s="5">
        <v>-5750</v>
      </c>
      <c s="5">
        <v>-5750</v>
      </c>
      <c s="5">
        <v>-5750</v>
      </c>
      <c s="157">
        <v>-68832.25</v>
      </c>
      <c s="314" t="s">
        <v>785</v>
      </c>
      <c s="5">
        <v>-6438</v>
      </c>
      <c s="5">
        <v>-6645.8333333333303</v>
      </c>
      <c s="5">
        <v>-6645.8333333333303</v>
      </c>
      <c s="5">
        <v>-6645.8333333333303</v>
      </c>
      <c s="5">
        <v>-6645.8333333333303</v>
      </c>
      <c s="5">
        <v>-6645.8333333333303</v>
      </c>
      <c s="5">
        <v>-6645.8333333333303</v>
      </c>
      <c s="5">
        <v>-6645.8333333333303</v>
      </c>
      <c s="5">
        <v>-6645.8333333333303</v>
      </c>
      <c s="5">
        <v>-6645.8333333333303</v>
      </c>
      <c s="5">
        <v>-6645.8333333333303</v>
      </c>
      <c s="5">
        <v>-6645.8333333333303</v>
      </c>
      <c s="157">
        <v>-79542.166666666599</v>
      </c>
      <c s="314" t="s">
        <v>785</v>
      </c>
      <c s="5">
        <v>-6832.4453333333304</v>
      </c>
      <c s="5">
        <v>-6885.0833333333303</v>
      </c>
      <c s="5">
        <v>-6885.0833333333303</v>
      </c>
      <c s="5">
        <v>-6885.0833333333303</v>
      </c>
      <c s="5">
        <v>-6885.0833333333303</v>
      </c>
      <c s="5">
        <v>-6885.0833333333303</v>
      </c>
      <c s="5">
        <v>-6885.0833333333303</v>
      </c>
      <c s="5">
        <v>-6885.0833333333303</v>
      </c>
      <c s="5">
        <v>-6885.0833333333303</v>
      </c>
      <c s="5">
        <v>-6885.0833333333303</v>
      </c>
      <c s="5">
        <v>-6885.0833333333303</v>
      </c>
      <c s="5">
        <v>-6885.0833333333303</v>
      </c>
      <c s="157">
        <v>-82568.361999999994</v>
      </c>
      <c s="314" t="s">
        <v>785</v>
      </c>
      <c s="5">
        <v>-7030.0808573333297</v>
      </c>
      <c s="5">
        <v>-7070.9805833333303</v>
      </c>
      <c s="5">
        <v>-7070.9805833333303</v>
      </c>
      <c s="5">
        <v>-7070.9805833333303</v>
      </c>
      <c s="5">
        <v>-7070.9805833333303</v>
      </c>
      <c s="5">
        <v>-7070.9805833333303</v>
      </c>
      <c s="5">
        <v>-7070.9805833333303</v>
      </c>
      <c s="5">
        <v>-7070.9805833333303</v>
      </c>
      <c s="5">
        <v>-7070.9805833333303</v>
      </c>
      <c s="5">
        <v>-7070.9805833333303</v>
      </c>
      <c s="5">
        <v>-7070.9805833333303</v>
      </c>
      <c s="5">
        <v>-7070.9805833333303</v>
      </c>
      <c s="157">
        <v>-84810.867274000004</v>
      </c>
      <c s="314" t="s">
        <v>785</v>
      </c>
      <c s="5">
        <v>-7219.89304048133</v>
      </c>
      <c s="5">
        <v>-7261.8970590833296</v>
      </c>
      <c s="5">
        <v>-7261.8970590833296</v>
      </c>
      <c s="5">
        <v>-7261.8970590833296</v>
      </c>
      <c s="5">
        <v>-7261.8970590833296</v>
      </c>
      <c s="5">
        <v>-7261.8970590833296</v>
      </c>
      <c s="5">
        <v>-7261.8970590833296</v>
      </c>
      <c s="5">
        <v>-7261.8970590833296</v>
      </c>
      <c s="5">
        <v>-7261.8970590833296</v>
      </c>
      <c s="5">
        <v>-7261.8970590833296</v>
      </c>
      <c s="5">
        <v>-7261.8970590833296</v>
      </c>
      <c s="5">
        <v>-7261.8970590833296</v>
      </c>
      <c s="157">
        <v>-87100.760690398005</v>
      </c>
      <c s="314" t="s">
        <v>785</v>
      </c>
      <c s="5">
        <v>-7363.8524547440002</v>
      </c>
      <c s="5">
        <v>-7392.6112061468402</v>
      </c>
      <c s="5">
        <v>-7392.6112061468402</v>
      </c>
      <c s="5">
        <v>-7392.6112061468402</v>
      </c>
      <c s="5">
        <v>-7392.6112061468402</v>
      </c>
      <c s="5">
        <v>-7392.6112061468402</v>
      </c>
      <c s="5">
        <v>-7392.6112061468402</v>
      </c>
      <c s="5">
        <v>-7392.6112061468402</v>
      </c>
      <c s="5">
        <v>-7392.6112061468402</v>
      </c>
      <c s="5">
        <v>-7392.6112061468402</v>
      </c>
      <c s="5">
        <v>-7392.6112061468402</v>
      </c>
      <c s="5">
        <v>-7392.6112061468402</v>
      </c>
      <c s="157">
        <v>-88682.575722359194</v>
      </c>
      <c s="314" t="s">
        <v>785</v>
      </c>
      <c s="5">
        <v>-7444.50650253811</v>
      </c>
      <c s="5">
        <v>-7459.1447070021604</v>
      </c>
      <c s="5">
        <v>-7459.1447070021604</v>
      </c>
      <c s="5">
        <v>-7459.1447070021604</v>
      </c>
      <c s="5">
        <v>-7459.1447070021604</v>
      </c>
      <c s="5">
        <v>-7459.1447070021604</v>
      </c>
      <c s="5">
        <v>-7459.1447070021604</v>
      </c>
      <c s="5">
        <v>-7459.1447070021604</v>
      </c>
      <c s="5">
        <v>-7459.1447070021604</v>
      </c>
      <c s="5">
        <v>-7459.1447070021604</v>
      </c>
      <c s="5">
        <v>-7459.1447070021604</v>
      </c>
      <c s="5">
        <v>-7459.1447070021604</v>
      </c>
      <c s="157">
        <v>-89495.098279561804</v>
      </c>
      <c s="34"/>
      <c s="34"/>
      <c s="34"/>
      <c s="34"/>
      <c s="34"/>
      <c s="34"/>
      <c s="34"/>
      <c s="34"/>
      <c s="34"/>
      <c s="34"/>
      <c s="34"/>
      <c s="34"/>
      <c s="34"/>
      <c s="34"/>
    </row>
    <row>
      <c s="667">
        <v>3</v>
      </c>
      <c s="314" t="s">
        <v>1837</v>
      </c>
      <c s="5">
        <v>0</v>
      </c>
      <c s="5">
        <v>-87.1666666666667</v>
      </c>
      <c s="5">
        <v>-87.1666666666667</v>
      </c>
      <c s="5">
        <v>-87.1666666666667</v>
      </c>
      <c s="5">
        <v>-87.1666666666667</v>
      </c>
      <c s="5">
        <v>-87.1666666666667</v>
      </c>
      <c s="5">
        <v>-87.1666666666667</v>
      </c>
      <c s="5">
        <v>-87.1666666666667</v>
      </c>
      <c s="5">
        <v>-87.1666666666667</v>
      </c>
      <c s="5">
        <v>-87.1666666666667</v>
      </c>
      <c s="5">
        <v>-87.1666666666667</v>
      </c>
      <c s="5">
        <v>-87.1666666666667</v>
      </c>
      <c s="157">
        <v>-958.83333333333303</v>
      </c>
      <c s="314" t="s">
        <v>786</v>
      </c>
      <c s="5">
        <v>-87.1666666666667</v>
      </c>
      <c s="5">
        <v>-1537.0833333333301</v>
      </c>
      <c s="5">
        <v>-1537.0833333333301</v>
      </c>
      <c s="5">
        <v>-1537.0833333333301</v>
      </c>
      <c s="5">
        <v>-1537.0833333333301</v>
      </c>
      <c s="5">
        <v>-1537.0833333333301</v>
      </c>
      <c s="5">
        <v>-1537.0833333333301</v>
      </c>
      <c s="5">
        <v>-1537.0833333333301</v>
      </c>
      <c s="5">
        <v>-1537.0833333333301</v>
      </c>
      <c s="5">
        <v>-1537.0833333333301</v>
      </c>
      <c s="5">
        <v>-1537.0833333333301</v>
      </c>
      <c s="5">
        <v>-1537.0833333333301</v>
      </c>
      <c s="157">
        <v>-16995.083333333299</v>
      </c>
      <c s="314" t="s">
        <v>786</v>
      </c>
      <c s="5">
        <v>-1537.0833333333301</v>
      </c>
      <c s="5">
        <v>-1537.0833333333301</v>
      </c>
      <c s="5">
        <v>-1537.0833333333301</v>
      </c>
      <c s="5">
        <v>-1537.0833333333301</v>
      </c>
      <c s="5">
        <v>-1537.0833333333301</v>
      </c>
      <c s="5">
        <v>-1537.0833333333301</v>
      </c>
      <c s="5">
        <v>-1537.0833333333301</v>
      </c>
      <c s="5">
        <v>-1537.0833333333301</v>
      </c>
      <c s="5">
        <v>-1537.0833333333301</v>
      </c>
      <c s="5">
        <v>-1537.0833333333301</v>
      </c>
      <c s="5">
        <v>-1537.0833333333301</v>
      </c>
      <c s="5">
        <v>-1537.0833333333301</v>
      </c>
      <c s="157">
        <v>-18445</v>
      </c>
      <c s="314" t="s">
        <v>786</v>
      </c>
      <c s="5">
        <v>-1537.0833333333301</v>
      </c>
      <c s="5">
        <v>-1949.1666666666699</v>
      </c>
      <c s="5">
        <v>-1949.1666666666699</v>
      </c>
      <c s="5">
        <v>-1949.1666666666699</v>
      </c>
      <c s="5">
        <v>-1949.1666666666699</v>
      </c>
      <c s="5">
        <v>-1949.1666666666699</v>
      </c>
      <c s="5">
        <v>-1949.1666666666699</v>
      </c>
      <c s="5">
        <v>-1949.1666666666699</v>
      </c>
      <c s="5">
        <v>-1949.1666666666699</v>
      </c>
      <c s="5">
        <v>-1949.1666666666699</v>
      </c>
      <c s="5">
        <v>-1949.1666666666699</v>
      </c>
      <c s="5">
        <v>-1949.1666666666699</v>
      </c>
      <c s="157">
        <v>-22977.916666666701</v>
      </c>
      <c s="314" t="s">
        <v>786</v>
      </c>
      <c s="5">
        <v>-1949.1666666666699</v>
      </c>
      <c s="5">
        <v>-2060.25</v>
      </c>
      <c s="5">
        <v>-2060.25</v>
      </c>
      <c s="5">
        <v>-2060.25</v>
      </c>
      <c s="5">
        <v>-2060.25</v>
      </c>
      <c s="5">
        <v>-2060.25</v>
      </c>
      <c s="5">
        <v>-2060.25</v>
      </c>
      <c s="5">
        <v>-2060.25</v>
      </c>
      <c s="5">
        <v>-2060.25</v>
      </c>
      <c s="5">
        <v>-2060.25</v>
      </c>
      <c s="5">
        <v>-2060.25</v>
      </c>
      <c s="5">
        <v>-2060.25</v>
      </c>
      <c s="157">
        <v>-24611.916666666701</v>
      </c>
      <c s="314" t="s">
        <v>786</v>
      </c>
      <c s="5">
        <v>-2060.25</v>
      </c>
      <c s="5">
        <v>-2134.4189999999999</v>
      </c>
      <c s="5">
        <v>-2134.4189999999999</v>
      </c>
      <c s="5">
        <v>-2134.4189999999999</v>
      </c>
      <c s="5">
        <v>-2134.4189999999999</v>
      </c>
      <c s="5">
        <v>-2134.4189999999999</v>
      </c>
      <c s="5">
        <v>-2134.4189999999999</v>
      </c>
      <c s="5">
        <v>-2134.4189999999999</v>
      </c>
      <c s="5">
        <v>-2134.4189999999999</v>
      </c>
      <c s="5">
        <v>-2134.4189999999999</v>
      </c>
      <c s="5">
        <v>-2134.4189999999999</v>
      </c>
      <c s="5">
        <v>-2134.4189999999999</v>
      </c>
      <c s="157">
        <v>-25538.859</v>
      </c>
      <c s="314" t="s">
        <v>786</v>
      </c>
      <c s="5">
        <v>-2134.4189999999999</v>
      </c>
      <c s="5">
        <v>-2192.0483129999998</v>
      </c>
      <c s="5">
        <v>-2192.0483129999998</v>
      </c>
      <c s="5">
        <v>-2192.0483129999998</v>
      </c>
      <c s="5">
        <v>-2192.0483129999998</v>
      </c>
      <c s="5">
        <v>-2192.0483129999998</v>
      </c>
      <c s="5">
        <v>-2192.0483129999998</v>
      </c>
      <c s="5">
        <v>-2192.0483129999998</v>
      </c>
      <c s="5">
        <v>-2192.0483129999998</v>
      </c>
      <c s="5">
        <v>-2192.0483129999998</v>
      </c>
      <c s="5">
        <v>-2192.0483129999998</v>
      </c>
      <c s="5">
        <v>-2192.0483129999998</v>
      </c>
      <c s="157">
        <v>-26246.950443000002</v>
      </c>
      <c s="314" t="s">
        <v>786</v>
      </c>
      <c s="5">
        <v>-2192.0483129999998</v>
      </c>
      <c s="5">
        <v>-2251.2336174510001</v>
      </c>
      <c s="5">
        <v>-2251.2336174510001</v>
      </c>
      <c s="5">
        <v>-2251.2336174510001</v>
      </c>
      <c s="5">
        <v>-2251.2336174510001</v>
      </c>
      <c s="5">
        <v>-2251.2336174510001</v>
      </c>
      <c s="5">
        <v>-2251.2336174510001</v>
      </c>
      <c s="5">
        <v>-2251.2336174510001</v>
      </c>
      <c s="5">
        <v>-2251.2336174510001</v>
      </c>
      <c s="5">
        <v>-2251.2336174510001</v>
      </c>
      <c s="5">
        <v>-2251.2336174510001</v>
      </c>
      <c s="5">
        <v>-2251.2336174510001</v>
      </c>
      <c s="157">
        <v>-26955.618104960999</v>
      </c>
      <c s="314" t="s">
        <v>786</v>
      </c>
      <c s="5">
        <v>-2251.2336174510001</v>
      </c>
      <c s="5">
        <v>-2291.7558225651201</v>
      </c>
      <c s="5">
        <v>-2291.7558225651201</v>
      </c>
      <c s="5">
        <v>-2291.7558225651201</v>
      </c>
      <c s="5">
        <v>-2291.7558225651201</v>
      </c>
      <c s="5">
        <v>-2291.7558225651201</v>
      </c>
      <c s="5">
        <v>-2291.7558225651201</v>
      </c>
      <c s="5">
        <v>-2291.7558225651201</v>
      </c>
      <c s="5">
        <v>-2291.7558225651201</v>
      </c>
      <c s="5">
        <v>-2291.7558225651201</v>
      </c>
      <c s="5">
        <v>-2291.7558225651201</v>
      </c>
      <c s="5">
        <v>-2291.7558225651201</v>
      </c>
      <c s="157">
        <v>-27460.547665667302</v>
      </c>
      <c s="314" t="s">
        <v>786</v>
      </c>
      <c s="5">
        <v>-2291.7558225651201</v>
      </c>
      <c s="5">
        <v>-2312.3816249682</v>
      </c>
      <c s="5">
        <v>-2312.3816249682</v>
      </c>
      <c s="5">
        <v>-2312.3816249682</v>
      </c>
      <c s="5">
        <v>-2312.3816249682</v>
      </c>
      <c s="5">
        <v>-2312.3816249682</v>
      </c>
      <c s="5">
        <v>-2312.3816249682</v>
      </c>
      <c s="5">
        <v>-2312.3816249682</v>
      </c>
      <c s="5">
        <v>-2312.3816249682</v>
      </c>
      <c s="5">
        <v>-2312.3816249682</v>
      </c>
      <c s="5">
        <v>-2312.3816249682</v>
      </c>
      <c s="5">
        <v>-2312.3816249682</v>
      </c>
      <c s="157">
        <v>-27727.953697215398</v>
      </c>
      <c s="34"/>
      <c s="34"/>
      <c s="34"/>
      <c s="34"/>
      <c s="34"/>
      <c s="34"/>
      <c s="34"/>
      <c s="34"/>
      <c s="34"/>
      <c s="34"/>
      <c s="34"/>
      <c s="34"/>
      <c s="34"/>
      <c s="34"/>
    </row>
    <row>
      <c s="667">
        <v>3</v>
      </c>
      <c s="314" t="s">
        <v>1488</v>
      </c>
      <c s="5">
        <v>0</v>
      </c>
      <c s="5">
        <v>0</v>
      </c>
      <c s="5">
        <v>0</v>
      </c>
      <c s="5">
        <v>0</v>
      </c>
      <c s="5">
        <v>0</v>
      </c>
      <c s="5">
        <v>0</v>
      </c>
      <c s="5">
        <v>0</v>
      </c>
      <c s="5">
        <v>0</v>
      </c>
      <c s="5">
        <v>0</v>
      </c>
      <c s="5">
        <v>0</v>
      </c>
      <c s="5">
        <v>0</v>
      </c>
      <c s="5">
        <v>0</v>
      </c>
      <c s="157">
        <v>0</v>
      </c>
      <c s="314" t="s">
        <v>1253</v>
      </c>
      <c s="5">
        <v>0</v>
      </c>
      <c s="5">
        <v>0</v>
      </c>
      <c s="5">
        <v>0</v>
      </c>
      <c s="5">
        <v>0</v>
      </c>
      <c s="5">
        <v>0</v>
      </c>
      <c s="5">
        <v>0</v>
      </c>
      <c s="5">
        <v>0</v>
      </c>
      <c s="5">
        <v>0</v>
      </c>
      <c s="5">
        <v>0</v>
      </c>
      <c s="5">
        <v>0</v>
      </c>
      <c s="5">
        <v>0</v>
      </c>
      <c s="5">
        <v>0</v>
      </c>
      <c s="157">
        <v>0</v>
      </c>
      <c s="314" t="s">
        <v>1253</v>
      </c>
      <c s="5">
        <v>0</v>
      </c>
      <c s="5">
        <v>0</v>
      </c>
      <c s="5">
        <v>0</v>
      </c>
      <c s="5">
        <v>0</v>
      </c>
      <c s="5">
        <v>0</v>
      </c>
      <c s="5">
        <v>0</v>
      </c>
      <c s="5">
        <v>0</v>
      </c>
      <c s="5">
        <v>0</v>
      </c>
      <c s="5">
        <v>0</v>
      </c>
      <c s="5">
        <v>0</v>
      </c>
      <c s="5">
        <v>0</v>
      </c>
      <c s="5">
        <v>0</v>
      </c>
      <c s="157">
        <v>0</v>
      </c>
      <c s="314" t="s">
        <v>1253</v>
      </c>
      <c s="5">
        <v>0</v>
      </c>
      <c s="5">
        <v>0</v>
      </c>
      <c s="5">
        <v>0</v>
      </c>
      <c s="5">
        <v>0</v>
      </c>
      <c s="5">
        <v>0</v>
      </c>
      <c s="5">
        <v>0</v>
      </c>
      <c s="5">
        <v>0</v>
      </c>
      <c s="5">
        <v>0</v>
      </c>
      <c s="5">
        <v>0</v>
      </c>
      <c s="5">
        <v>0</v>
      </c>
      <c s="5">
        <v>0</v>
      </c>
      <c s="5">
        <v>0</v>
      </c>
      <c s="157">
        <v>0</v>
      </c>
      <c s="314" t="s">
        <v>1253</v>
      </c>
      <c s="5">
        <v>0</v>
      </c>
      <c s="5">
        <v>0</v>
      </c>
      <c s="5">
        <v>0</v>
      </c>
      <c s="5">
        <v>0</v>
      </c>
      <c s="5">
        <v>0</v>
      </c>
      <c s="5">
        <v>0</v>
      </c>
      <c s="5">
        <v>0</v>
      </c>
      <c s="5">
        <v>0</v>
      </c>
      <c s="5">
        <v>0</v>
      </c>
      <c s="5">
        <v>0</v>
      </c>
      <c s="5">
        <v>0</v>
      </c>
      <c s="5">
        <v>0</v>
      </c>
      <c s="157">
        <v>0</v>
      </c>
      <c s="314" t="s">
        <v>1253</v>
      </c>
      <c s="5">
        <v>0</v>
      </c>
      <c s="5">
        <v>0</v>
      </c>
      <c s="5">
        <v>0</v>
      </c>
      <c s="5">
        <v>0</v>
      </c>
      <c s="5">
        <v>0</v>
      </c>
      <c s="5">
        <v>0</v>
      </c>
      <c s="5">
        <v>0</v>
      </c>
      <c s="5">
        <v>0</v>
      </c>
      <c s="5">
        <v>0</v>
      </c>
      <c s="5">
        <v>0</v>
      </c>
      <c s="5">
        <v>0</v>
      </c>
      <c s="5">
        <v>0</v>
      </c>
      <c s="157">
        <v>0</v>
      </c>
      <c s="314" t="s">
        <v>1253</v>
      </c>
      <c s="5">
        <v>0</v>
      </c>
      <c s="5">
        <v>0</v>
      </c>
      <c s="5">
        <v>0</v>
      </c>
      <c s="5">
        <v>0</v>
      </c>
      <c s="5">
        <v>0</v>
      </c>
      <c s="5">
        <v>0</v>
      </c>
      <c s="5">
        <v>0</v>
      </c>
      <c s="5">
        <v>0</v>
      </c>
      <c s="5">
        <v>0</v>
      </c>
      <c s="5">
        <v>0</v>
      </c>
      <c s="5">
        <v>0</v>
      </c>
      <c s="5">
        <v>0</v>
      </c>
      <c s="157">
        <v>0</v>
      </c>
      <c s="314" t="s">
        <v>1253</v>
      </c>
      <c s="5">
        <v>0</v>
      </c>
      <c s="5">
        <v>0</v>
      </c>
      <c s="5">
        <v>0</v>
      </c>
      <c s="5">
        <v>0</v>
      </c>
      <c s="5">
        <v>0</v>
      </c>
      <c s="5">
        <v>0</v>
      </c>
      <c s="5">
        <v>0</v>
      </c>
      <c s="5">
        <v>0</v>
      </c>
      <c s="5">
        <v>0</v>
      </c>
      <c s="5">
        <v>0</v>
      </c>
      <c s="5">
        <v>0</v>
      </c>
      <c s="5">
        <v>0</v>
      </c>
      <c s="157">
        <v>0</v>
      </c>
      <c s="314" t="s">
        <v>1253</v>
      </c>
      <c s="5">
        <v>0</v>
      </c>
      <c s="5">
        <v>0</v>
      </c>
      <c s="5">
        <v>0</v>
      </c>
      <c s="5">
        <v>0</v>
      </c>
      <c s="5">
        <v>0</v>
      </c>
      <c s="5">
        <v>0</v>
      </c>
      <c s="5">
        <v>0</v>
      </c>
      <c s="5">
        <v>0</v>
      </c>
      <c s="5">
        <v>0</v>
      </c>
      <c s="5">
        <v>0</v>
      </c>
      <c s="5">
        <v>0</v>
      </c>
      <c s="5">
        <v>0</v>
      </c>
      <c s="157">
        <v>0</v>
      </c>
      <c s="314" t="s">
        <v>1253</v>
      </c>
      <c s="5">
        <v>0</v>
      </c>
      <c s="5">
        <v>0</v>
      </c>
      <c s="5">
        <v>0</v>
      </c>
      <c s="5">
        <v>0</v>
      </c>
      <c s="5">
        <v>0</v>
      </c>
      <c s="5">
        <v>0</v>
      </c>
      <c s="5">
        <v>0</v>
      </c>
      <c s="5">
        <v>0</v>
      </c>
      <c s="5">
        <v>0</v>
      </c>
      <c s="5">
        <v>0</v>
      </c>
      <c s="5">
        <v>0</v>
      </c>
      <c s="5">
        <v>0</v>
      </c>
      <c s="157">
        <v>0</v>
      </c>
      <c s="34"/>
      <c s="34"/>
      <c s="34"/>
      <c s="34"/>
      <c s="34"/>
      <c s="34"/>
      <c s="34"/>
      <c s="34"/>
      <c s="34"/>
      <c s="34"/>
      <c s="34"/>
      <c s="34"/>
      <c s="34"/>
      <c s="34"/>
    </row>
    <row>
      <c s="667">
        <v>1</v>
      </c>
      <c s="161" t="s">
        <v>1733</v>
      </c>
      <c s="4">
        <v>0</v>
      </c>
      <c s="4">
        <v>0</v>
      </c>
      <c s="4">
        <v>0</v>
      </c>
      <c s="4">
        <v>0</v>
      </c>
      <c s="4">
        <v>0</v>
      </c>
      <c s="4">
        <v>0</v>
      </c>
      <c s="4">
        <v>0</v>
      </c>
      <c s="4">
        <v>0</v>
      </c>
      <c s="4">
        <v>0</v>
      </c>
      <c s="4">
        <v>0</v>
      </c>
      <c s="4">
        <v>0</v>
      </c>
      <c s="4">
        <v>0</v>
      </c>
      <c s="160">
        <v>0</v>
      </c>
      <c s="161" t="s">
        <v>1733</v>
      </c>
      <c s="4">
        <v>0</v>
      </c>
      <c s="4">
        <v>0</v>
      </c>
      <c s="4">
        <v>0</v>
      </c>
      <c s="4">
        <v>0</v>
      </c>
      <c s="4">
        <v>0</v>
      </c>
      <c s="4">
        <v>0</v>
      </c>
      <c s="4">
        <v>0</v>
      </c>
      <c s="4">
        <v>0</v>
      </c>
      <c s="4">
        <v>0</v>
      </c>
      <c s="4">
        <v>0</v>
      </c>
      <c s="4">
        <v>0</v>
      </c>
      <c s="4">
        <v>0</v>
      </c>
      <c s="160">
        <v>0</v>
      </c>
      <c s="161" t="s">
        <v>1733</v>
      </c>
      <c s="4">
        <v>0</v>
      </c>
      <c s="4">
        <v>0</v>
      </c>
      <c s="4">
        <v>0</v>
      </c>
      <c s="4">
        <v>0</v>
      </c>
      <c s="4">
        <v>0</v>
      </c>
      <c s="4">
        <v>0</v>
      </c>
      <c s="4">
        <v>0</v>
      </c>
      <c s="4">
        <v>0</v>
      </c>
      <c s="4">
        <v>0</v>
      </c>
      <c s="4">
        <v>0</v>
      </c>
      <c s="4">
        <v>0</v>
      </c>
      <c s="4">
        <v>0</v>
      </c>
      <c s="160">
        <v>0</v>
      </c>
      <c s="161" t="s">
        <v>1733</v>
      </c>
      <c s="4">
        <v>0</v>
      </c>
      <c s="4">
        <v>0</v>
      </c>
      <c s="4">
        <v>0</v>
      </c>
      <c s="4">
        <v>0</v>
      </c>
      <c s="4">
        <v>0</v>
      </c>
      <c s="4">
        <v>0</v>
      </c>
      <c s="4">
        <v>0</v>
      </c>
      <c s="4">
        <v>0</v>
      </c>
      <c s="4">
        <v>0</v>
      </c>
      <c s="4">
        <v>0</v>
      </c>
      <c s="4">
        <v>0</v>
      </c>
      <c s="4">
        <v>0</v>
      </c>
      <c s="160">
        <v>0</v>
      </c>
      <c s="161" t="s">
        <v>1733</v>
      </c>
      <c s="4">
        <v>0</v>
      </c>
      <c s="4">
        <v>0</v>
      </c>
      <c s="4">
        <v>-82.716666666665603</v>
      </c>
      <c s="4">
        <v>-934.04833333333295</v>
      </c>
      <c s="4">
        <v>-934.04833333333295</v>
      </c>
      <c s="4">
        <v>-934.04833333333295</v>
      </c>
      <c s="4">
        <v>-934.04833333333295</v>
      </c>
      <c s="4">
        <v>-934.04833333333295</v>
      </c>
      <c s="4">
        <v>-934.04833333333295</v>
      </c>
      <c s="4">
        <v>-934.04833333333295</v>
      </c>
      <c s="4">
        <v>-934.04833333333295</v>
      </c>
      <c s="4">
        <v>-934.04833333333295</v>
      </c>
      <c s="160">
        <v>-8489.1516666666703</v>
      </c>
      <c s="161" t="s">
        <v>1733</v>
      </c>
      <c s="4">
        <v>-934.04833333333295</v>
      </c>
      <c s="4">
        <v>-971.41026666666698</v>
      </c>
      <c s="4">
        <v>-971.41026666666698</v>
      </c>
      <c s="4">
        <v>-971.41026666666698</v>
      </c>
      <c s="4">
        <v>-971.41026666666698</v>
      </c>
      <c s="4">
        <v>-971.41026666666698</v>
      </c>
      <c s="4">
        <v>-971.41026666666698</v>
      </c>
      <c s="4">
        <v>-971.41026666666698</v>
      </c>
      <c s="4">
        <v>-971.41026666666698</v>
      </c>
      <c s="4">
        <v>-971.41026666666698</v>
      </c>
      <c s="4">
        <v>-971.41026666666698</v>
      </c>
      <c s="4">
        <v>-971.41026666666698</v>
      </c>
      <c s="160">
        <v>-11619.5612666667</v>
      </c>
      <c s="161" t="s">
        <v>1733</v>
      </c>
      <c s="4">
        <v>-971.41026666666698</v>
      </c>
      <c s="4">
        <v>-890.55257466666706</v>
      </c>
      <c s="4">
        <v>-1000.55257466667</v>
      </c>
      <c s="4">
        <v>-1000.55257466667</v>
      </c>
      <c s="4">
        <v>-1000.55257466667</v>
      </c>
      <c s="4">
        <v>-1000.55257466667</v>
      </c>
      <c s="4">
        <v>-1000.55257466667</v>
      </c>
      <c s="4">
        <v>-1000.55257466667</v>
      </c>
      <c s="4">
        <v>-1000.55257466667</v>
      </c>
      <c s="4">
        <v>-1000.55257466667</v>
      </c>
      <c s="4">
        <v>-1000.55257466667</v>
      </c>
      <c s="4">
        <v>-1000.55257466667</v>
      </c>
      <c s="160">
        <v>-11867.488588</v>
      </c>
      <c s="161" t="s">
        <v>1733</v>
      </c>
      <c s="4">
        <v>-1000.55257466667</v>
      </c>
      <c s="4">
        <v>-1030.56915190667</v>
      </c>
      <c s="4">
        <v>-1030.56915190667</v>
      </c>
      <c s="4">
        <v>-1030.56915190667</v>
      </c>
      <c s="4">
        <v>-1030.56915190667</v>
      </c>
      <c s="4">
        <v>-1030.56915190667</v>
      </c>
      <c s="4">
        <v>-1030.56915190667</v>
      </c>
      <c s="4">
        <v>-1030.56915190667</v>
      </c>
      <c s="4">
        <v>-1030.56915190667</v>
      </c>
      <c s="4">
        <v>-1030.56915190667</v>
      </c>
      <c s="4">
        <v>-1030.56915190667</v>
      </c>
      <c s="4">
        <v>-1030.56915190667</v>
      </c>
      <c s="160">
        <v>-12336.81324564</v>
      </c>
      <c s="161" t="s">
        <v>1733</v>
      </c>
      <c s="4">
        <v>-1030.56915190667</v>
      </c>
      <c s="4">
        <v>-1051.1805349448</v>
      </c>
      <c s="4">
        <v>-1051.1805349448</v>
      </c>
      <c s="4">
        <v>-1051.1805349448</v>
      </c>
      <c s="4">
        <v>-1051.1805349448</v>
      </c>
      <c s="4">
        <v>-1051.1805349448</v>
      </c>
      <c s="4">
        <v>-1051.1805349448</v>
      </c>
      <c s="4">
        <v>-1051.1805349448</v>
      </c>
      <c s="4">
        <v>-1051.1805349448</v>
      </c>
      <c s="4">
        <v>-1051.1805349448</v>
      </c>
      <c s="4">
        <v>-1051.1805349448</v>
      </c>
      <c s="4">
        <v>-1051.1805349448</v>
      </c>
      <c s="160">
        <v>-12593.5550362995</v>
      </c>
      <c s="161" t="s">
        <v>1733</v>
      </c>
      <c s="4">
        <v>-1051.1805349448</v>
      </c>
      <c s="4">
        <v>-951.69234029424797</v>
      </c>
      <c s="4">
        <v>-1061.69234029425</v>
      </c>
      <c s="4">
        <v>-1061.69234029425</v>
      </c>
      <c s="4">
        <v>-1061.69234029425</v>
      </c>
      <c s="4">
        <v>-1061.69234029425</v>
      </c>
      <c s="4">
        <v>-1061.69234029425</v>
      </c>
      <c s="4">
        <v>-1061.69234029425</v>
      </c>
      <c s="4">
        <v>-1061.69234029425</v>
      </c>
      <c s="4">
        <v>-1061.69234029425</v>
      </c>
      <c s="4">
        <v>-1061.69234029425</v>
      </c>
      <c s="4">
        <v>-1061.69234029425</v>
      </c>
      <c s="160">
        <v>-12619.7962781815</v>
      </c>
      <c s="34"/>
      <c s="34"/>
      <c s="34"/>
      <c s="34"/>
      <c s="34"/>
      <c s="34"/>
      <c s="34"/>
      <c s="34"/>
      <c s="34"/>
      <c s="34"/>
      <c s="34"/>
      <c s="34"/>
      <c s="34"/>
      <c s="34"/>
    </row>
    <row ht="13.5" thickBot="1">
      <c s="667">
        <v>1</v>
      </c>
      <c s="98" t="s">
        <v>678</v>
      </c>
      <c s="1">
        <v>-3727.9616666666702</v>
      </c>
      <c s="1">
        <v>-4110.5450000000001</v>
      </c>
      <c s="1">
        <v>-4110.5450000000001</v>
      </c>
      <c s="1">
        <v>-4110.5450000000001</v>
      </c>
      <c s="1">
        <v>-4110.5450000000001</v>
      </c>
      <c s="1">
        <v>-4110.5450000000001</v>
      </c>
      <c s="1">
        <v>-4110.5450000000001</v>
      </c>
      <c s="1">
        <v>-4110.5450000000001</v>
      </c>
      <c s="1">
        <v>-4110.5450000000001</v>
      </c>
      <c s="1">
        <v>-4110.5450000000001</v>
      </c>
      <c s="1">
        <v>-4110.5450000000001</v>
      </c>
      <c s="1">
        <v>-4110.5450000000001</v>
      </c>
      <c s="97">
        <v>-48943.956666666701</v>
      </c>
      <c s="98" t="s">
        <v>1734</v>
      </c>
      <c s="1">
        <v>-9037.5650000000005</v>
      </c>
      <c s="1">
        <v>-12210.073333333299</v>
      </c>
      <c s="1">
        <v>-12210.073333333299</v>
      </c>
      <c s="1">
        <v>-12210.073333333299</v>
      </c>
      <c s="1">
        <v>-12210.073333333299</v>
      </c>
      <c s="1">
        <v>-12210.073333333299</v>
      </c>
      <c s="1">
        <v>-12210.073333333299</v>
      </c>
      <c s="1">
        <v>-12210.073333333299</v>
      </c>
      <c s="1">
        <v>-12210.073333333299</v>
      </c>
      <c s="1">
        <v>-12210.073333333299</v>
      </c>
      <c s="1">
        <v>-12210.073333333299</v>
      </c>
      <c s="1">
        <v>-12210.073333333299</v>
      </c>
      <c s="97">
        <v>-143348.37166666699</v>
      </c>
      <c s="98" t="s">
        <v>1734</v>
      </c>
      <c s="1">
        <v>-12997.7016666667</v>
      </c>
      <c s="1">
        <v>-13114.118333333299</v>
      </c>
      <c s="1">
        <v>-13114.118333333299</v>
      </c>
      <c s="1">
        <v>-13114.118333333299</v>
      </c>
      <c s="1">
        <v>-13114.118333333299</v>
      </c>
      <c s="1">
        <v>-13114.118333333299</v>
      </c>
      <c s="1">
        <v>-13114.118333333299</v>
      </c>
      <c s="1">
        <v>-13114.118333333299</v>
      </c>
      <c s="1">
        <v>-13114.118333333299</v>
      </c>
      <c s="1">
        <v>-13114.118333333299</v>
      </c>
      <c s="1">
        <v>-13114.118333333299</v>
      </c>
      <c s="1">
        <v>-13114.118333333299</v>
      </c>
      <c s="97">
        <v>-157253.00333333301</v>
      </c>
      <c s="98" t="s">
        <v>1734</v>
      </c>
      <c s="1">
        <v>-14941.4783333333</v>
      </c>
      <c s="1">
        <v>-15637.82</v>
      </c>
      <c s="1">
        <v>-15637.82</v>
      </c>
      <c s="1">
        <v>-15637.82</v>
      </c>
      <c s="1">
        <v>-15637.82</v>
      </c>
      <c s="1">
        <v>-15637.82</v>
      </c>
      <c s="1">
        <v>-15637.82</v>
      </c>
      <c s="1">
        <v>-15637.82</v>
      </c>
      <c s="1">
        <v>-15637.82</v>
      </c>
      <c s="1">
        <v>-15637.82</v>
      </c>
      <c s="1">
        <v>-15637.82</v>
      </c>
      <c s="1">
        <v>-15637.82</v>
      </c>
      <c s="97">
        <v>-186957.498333333</v>
      </c>
      <c s="98" t="s">
        <v>1734</v>
      </c>
      <c s="1">
        <v>-16978.0766666667</v>
      </c>
      <c s="1">
        <v>-17413.41</v>
      </c>
      <c s="1">
        <v>-17496.1266666667</v>
      </c>
      <c s="1">
        <v>-18347.458333333299</v>
      </c>
      <c s="1">
        <v>-18347.458333333299</v>
      </c>
      <c s="1">
        <v>-18347.458333333299</v>
      </c>
      <c s="1">
        <v>-18347.458333333299</v>
      </c>
      <c s="1">
        <v>-18347.458333333299</v>
      </c>
      <c s="1">
        <v>-18347.458333333299</v>
      </c>
      <c s="1">
        <v>-18347.458333333299</v>
      </c>
      <c s="1">
        <v>-18347.458333333299</v>
      </c>
      <c s="1">
        <v>-18347.458333333299</v>
      </c>
      <c s="97">
        <v>-217014.73833333299</v>
      </c>
      <c s="98" t="s">
        <v>1734</v>
      </c>
      <c s="1">
        <v>-18831.132733333299</v>
      </c>
      <c s="1">
        <v>-19046.5323333333</v>
      </c>
      <c s="1">
        <v>-19046.5323333333</v>
      </c>
      <c s="1">
        <v>-19046.5323333333</v>
      </c>
      <c s="1">
        <v>-19046.5323333333</v>
      </c>
      <c s="1">
        <v>-19046.5323333333</v>
      </c>
      <c s="1">
        <v>-19046.5323333333</v>
      </c>
      <c s="1">
        <v>-19046.5323333333</v>
      </c>
      <c s="1">
        <v>-19046.5323333333</v>
      </c>
      <c s="1">
        <v>-19046.5323333333</v>
      </c>
      <c s="1">
        <v>-19046.5323333333</v>
      </c>
      <c s="1">
        <v>-19046.5323333333</v>
      </c>
      <c s="97">
        <v>-228342.9884</v>
      </c>
      <c s="98" t="s">
        <v>1734</v>
      </c>
      <c s="1">
        <v>-19423.238529333299</v>
      </c>
      <c s="1">
        <v>-19480.8697963333</v>
      </c>
      <c s="1">
        <v>-19590.8697963333</v>
      </c>
      <c s="1">
        <v>-19590.8697963333</v>
      </c>
      <c s="1">
        <v>-19590.8697963333</v>
      </c>
      <c s="1">
        <v>-19590.8697963333</v>
      </c>
      <c s="1">
        <v>-19590.8697963333</v>
      </c>
      <c s="1">
        <v>-19590.8697963333</v>
      </c>
      <c s="1">
        <v>-19590.8697963333</v>
      </c>
      <c s="1">
        <v>-19590.8697963333</v>
      </c>
      <c s="1">
        <v>-19590.8697963333</v>
      </c>
      <c s="1">
        <v>-19590.8697963333</v>
      </c>
      <c s="97">
        <v>-234812.806289</v>
      </c>
      <c s="98" t="s">
        <v>1734</v>
      </c>
      <c s="1">
        <v>-19978.442185641299</v>
      </c>
      <c s="1">
        <v>-20150.806803534299</v>
      </c>
      <c s="1">
        <v>-20150.806803534299</v>
      </c>
      <c s="1">
        <v>-20150.806803534299</v>
      </c>
      <c s="1">
        <v>-20150.806803534299</v>
      </c>
      <c s="1">
        <v>-20150.806803534299</v>
      </c>
      <c s="1">
        <v>-20150.806803534299</v>
      </c>
      <c s="1">
        <v>-20150.806803534299</v>
      </c>
      <c s="1">
        <v>-20150.806803534299</v>
      </c>
      <c s="1">
        <v>-20150.806803534299</v>
      </c>
      <c s="1">
        <v>-20150.806803534299</v>
      </c>
      <c s="1">
        <v>-20150.806803534299</v>
      </c>
      <c s="97">
        <v>-241637.317024519</v>
      </c>
      <c s="98" t="s">
        <v>1734</v>
      </c>
      <c s="1">
        <v>-20416.642019278199</v>
      </c>
      <c s="1">
        <v>-20534.796678252002</v>
      </c>
      <c s="1">
        <v>-20534.796678252002</v>
      </c>
      <c s="1">
        <v>-20534.796678252002</v>
      </c>
      <c s="1">
        <v>-20534.796678252002</v>
      </c>
      <c s="1">
        <v>-20534.796678252002</v>
      </c>
      <c s="1">
        <v>-20534.796678252002</v>
      </c>
      <c s="1">
        <v>-20534.796678252002</v>
      </c>
      <c s="1">
        <v>-20534.796678252002</v>
      </c>
      <c s="1">
        <v>-20534.796678252002</v>
      </c>
      <c s="1">
        <v>-20534.796678252002</v>
      </c>
      <c s="1">
        <v>-20534.796678252002</v>
      </c>
      <c s="97">
        <v>-246299.40548004999</v>
      </c>
      <c s="98" t="s">
        <v>1734</v>
      </c>
      <c s="1">
        <v>-20670.270682885701</v>
      </c>
      <c s="1">
        <v>-20620.460278005801</v>
      </c>
      <c s="1">
        <v>-20730.460278005801</v>
      </c>
      <c s="1">
        <v>-20730.460278005801</v>
      </c>
      <c s="1">
        <v>-20730.460278005801</v>
      </c>
      <c s="1">
        <v>-20730.460278005801</v>
      </c>
      <c s="1">
        <v>-20730.460278005801</v>
      </c>
      <c s="1">
        <v>-20730.460278005801</v>
      </c>
      <c s="1">
        <v>-20730.460278005801</v>
      </c>
      <c s="1">
        <v>-20730.460278005801</v>
      </c>
      <c s="1">
        <v>-20730.460278005801</v>
      </c>
      <c s="1">
        <v>-20730.460278005801</v>
      </c>
      <c s="97">
        <v>-248595.33374094899</v>
      </c>
      <c s="34"/>
      <c s="34"/>
      <c s="34"/>
      <c s="34"/>
      <c s="34"/>
      <c s="34"/>
      <c s="34"/>
      <c s="34"/>
      <c s="34"/>
      <c s="34"/>
      <c s="34"/>
      <c s="34"/>
      <c s="34"/>
      <c s="34"/>
    </row>
    <row>
      <c s="667">
        <v>1</v>
      </c>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4"/>
      <c s="34"/>
      <c s="34"/>
      <c s="34"/>
      <c s="34"/>
      <c s="34"/>
      <c s="34"/>
      <c s="34"/>
      <c s="34"/>
      <c s="34"/>
      <c s="34"/>
      <c s="34"/>
      <c s="34"/>
      <c s="34"/>
    </row>
    <row ht="13.5" thickBot="1">
      <c s="667">
        <v>1</v>
      </c>
      <c s="98" t="s">
        <v>335</v>
      </c>
      <c s="1">
        <v>232.03833333333401</v>
      </c>
      <c s="1">
        <v>-150.54499999999999</v>
      </c>
      <c s="1">
        <v>-150.54499999999999</v>
      </c>
      <c s="1">
        <v>-150.54499999999999</v>
      </c>
      <c s="1">
        <v>-150.54499999999999</v>
      </c>
      <c s="1">
        <v>-150.54499999999999</v>
      </c>
      <c s="1">
        <v>-150.54499999999999</v>
      </c>
      <c s="1">
        <v>-150.54499999999999</v>
      </c>
      <c s="1">
        <v>-150.54499999999999</v>
      </c>
      <c s="1">
        <v>-150.54499999999999</v>
      </c>
      <c s="1">
        <v>-150.54499999999999</v>
      </c>
      <c s="1">
        <v>-150.54499999999999</v>
      </c>
      <c s="97">
        <v>-1423.9566666666601</v>
      </c>
      <c s="98" t="s">
        <v>335</v>
      </c>
      <c s="1">
        <v>6410.1016666666701</v>
      </c>
      <c s="1">
        <v>3237.5933333333401</v>
      </c>
      <c s="1">
        <v>3237.5933333333401</v>
      </c>
      <c s="1">
        <v>3237.5933333333401</v>
      </c>
      <c s="1">
        <v>3237.5933333333401</v>
      </c>
      <c s="1">
        <v>3237.5933333333401</v>
      </c>
      <c s="1">
        <v>3237.5933333333401</v>
      </c>
      <c s="1">
        <v>3237.5933333333401</v>
      </c>
      <c s="1">
        <v>3237.5933333333401</v>
      </c>
      <c s="1">
        <v>3237.5933333333401</v>
      </c>
      <c s="1">
        <v>3237.5933333333401</v>
      </c>
      <c s="1">
        <v>3237.5933333333401</v>
      </c>
      <c s="97">
        <v>42023.628333333399</v>
      </c>
      <c s="98" t="s">
        <v>335</v>
      </c>
      <c s="1">
        <v>4380.9233333333405</v>
      </c>
      <c s="1">
        <v>4264.5066666666698</v>
      </c>
      <c s="1">
        <v>4264.5066666666698</v>
      </c>
      <c s="1">
        <v>4264.5066666666698</v>
      </c>
      <c s="1">
        <v>4264.5066666666698</v>
      </c>
      <c s="1">
        <v>4264.5066666666698</v>
      </c>
      <c s="1">
        <v>4264.5066666666698</v>
      </c>
      <c s="1">
        <v>4264.5066666666698</v>
      </c>
      <c s="1">
        <v>4264.5066666666698</v>
      </c>
      <c s="1">
        <v>4264.5066666666698</v>
      </c>
      <c s="1">
        <v>4264.5066666666698</v>
      </c>
      <c s="1">
        <v>4264.5066666666698</v>
      </c>
      <c s="97">
        <v>51290.496666666702</v>
      </c>
      <c s="98" t="s">
        <v>335</v>
      </c>
      <c s="1">
        <v>4368.1049999999996</v>
      </c>
      <c s="1">
        <v>3671.7633333333401</v>
      </c>
      <c s="1">
        <v>3671.7633333333401</v>
      </c>
      <c s="1">
        <v>3671.7633333333401</v>
      </c>
      <c s="1">
        <v>3671.7633333333401</v>
      </c>
      <c s="1">
        <v>3671.7633333333401</v>
      </c>
      <c s="1">
        <v>3671.7633333333401</v>
      </c>
      <c s="1">
        <v>3671.7633333333401</v>
      </c>
      <c s="1">
        <v>3671.7633333333401</v>
      </c>
      <c s="1">
        <v>3671.7633333333401</v>
      </c>
      <c s="1">
        <v>3671.7633333333401</v>
      </c>
      <c s="1">
        <v>3671.7633333333401</v>
      </c>
      <c s="97">
        <v>44757.5016666667</v>
      </c>
      <c s="98" t="s">
        <v>335</v>
      </c>
      <c s="1">
        <v>4262.4650000000001</v>
      </c>
      <c s="1">
        <v>3827.1316666666698</v>
      </c>
      <c s="1">
        <v>3744.415</v>
      </c>
      <c s="1">
        <v>2893.0833333333399</v>
      </c>
      <c s="1">
        <v>2893.0833333333399</v>
      </c>
      <c s="1">
        <v>2893.0833333333399</v>
      </c>
      <c s="1">
        <v>2893.0833333333399</v>
      </c>
      <c s="1">
        <v>2893.0833333333399</v>
      </c>
      <c s="1">
        <v>2893.0833333333399</v>
      </c>
      <c s="1">
        <v>2893.0833333333399</v>
      </c>
      <c s="1">
        <v>2893.0833333333399</v>
      </c>
      <c s="1">
        <v>2893.0833333333399</v>
      </c>
      <c s="97">
        <v>37871.761666666702</v>
      </c>
      <c s="98" t="s">
        <v>335</v>
      </c>
      <c s="1">
        <v>3259.0306</v>
      </c>
      <c s="1">
        <v>3043.6309999999999</v>
      </c>
      <c s="1">
        <v>3043.6309999999999</v>
      </c>
      <c s="1">
        <v>3043.6309999999999</v>
      </c>
      <c s="1">
        <v>3043.6309999999999</v>
      </c>
      <c s="1">
        <v>3043.6309999999999</v>
      </c>
      <c s="1">
        <v>3043.6309999999999</v>
      </c>
      <c s="1">
        <v>3043.6309999999999</v>
      </c>
      <c s="1">
        <v>3043.6309999999999</v>
      </c>
      <c s="1">
        <v>3043.6309999999999</v>
      </c>
      <c s="1">
        <v>3043.6309999999999</v>
      </c>
      <c s="1">
        <v>3043.6309999999999</v>
      </c>
      <c s="97">
        <v>36738.971599999997</v>
      </c>
      <c s="98" t="s">
        <v>335</v>
      </c>
      <c s="1">
        <v>3329.62970400001</v>
      </c>
      <c s="1">
        <v>3271.9984370000102</v>
      </c>
      <c s="1">
        <v>3161.9984370000102</v>
      </c>
      <c s="1">
        <v>3161.9984370000102</v>
      </c>
      <c s="1">
        <v>3161.9984370000102</v>
      </c>
      <c s="1">
        <v>3161.9984370000102</v>
      </c>
      <c s="1">
        <v>3161.9984370000102</v>
      </c>
      <c s="1">
        <v>3161.9984370000102</v>
      </c>
      <c s="1">
        <v>3161.9984370000102</v>
      </c>
      <c s="1">
        <v>3161.9984370000102</v>
      </c>
      <c s="1">
        <v>3161.9984370000102</v>
      </c>
      <c s="1">
        <v>3161.9984370000102</v>
      </c>
      <c s="97">
        <v>38221.612511000101</v>
      </c>
      <c s="98" t="s">
        <v>335</v>
      </c>
      <c s="1">
        <v>3457.0120946920001</v>
      </c>
      <c s="1">
        <v>3284.6474767989998</v>
      </c>
      <c s="1">
        <v>3284.6474767989998</v>
      </c>
      <c s="1">
        <v>3284.6474767989998</v>
      </c>
      <c s="1">
        <v>3284.6474767989998</v>
      </c>
      <c s="1">
        <v>3284.6474767989998</v>
      </c>
      <c s="1">
        <v>3284.6474767989998</v>
      </c>
      <c s="1">
        <v>3284.6474767989998</v>
      </c>
      <c s="1">
        <v>3284.6474767989998</v>
      </c>
      <c s="1">
        <v>3284.6474767989998</v>
      </c>
      <c s="1">
        <v>3284.6474767989998</v>
      </c>
      <c s="1">
        <v>3284.6474767989998</v>
      </c>
      <c s="97">
        <v>39588.134339481003</v>
      </c>
      <c s="98" t="s">
        <v>335</v>
      </c>
      <c s="1">
        <v>3487.5213466618002</v>
      </c>
      <c s="1">
        <v>3369.3666876880502</v>
      </c>
      <c s="1">
        <v>3369.3666876880502</v>
      </c>
      <c s="1">
        <v>3369.3666876880502</v>
      </c>
      <c s="1">
        <v>3369.3666876880502</v>
      </c>
      <c s="1">
        <v>3369.3666876880502</v>
      </c>
      <c s="1">
        <v>3369.3666876880502</v>
      </c>
      <c s="1">
        <v>3369.3666876880502</v>
      </c>
      <c s="1">
        <v>3369.3666876880502</v>
      </c>
      <c s="1">
        <v>3369.3666876880502</v>
      </c>
      <c s="1">
        <v>3369.3666876880502</v>
      </c>
      <c s="1">
        <v>3369.3666876880502</v>
      </c>
      <c s="97">
        <v>40550.5549112304</v>
      </c>
      <c s="98" t="s">
        <v>335</v>
      </c>
      <c s="1">
        <v>3472.9343167137399</v>
      </c>
      <c s="1">
        <v>3522.74472159364</v>
      </c>
      <c s="1">
        <v>3412.74472159364</v>
      </c>
      <c s="1">
        <v>3412.74472159364</v>
      </c>
      <c s="1">
        <v>3412.74472159364</v>
      </c>
      <c s="1">
        <v>3412.74472159364</v>
      </c>
      <c s="1">
        <v>3412.74472159364</v>
      </c>
      <c s="1">
        <v>3412.74472159364</v>
      </c>
      <c s="1">
        <v>3412.74472159364</v>
      </c>
      <c s="1">
        <v>3412.74472159364</v>
      </c>
      <c s="1">
        <v>3412.74472159364</v>
      </c>
      <c s="1">
        <v>3412.74472159364</v>
      </c>
      <c s="97">
        <v>41123.126254243798</v>
      </c>
      <c s="34"/>
      <c s="34"/>
      <c s="34"/>
      <c s="34"/>
      <c s="34"/>
      <c s="34"/>
      <c s="34"/>
      <c s="34"/>
      <c s="34"/>
      <c s="34"/>
      <c s="34"/>
      <c s="34"/>
      <c s="34"/>
      <c s="34"/>
    </row>
    <row>
      <c s="667">
        <v>1</v>
      </c>
      <c s="103"/>
      <c s="5"/>
      <c s="5"/>
      <c s="5"/>
      <c s="5"/>
      <c s="5"/>
      <c s="5"/>
      <c s="5"/>
      <c s="5"/>
      <c s="5"/>
      <c s="5"/>
      <c s="5"/>
      <c s="5"/>
      <c s="157"/>
      <c s="103"/>
      <c s="5"/>
      <c s="5"/>
      <c s="5"/>
      <c s="5"/>
      <c s="5"/>
      <c s="5"/>
      <c s="5"/>
      <c s="5"/>
      <c s="5"/>
      <c s="5"/>
      <c s="5"/>
      <c s="5"/>
      <c s="157"/>
      <c s="103"/>
      <c s="5"/>
      <c s="5"/>
      <c s="5"/>
      <c s="5"/>
      <c s="5"/>
      <c s="5"/>
      <c s="5"/>
      <c s="5"/>
      <c s="5"/>
      <c s="5"/>
      <c s="5"/>
      <c s="5"/>
      <c s="157"/>
      <c s="103"/>
      <c s="5"/>
      <c s="5"/>
      <c s="5"/>
      <c s="5"/>
      <c s="5"/>
      <c s="5"/>
      <c s="5"/>
      <c s="5"/>
      <c s="5"/>
      <c s="5"/>
      <c s="5"/>
      <c s="5"/>
      <c s="157"/>
      <c s="103"/>
      <c s="61"/>
      <c s="61"/>
      <c s="61"/>
      <c s="61"/>
      <c s="61"/>
      <c s="61"/>
      <c s="61"/>
      <c s="61"/>
      <c s="61"/>
      <c s="61"/>
      <c s="61"/>
      <c s="61"/>
      <c s="157"/>
      <c s="103"/>
      <c s="61"/>
      <c s="61"/>
      <c s="61"/>
      <c s="61"/>
      <c s="61"/>
      <c s="61"/>
      <c s="61"/>
      <c s="61"/>
      <c s="61"/>
      <c s="61"/>
      <c s="61"/>
      <c s="61"/>
      <c s="157"/>
      <c s="103"/>
      <c s="61"/>
      <c s="61"/>
      <c s="61"/>
      <c s="61"/>
      <c s="61"/>
      <c s="61"/>
      <c s="61"/>
      <c s="61"/>
      <c s="61"/>
      <c s="61"/>
      <c s="61"/>
      <c s="61"/>
      <c s="157"/>
      <c s="103"/>
      <c s="61"/>
      <c s="61"/>
      <c s="61"/>
      <c s="61"/>
      <c s="61"/>
      <c s="61"/>
      <c s="61"/>
      <c s="61"/>
      <c s="61"/>
      <c s="61"/>
      <c s="61"/>
      <c s="61"/>
      <c s="157"/>
      <c s="103"/>
      <c s="61"/>
      <c s="61"/>
      <c s="61"/>
      <c s="61"/>
      <c s="61"/>
      <c s="61"/>
      <c s="61"/>
      <c s="61"/>
      <c s="61"/>
      <c s="61"/>
      <c s="61"/>
      <c s="61"/>
      <c s="157"/>
      <c s="103"/>
      <c s="61"/>
      <c s="61"/>
      <c s="61"/>
      <c s="61"/>
      <c s="61"/>
      <c s="61"/>
      <c s="61"/>
      <c s="61"/>
      <c s="61"/>
      <c s="61"/>
      <c s="61"/>
      <c s="61"/>
      <c s="157"/>
      <c s="34"/>
      <c s="34"/>
      <c s="34"/>
      <c s="34"/>
      <c s="34"/>
      <c s="34"/>
      <c s="34"/>
      <c s="34"/>
      <c s="34"/>
      <c s="34"/>
      <c s="34"/>
      <c s="34"/>
      <c s="34"/>
      <c s="34"/>
    </row>
    <row>
      <c s="667">
        <v>1</v>
      </c>
      <c s="114" t="s">
        <v>1346</v>
      </c>
      <c s="5">
        <v>0</v>
      </c>
      <c s="5">
        <v>0</v>
      </c>
      <c s="5">
        <v>0</v>
      </c>
      <c s="5">
        <v>0</v>
      </c>
      <c s="5">
        <v>0</v>
      </c>
      <c s="5">
        <v>0</v>
      </c>
      <c s="5">
        <v>0</v>
      </c>
      <c s="5">
        <v>-7320</v>
      </c>
      <c s="5">
        <v>-242968.39999999999</v>
      </c>
      <c s="5">
        <v>0</v>
      </c>
      <c s="5">
        <v>0</v>
      </c>
      <c s="5">
        <v>0</v>
      </c>
      <c s="157">
        <v>-250288.39999999999</v>
      </c>
      <c s="114" t="s">
        <v>211</v>
      </c>
      <c s="5">
        <v>0</v>
      </c>
      <c s="5">
        <v>0</v>
      </c>
      <c s="5">
        <v>0</v>
      </c>
      <c s="5">
        <v>0</v>
      </c>
      <c s="5">
        <v>0</v>
      </c>
      <c s="5">
        <v>0</v>
      </c>
      <c s="5">
        <v>0</v>
      </c>
      <c s="5">
        <v>0</v>
      </c>
      <c s="5">
        <v>0</v>
      </c>
      <c s="5">
        <v>0</v>
      </c>
      <c s="5">
        <v>0</v>
      </c>
      <c s="5">
        <v>0</v>
      </c>
      <c s="157">
        <v>0</v>
      </c>
      <c s="114" t="s">
        <v>211</v>
      </c>
      <c s="5">
        <v>0</v>
      </c>
      <c s="5">
        <v>0</v>
      </c>
      <c s="5">
        <v>0</v>
      </c>
      <c s="5">
        <v>0</v>
      </c>
      <c s="5">
        <v>0</v>
      </c>
      <c s="5">
        <v>0</v>
      </c>
      <c s="5">
        <v>0</v>
      </c>
      <c s="5">
        <v>0</v>
      </c>
      <c s="5">
        <v>0</v>
      </c>
      <c s="5">
        <v>0</v>
      </c>
      <c s="5">
        <v>0</v>
      </c>
      <c s="5">
        <v>0</v>
      </c>
      <c s="157">
        <v>0</v>
      </c>
      <c s="114" t="s">
        <v>211</v>
      </c>
      <c s="5">
        <v>0</v>
      </c>
      <c s="5">
        <v>0</v>
      </c>
      <c s="5">
        <v>0</v>
      </c>
      <c s="5">
        <v>0</v>
      </c>
      <c s="5">
        <v>0</v>
      </c>
      <c s="5">
        <v>0</v>
      </c>
      <c s="5">
        <v>0</v>
      </c>
      <c s="5">
        <v>0</v>
      </c>
      <c s="5">
        <v>0</v>
      </c>
      <c s="5">
        <v>0</v>
      </c>
      <c s="5">
        <v>0</v>
      </c>
      <c s="5">
        <v>0</v>
      </c>
      <c s="157">
        <v>0</v>
      </c>
      <c s="114" t="s">
        <v>211</v>
      </c>
      <c s="5">
        <v>0</v>
      </c>
      <c s="5">
        <v>0</v>
      </c>
      <c s="5">
        <v>0</v>
      </c>
      <c s="5">
        <v>0</v>
      </c>
      <c s="5">
        <v>0</v>
      </c>
      <c s="5">
        <v>0</v>
      </c>
      <c s="5">
        <v>0</v>
      </c>
      <c s="5">
        <v>0</v>
      </c>
      <c s="5">
        <v>0</v>
      </c>
      <c s="5">
        <v>0</v>
      </c>
      <c s="5">
        <v>0</v>
      </c>
      <c s="5">
        <v>0</v>
      </c>
      <c s="157">
        <v>0</v>
      </c>
      <c s="114" t="s">
        <v>211</v>
      </c>
      <c s="5">
        <v>0</v>
      </c>
      <c s="5">
        <v>0</v>
      </c>
      <c s="5">
        <v>0</v>
      </c>
      <c s="5">
        <v>0</v>
      </c>
      <c s="5">
        <v>0</v>
      </c>
      <c s="5">
        <v>0</v>
      </c>
      <c s="5">
        <v>0</v>
      </c>
      <c s="5">
        <v>0</v>
      </c>
      <c s="5">
        <v>0</v>
      </c>
      <c s="5">
        <v>0</v>
      </c>
      <c s="5">
        <v>0</v>
      </c>
      <c s="5">
        <v>0</v>
      </c>
      <c s="157">
        <v>0</v>
      </c>
      <c s="114" t="s">
        <v>211</v>
      </c>
      <c s="5">
        <v>0</v>
      </c>
      <c s="5">
        <v>0</v>
      </c>
      <c s="5">
        <v>0</v>
      </c>
      <c s="5">
        <v>0</v>
      </c>
      <c s="5">
        <v>0</v>
      </c>
      <c s="5">
        <v>0</v>
      </c>
      <c s="5">
        <v>0</v>
      </c>
      <c s="5">
        <v>0</v>
      </c>
      <c s="5">
        <v>0</v>
      </c>
      <c s="5">
        <v>0</v>
      </c>
      <c s="5">
        <v>0</v>
      </c>
      <c s="5">
        <v>0</v>
      </c>
      <c s="157">
        <v>0</v>
      </c>
      <c s="114" t="s">
        <v>211</v>
      </c>
      <c s="5">
        <v>0</v>
      </c>
      <c s="5">
        <v>0</v>
      </c>
      <c s="5">
        <v>0</v>
      </c>
      <c s="5">
        <v>0</v>
      </c>
      <c s="5">
        <v>0</v>
      </c>
      <c s="5">
        <v>0</v>
      </c>
      <c s="5">
        <v>0</v>
      </c>
      <c s="5">
        <v>0</v>
      </c>
      <c s="5">
        <v>0</v>
      </c>
      <c s="5">
        <v>0</v>
      </c>
      <c s="5">
        <v>0</v>
      </c>
      <c s="5">
        <v>0</v>
      </c>
      <c s="157">
        <v>0</v>
      </c>
      <c s="114" t="s">
        <v>211</v>
      </c>
      <c s="5">
        <v>0</v>
      </c>
      <c s="5">
        <v>0</v>
      </c>
      <c s="5">
        <v>0</v>
      </c>
      <c s="5">
        <v>0</v>
      </c>
      <c s="5">
        <v>0</v>
      </c>
      <c s="5">
        <v>0</v>
      </c>
      <c s="5">
        <v>0</v>
      </c>
      <c s="5">
        <v>0</v>
      </c>
      <c s="5">
        <v>0</v>
      </c>
      <c s="5">
        <v>0</v>
      </c>
      <c s="5">
        <v>0</v>
      </c>
      <c s="5">
        <v>0</v>
      </c>
      <c s="157">
        <v>0</v>
      </c>
      <c s="114" t="s">
        <v>211</v>
      </c>
      <c s="5">
        <v>0</v>
      </c>
      <c s="5">
        <v>0</v>
      </c>
      <c s="5">
        <v>0</v>
      </c>
      <c s="5">
        <v>0</v>
      </c>
      <c s="5">
        <v>0</v>
      </c>
      <c s="5">
        <v>0</v>
      </c>
      <c s="5">
        <v>0</v>
      </c>
      <c s="5">
        <v>0</v>
      </c>
      <c s="5">
        <v>0</v>
      </c>
      <c s="5">
        <v>0</v>
      </c>
      <c s="5">
        <v>0</v>
      </c>
      <c s="5">
        <v>0</v>
      </c>
      <c s="157">
        <v>0</v>
      </c>
      <c s="34"/>
      <c s="34"/>
      <c s="34"/>
      <c s="34"/>
      <c s="34"/>
      <c s="34"/>
      <c s="34"/>
      <c s="34"/>
      <c s="34"/>
      <c s="34"/>
      <c s="34"/>
      <c s="34"/>
      <c s="34"/>
      <c s="34"/>
    </row>
    <row>
      <c s="667">
        <v>1</v>
      </c>
      <c s="114" t="s">
        <v>979</v>
      </c>
      <c s="5">
        <v>0</v>
      </c>
      <c s="5">
        <v>0</v>
      </c>
      <c s="5">
        <v>0</v>
      </c>
      <c s="5">
        <v>0</v>
      </c>
      <c s="5">
        <v>0</v>
      </c>
      <c s="5">
        <v>0</v>
      </c>
      <c s="5">
        <v>0</v>
      </c>
      <c s="5">
        <v>0</v>
      </c>
      <c s="5">
        <v>-101736</v>
      </c>
      <c s="5">
        <v>0</v>
      </c>
      <c s="5">
        <v>0</v>
      </c>
      <c s="5">
        <v>0</v>
      </c>
      <c s="157">
        <v>-101736</v>
      </c>
      <c s="114" t="s">
        <v>979</v>
      </c>
      <c s="5">
        <v>0</v>
      </c>
      <c s="5">
        <v>0</v>
      </c>
      <c s="5">
        <v>0</v>
      </c>
      <c s="5">
        <v>0</v>
      </c>
      <c s="5">
        <v>0</v>
      </c>
      <c s="5">
        <v>0</v>
      </c>
      <c s="5">
        <v>0</v>
      </c>
      <c s="5">
        <v>0</v>
      </c>
      <c s="5">
        <v>0</v>
      </c>
      <c s="5">
        <v>0</v>
      </c>
      <c s="5">
        <v>0</v>
      </c>
      <c s="5">
        <v>0</v>
      </c>
      <c s="157">
        <v>0</v>
      </c>
      <c s="114" t="s">
        <v>979</v>
      </c>
      <c s="5">
        <v>0</v>
      </c>
      <c s="5">
        <v>0</v>
      </c>
      <c s="5">
        <v>0</v>
      </c>
      <c s="5">
        <v>0</v>
      </c>
      <c s="5">
        <v>0</v>
      </c>
      <c s="5">
        <v>0</v>
      </c>
      <c s="5">
        <v>0</v>
      </c>
      <c s="5">
        <v>0</v>
      </c>
      <c s="5">
        <v>0</v>
      </c>
      <c s="5">
        <v>0</v>
      </c>
      <c s="5">
        <v>0</v>
      </c>
      <c s="5">
        <v>0</v>
      </c>
      <c s="157">
        <v>0</v>
      </c>
      <c s="114" t="s">
        <v>979</v>
      </c>
      <c s="5">
        <v>0</v>
      </c>
      <c s="5">
        <v>0</v>
      </c>
      <c s="5">
        <v>0</v>
      </c>
      <c s="5">
        <v>0</v>
      </c>
      <c s="5">
        <v>0</v>
      </c>
      <c s="5">
        <v>0</v>
      </c>
      <c s="5">
        <v>0</v>
      </c>
      <c s="5">
        <v>0</v>
      </c>
      <c s="5">
        <v>0</v>
      </c>
      <c s="5">
        <v>0</v>
      </c>
      <c s="5">
        <v>0</v>
      </c>
      <c s="5">
        <v>0</v>
      </c>
      <c s="157">
        <v>0</v>
      </c>
      <c s="114" t="s">
        <v>979</v>
      </c>
      <c s="5">
        <v>-610</v>
      </c>
      <c s="5">
        <v>0</v>
      </c>
      <c s="5">
        <v>0</v>
      </c>
      <c s="5">
        <v>0</v>
      </c>
      <c s="5">
        <v>0</v>
      </c>
      <c s="5">
        <v>0</v>
      </c>
      <c s="5">
        <v>0</v>
      </c>
      <c s="5">
        <v>0</v>
      </c>
      <c s="5">
        <v>0</v>
      </c>
      <c s="5">
        <v>0</v>
      </c>
      <c s="5">
        <v>0</v>
      </c>
      <c s="5">
        <v>0</v>
      </c>
      <c s="157">
        <v>-610</v>
      </c>
      <c s="114" t="s">
        <v>979</v>
      </c>
      <c s="5">
        <v>0</v>
      </c>
      <c s="5">
        <v>0</v>
      </c>
      <c s="5">
        <v>0</v>
      </c>
      <c s="5">
        <v>0</v>
      </c>
      <c s="5">
        <v>0</v>
      </c>
      <c s="5">
        <v>0</v>
      </c>
      <c s="5">
        <v>0</v>
      </c>
      <c s="5">
        <v>0</v>
      </c>
      <c s="5">
        <v>0</v>
      </c>
      <c s="5">
        <v>0</v>
      </c>
      <c s="5">
        <v>0</v>
      </c>
      <c s="5">
        <v>0</v>
      </c>
      <c s="157">
        <v>0</v>
      </c>
      <c s="114" t="s">
        <v>979</v>
      </c>
      <c s="5">
        <v>-610</v>
      </c>
      <c s="5">
        <v>0</v>
      </c>
      <c s="5">
        <v>0</v>
      </c>
      <c s="5">
        <v>0</v>
      </c>
      <c s="5">
        <v>0</v>
      </c>
      <c s="5">
        <v>0</v>
      </c>
      <c s="5">
        <v>0</v>
      </c>
      <c s="5">
        <v>0</v>
      </c>
      <c s="5">
        <v>0</v>
      </c>
      <c s="5">
        <v>0</v>
      </c>
      <c s="5">
        <v>0</v>
      </c>
      <c s="5">
        <v>0</v>
      </c>
      <c s="157">
        <v>-610</v>
      </c>
      <c s="114" t="s">
        <v>979</v>
      </c>
      <c s="5">
        <v>0</v>
      </c>
      <c s="5">
        <v>0</v>
      </c>
      <c s="5">
        <v>0</v>
      </c>
      <c s="5">
        <v>0</v>
      </c>
      <c s="5">
        <v>0</v>
      </c>
      <c s="5">
        <v>0</v>
      </c>
      <c s="5">
        <v>0</v>
      </c>
      <c s="5">
        <v>0</v>
      </c>
      <c s="5">
        <v>0</v>
      </c>
      <c s="5">
        <v>0</v>
      </c>
      <c s="5">
        <v>0</v>
      </c>
      <c s="5">
        <v>0</v>
      </c>
      <c s="157">
        <v>0</v>
      </c>
      <c s="114" t="s">
        <v>979</v>
      </c>
      <c s="5">
        <v>0</v>
      </c>
      <c s="5">
        <v>0</v>
      </c>
      <c s="5">
        <v>0</v>
      </c>
      <c s="5">
        <v>0</v>
      </c>
      <c s="5">
        <v>0</v>
      </c>
      <c s="5">
        <v>0</v>
      </c>
      <c s="5">
        <v>0</v>
      </c>
      <c s="5">
        <v>0</v>
      </c>
      <c s="5">
        <v>0</v>
      </c>
      <c s="5">
        <v>0</v>
      </c>
      <c s="5">
        <v>0</v>
      </c>
      <c s="5">
        <v>0</v>
      </c>
      <c s="157">
        <v>0</v>
      </c>
      <c s="114" t="s">
        <v>979</v>
      </c>
      <c s="5">
        <v>-610</v>
      </c>
      <c s="5">
        <v>0</v>
      </c>
      <c s="5">
        <v>0</v>
      </c>
      <c s="5">
        <v>0</v>
      </c>
      <c s="5">
        <v>0</v>
      </c>
      <c s="5">
        <v>0</v>
      </c>
      <c s="5">
        <v>0</v>
      </c>
      <c s="5">
        <v>0</v>
      </c>
      <c s="5">
        <v>0</v>
      </c>
      <c s="5">
        <v>0</v>
      </c>
      <c s="5">
        <v>0</v>
      </c>
      <c s="5">
        <v>0</v>
      </c>
      <c s="157">
        <v>-610</v>
      </c>
      <c s="34"/>
      <c s="34"/>
      <c s="34"/>
      <c s="34"/>
      <c s="34"/>
      <c s="34"/>
      <c s="34"/>
      <c s="34"/>
      <c s="34"/>
      <c s="34"/>
      <c s="34"/>
      <c s="34"/>
      <c s="34"/>
      <c s="34"/>
    </row>
    <row>
      <c s="667">
        <v>1</v>
      </c>
      <c s="114" t="s">
        <v>1106</v>
      </c>
      <c s="5">
        <v>0</v>
      </c>
      <c s="5">
        <v>0</v>
      </c>
      <c s="5">
        <v>0</v>
      </c>
      <c s="5">
        <v>0</v>
      </c>
      <c s="5">
        <v>0</v>
      </c>
      <c s="5">
        <v>0</v>
      </c>
      <c s="5">
        <v>0</v>
      </c>
      <c s="5">
        <v>0</v>
      </c>
      <c s="5">
        <v>0</v>
      </c>
      <c s="5">
        <v>0</v>
      </c>
      <c s="5">
        <v>0</v>
      </c>
      <c s="5">
        <v>0</v>
      </c>
      <c s="157">
        <v>0</v>
      </c>
      <c s="114" t="s">
        <v>1106</v>
      </c>
      <c s="5">
        <v>0</v>
      </c>
      <c s="5">
        <v>0</v>
      </c>
      <c s="5">
        <v>0</v>
      </c>
      <c s="5">
        <v>0</v>
      </c>
      <c s="5">
        <v>0</v>
      </c>
      <c s="5">
        <v>0</v>
      </c>
      <c s="5">
        <v>0</v>
      </c>
      <c s="5">
        <v>0</v>
      </c>
      <c s="5">
        <v>0</v>
      </c>
      <c s="5">
        <v>0</v>
      </c>
      <c s="5">
        <v>0</v>
      </c>
      <c s="5">
        <v>0</v>
      </c>
      <c s="157">
        <v>0</v>
      </c>
      <c s="114" t="s">
        <v>1106</v>
      </c>
      <c s="5">
        <v>0</v>
      </c>
      <c s="5">
        <v>0</v>
      </c>
      <c s="5">
        <v>0</v>
      </c>
      <c s="5">
        <v>0</v>
      </c>
      <c s="5">
        <v>0</v>
      </c>
      <c s="5">
        <v>0</v>
      </c>
      <c s="5">
        <v>0</v>
      </c>
      <c s="5">
        <v>0</v>
      </c>
      <c s="5">
        <v>0</v>
      </c>
      <c s="5">
        <v>0</v>
      </c>
      <c s="5">
        <v>0</v>
      </c>
      <c s="5">
        <v>0</v>
      </c>
      <c s="157">
        <v>0</v>
      </c>
      <c s="114" t="s">
        <v>1106</v>
      </c>
      <c s="5">
        <v>0</v>
      </c>
      <c s="5">
        <v>0</v>
      </c>
      <c s="5">
        <v>0</v>
      </c>
      <c s="5">
        <v>0</v>
      </c>
      <c s="5">
        <v>0</v>
      </c>
      <c s="5">
        <v>0</v>
      </c>
      <c s="5">
        <v>0</v>
      </c>
      <c s="5">
        <v>0</v>
      </c>
      <c s="5">
        <v>0</v>
      </c>
      <c s="5">
        <v>0</v>
      </c>
      <c s="5">
        <v>0</v>
      </c>
      <c s="5">
        <v>0</v>
      </c>
      <c s="157">
        <v>0</v>
      </c>
      <c s="114" t="s">
        <v>1106</v>
      </c>
      <c s="5">
        <v>0</v>
      </c>
      <c s="5">
        <v>0</v>
      </c>
      <c s="5">
        <v>0</v>
      </c>
      <c s="5">
        <v>0</v>
      </c>
      <c s="5">
        <v>0</v>
      </c>
      <c s="5">
        <v>0</v>
      </c>
      <c s="5">
        <v>0</v>
      </c>
      <c s="5">
        <v>0</v>
      </c>
      <c s="5">
        <v>0</v>
      </c>
      <c s="5">
        <v>0</v>
      </c>
      <c s="5">
        <v>0</v>
      </c>
      <c s="5">
        <v>0</v>
      </c>
      <c s="157">
        <v>0</v>
      </c>
      <c s="114" t="s">
        <v>1106</v>
      </c>
      <c s="5">
        <v>0</v>
      </c>
      <c s="5">
        <v>0</v>
      </c>
      <c s="5">
        <v>0</v>
      </c>
      <c s="5">
        <v>0</v>
      </c>
      <c s="5">
        <v>0</v>
      </c>
      <c s="5">
        <v>0</v>
      </c>
      <c s="5">
        <v>0</v>
      </c>
      <c s="5">
        <v>0</v>
      </c>
      <c s="5">
        <v>0</v>
      </c>
      <c s="5">
        <v>0</v>
      </c>
      <c s="5">
        <v>0</v>
      </c>
      <c s="5">
        <v>0</v>
      </c>
      <c s="157">
        <v>0</v>
      </c>
      <c s="114" t="s">
        <v>1106</v>
      </c>
      <c s="5">
        <v>0</v>
      </c>
      <c s="5">
        <v>0</v>
      </c>
      <c s="5">
        <v>0</v>
      </c>
      <c s="5">
        <v>0</v>
      </c>
      <c s="5">
        <v>0</v>
      </c>
      <c s="5">
        <v>0</v>
      </c>
      <c s="5">
        <v>0</v>
      </c>
      <c s="5">
        <v>0</v>
      </c>
      <c s="5">
        <v>0</v>
      </c>
      <c s="5">
        <v>0</v>
      </c>
      <c s="5">
        <v>0</v>
      </c>
      <c s="5">
        <v>0</v>
      </c>
      <c s="157">
        <v>0</v>
      </c>
      <c s="114" t="s">
        <v>1106</v>
      </c>
      <c s="5">
        <v>0</v>
      </c>
      <c s="5">
        <v>0</v>
      </c>
      <c s="5">
        <v>0</v>
      </c>
      <c s="5">
        <v>0</v>
      </c>
      <c s="5">
        <v>0</v>
      </c>
      <c s="5">
        <v>0</v>
      </c>
      <c s="5">
        <v>0</v>
      </c>
      <c s="5">
        <v>0</v>
      </c>
      <c s="5">
        <v>0</v>
      </c>
      <c s="5">
        <v>0</v>
      </c>
      <c s="5">
        <v>0</v>
      </c>
      <c s="5">
        <v>0</v>
      </c>
      <c s="157">
        <v>0</v>
      </c>
      <c s="114" t="s">
        <v>1106</v>
      </c>
      <c s="5">
        <v>0</v>
      </c>
      <c s="5">
        <v>0</v>
      </c>
      <c s="5">
        <v>0</v>
      </c>
      <c s="5">
        <v>0</v>
      </c>
      <c s="5">
        <v>0</v>
      </c>
      <c s="5">
        <v>0</v>
      </c>
      <c s="5">
        <v>0</v>
      </c>
      <c s="5">
        <v>0</v>
      </c>
      <c s="5">
        <v>0</v>
      </c>
      <c s="5">
        <v>0</v>
      </c>
      <c s="5">
        <v>0</v>
      </c>
      <c s="5">
        <v>0</v>
      </c>
      <c s="157">
        <v>0</v>
      </c>
      <c s="114" t="s">
        <v>1106</v>
      </c>
      <c s="5">
        <v>0</v>
      </c>
      <c s="5">
        <v>0</v>
      </c>
      <c s="5">
        <v>0</v>
      </c>
      <c s="5">
        <v>0</v>
      </c>
      <c s="5">
        <v>0</v>
      </c>
      <c s="5">
        <v>0</v>
      </c>
      <c s="5">
        <v>0</v>
      </c>
      <c s="5">
        <v>0</v>
      </c>
      <c s="5">
        <v>0</v>
      </c>
      <c s="5">
        <v>0</v>
      </c>
      <c s="5">
        <v>0</v>
      </c>
      <c s="5">
        <v>0</v>
      </c>
      <c s="157">
        <v>0</v>
      </c>
      <c s="34"/>
      <c s="34"/>
      <c s="34"/>
      <c s="34"/>
      <c s="34"/>
      <c s="34"/>
      <c s="34"/>
      <c s="34"/>
      <c s="34"/>
      <c s="34"/>
      <c s="34"/>
      <c s="34"/>
      <c s="34"/>
      <c s="34"/>
    </row>
    <row>
      <c s="667">
        <v>1</v>
      </c>
      <c s="114"/>
      <c s="5"/>
      <c s="5"/>
      <c s="5"/>
      <c s="5"/>
      <c s="5"/>
      <c s="5"/>
      <c s="5"/>
      <c s="5"/>
      <c s="5"/>
      <c s="5"/>
      <c s="5"/>
      <c s="5"/>
      <c s="157"/>
      <c s="114"/>
      <c s="5"/>
      <c s="5"/>
      <c s="5"/>
      <c s="5"/>
      <c s="5"/>
      <c s="5"/>
      <c s="5"/>
      <c s="5"/>
      <c s="5"/>
      <c s="5"/>
      <c s="5"/>
      <c s="5"/>
      <c s="157"/>
      <c s="114"/>
      <c s="5"/>
      <c s="5"/>
      <c s="5"/>
      <c s="5"/>
      <c s="5"/>
      <c s="5"/>
      <c s="5"/>
      <c s="5"/>
      <c s="5"/>
      <c s="5"/>
      <c s="5"/>
      <c s="5"/>
      <c s="157"/>
      <c s="114"/>
      <c s="5"/>
      <c s="5"/>
      <c s="5"/>
      <c s="5"/>
      <c s="5"/>
      <c s="5"/>
      <c s="5"/>
      <c s="5"/>
      <c s="5"/>
      <c s="5"/>
      <c s="5"/>
      <c s="5"/>
      <c s="157"/>
      <c s="114"/>
      <c s="5"/>
      <c s="5"/>
      <c s="5"/>
      <c s="5"/>
      <c s="5"/>
      <c s="5"/>
      <c s="5"/>
      <c s="5"/>
      <c s="5"/>
      <c s="5"/>
      <c s="5"/>
      <c s="5"/>
      <c s="157"/>
      <c s="114"/>
      <c s="5"/>
      <c s="5"/>
      <c s="5"/>
      <c s="5"/>
      <c s="5"/>
      <c s="5"/>
      <c s="5"/>
      <c s="5"/>
      <c s="5"/>
      <c s="5"/>
      <c s="5"/>
      <c s="5"/>
      <c s="157"/>
      <c s="114"/>
      <c s="5"/>
      <c s="5"/>
      <c s="5"/>
      <c s="5"/>
      <c s="5"/>
      <c s="5"/>
      <c s="5"/>
      <c s="5"/>
      <c s="5"/>
      <c s="5"/>
      <c s="5"/>
      <c s="5"/>
      <c s="157"/>
      <c s="114"/>
      <c s="5"/>
      <c s="5"/>
      <c s="5"/>
      <c s="5"/>
      <c s="5"/>
      <c s="5"/>
      <c s="5"/>
      <c s="5"/>
      <c s="5"/>
      <c s="5"/>
      <c s="5"/>
      <c s="5"/>
      <c s="157"/>
      <c s="114"/>
      <c s="5"/>
      <c s="5"/>
      <c s="5"/>
      <c s="5"/>
      <c s="5"/>
      <c s="5"/>
      <c s="5"/>
      <c s="5"/>
      <c s="5"/>
      <c s="5"/>
      <c s="5"/>
      <c s="5"/>
      <c s="157">
        <v>0</v>
      </c>
      <c s="114"/>
      <c s="5"/>
      <c s="5"/>
      <c s="5"/>
      <c s="5"/>
      <c s="5"/>
      <c s="5"/>
      <c s="5"/>
      <c s="5"/>
      <c s="5"/>
      <c s="5"/>
      <c s="5"/>
      <c s="5"/>
      <c s="157">
        <v>0</v>
      </c>
      <c s="34"/>
      <c s="34"/>
      <c s="34"/>
      <c s="34"/>
      <c s="34"/>
      <c s="34"/>
      <c s="34"/>
      <c s="34"/>
      <c s="34"/>
      <c s="34"/>
      <c s="34"/>
      <c s="34"/>
      <c s="34"/>
      <c s="34"/>
    </row>
    <row>
      <c s="667">
        <v>1</v>
      </c>
      <c s="161" t="s">
        <v>899</v>
      </c>
      <c s="4">
        <v>0</v>
      </c>
      <c s="4">
        <v>0</v>
      </c>
      <c s="4">
        <v>0</v>
      </c>
      <c s="4">
        <v>0</v>
      </c>
      <c s="4">
        <v>0</v>
      </c>
      <c s="4">
        <v>0</v>
      </c>
      <c s="4">
        <v>0</v>
      </c>
      <c s="4">
        <v>0</v>
      </c>
      <c s="4">
        <v>0</v>
      </c>
      <c s="4">
        <v>0</v>
      </c>
      <c s="4">
        <v>0</v>
      </c>
      <c s="4">
        <v>0</v>
      </c>
      <c s="160">
        <v>0</v>
      </c>
      <c s="161" t="s">
        <v>899</v>
      </c>
      <c s="4">
        <v>0</v>
      </c>
      <c s="4">
        <v>0</v>
      </c>
      <c s="4">
        <v>0</v>
      </c>
      <c s="4">
        <v>0</v>
      </c>
      <c s="4">
        <v>0</v>
      </c>
      <c s="4">
        <v>0</v>
      </c>
      <c s="4">
        <v>0</v>
      </c>
      <c s="4">
        <v>0</v>
      </c>
      <c s="4">
        <v>0</v>
      </c>
      <c s="4">
        <v>0</v>
      </c>
      <c s="4">
        <v>0</v>
      </c>
      <c s="4">
        <v>0</v>
      </c>
      <c s="160">
        <v>0</v>
      </c>
      <c s="161" t="s">
        <v>899</v>
      </c>
      <c s="4">
        <v>0</v>
      </c>
      <c s="4">
        <v>0</v>
      </c>
      <c s="4">
        <v>0</v>
      </c>
      <c s="4">
        <v>0</v>
      </c>
      <c s="4">
        <v>0</v>
      </c>
      <c s="4">
        <v>0</v>
      </c>
      <c s="4">
        <v>0</v>
      </c>
      <c s="4">
        <v>0</v>
      </c>
      <c s="4">
        <v>0</v>
      </c>
      <c s="4">
        <v>0</v>
      </c>
      <c s="4">
        <v>0</v>
      </c>
      <c s="4">
        <v>0</v>
      </c>
      <c s="160">
        <v>0</v>
      </c>
      <c s="161" t="s">
        <v>899</v>
      </c>
      <c s="4">
        <v>0</v>
      </c>
      <c s="4">
        <v>0</v>
      </c>
      <c s="4">
        <v>0</v>
      </c>
      <c s="4">
        <v>0</v>
      </c>
      <c s="4">
        <v>0</v>
      </c>
      <c s="4">
        <v>0</v>
      </c>
      <c s="4">
        <v>0</v>
      </c>
      <c s="4">
        <v>0</v>
      </c>
      <c s="4">
        <v>0</v>
      </c>
      <c s="4">
        <v>0</v>
      </c>
      <c s="4">
        <v>0</v>
      </c>
      <c s="4">
        <v>0</v>
      </c>
      <c s="160">
        <v>0</v>
      </c>
      <c s="161" t="s">
        <v>899</v>
      </c>
      <c s="4">
        <v>0</v>
      </c>
      <c s="4">
        <v>0</v>
      </c>
      <c s="4">
        <v>0</v>
      </c>
      <c s="4">
        <v>0</v>
      </c>
      <c s="4">
        <v>0</v>
      </c>
      <c s="4">
        <v>0</v>
      </c>
      <c s="4">
        <v>0</v>
      </c>
      <c s="4">
        <v>0</v>
      </c>
      <c s="4">
        <v>0</v>
      </c>
      <c s="4">
        <v>0</v>
      </c>
      <c s="4">
        <v>0</v>
      </c>
      <c s="4">
        <v>0</v>
      </c>
      <c s="160">
        <v>0</v>
      </c>
      <c s="161" t="s">
        <v>899</v>
      </c>
      <c s="4">
        <v>0</v>
      </c>
      <c s="4">
        <v>0</v>
      </c>
      <c s="4">
        <v>0</v>
      </c>
      <c s="4">
        <v>0</v>
      </c>
      <c s="4">
        <v>0</v>
      </c>
      <c s="4">
        <v>0</v>
      </c>
      <c s="4">
        <v>0</v>
      </c>
      <c s="4">
        <v>0</v>
      </c>
      <c s="4">
        <v>0</v>
      </c>
      <c s="4">
        <v>0</v>
      </c>
      <c s="4">
        <v>0</v>
      </c>
      <c s="4">
        <v>0</v>
      </c>
      <c s="160">
        <v>0</v>
      </c>
      <c s="161" t="s">
        <v>899</v>
      </c>
      <c s="4">
        <v>0</v>
      </c>
      <c s="4">
        <v>0</v>
      </c>
      <c s="4">
        <v>0</v>
      </c>
      <c s="4">
        <v>0</v>
      </c>
      <c s="4">
        <v>0</v>
      </c>
      <c s="4">
        <v>0</v>
      </c>
      <c s="4">
        <v>0</v>
      </c>
      <c s="4">
        <v>0</v>
      </c>
      <c s="4">
        <v>0</v>
      </c>
      <c s="4">
        <v>0</v>
      </c>
      <c s="4">
        <v>0</v>
      </c>
      <c s="4">
        <v>0</v>
      </c>
      <c s="160">
        <v>0</v>
      </c>
      <c s="161" t="s">
        <v>899</v>
      </c>
      <c s="4">
        <v>0</v>
      </c>
      <c s="4">
        <v>0</v>
      </c>
      <c s="4">
        <v>0</v>
      </c>
      <c s="4">
        <v>0</v>
      </c>
      <c s="4">
        <v>0</v>
      </c>
      <c s="4">
        <v>0</v>
      </c>
      <c s="4">
        <v>0</v>
      </c>
      <c s="4">
        <v>0</v>
      </c>
      <c s="4">
        <v>0</v>
      </c>
      <c s="4">
        <v>0</v>
      </c>
      <c s="4">
        <v>0</v>
      </c>
      <c s="4">
        <v>0</v>
      </c>
      <c s="160">
        <v>0</v>
      </c>
      <c s="161" t="s">
        <v>899</v>
      </c>
      <c s="4">
        <v>0</v>
      </c>
      <c s="4">
        <v>0</v>
      </c>
      <c s="4">
        <v>0</v>
      </c>
      <c s="4">
        <v>0</v>
      </c>
      <c s="4">
        <v>0</v>
      </c>
      <c s="4">
        <v>0</v>
      </c>
      <c s="4">
        <v>0</v>
      </c>
      <c s="4">
        <v>0</v>
      </c>
      <c s="4">
        <v>0</v>
      </c>
      <c s="4">
        <v>0</v>
      </c>
      <c s="4">
        <v>0</v>
      </c>
      <c s="4">
        <v>0</v>
      </c>
      <c s="160">
        <v>0</v>
      </c>
      <c s="161" t="s">
        <v>899</v>
      </c>
      <c s="4">
        <v>0</v>
      </c>
      <c s="4">
        <v>0</v>
      </c>
      <c s="4">
        <v>0</v>
      </c>
      <c s="4">
        <v>0</v>
      </c>
      <c s="4">
        <v>0</v>
      </c>
      <c s="4">
        <v>0</v>
      </c>
      <c s="4">
        <v>0</v>
      </c>
      <c s="4">
        <v>0</v>
      </c>
      <c s="4">
        <v>0</v>
      </c>
      <c s="4">
        <v>0</v>
      </c>
      <c s="4">
        <v>0</v>
      </c>
      <c s="4">
        <v>0</v>
      </c>
      <c s="160">
        <v>0</v>
      </c>
      <c s="34"/>
      <c s="34"/>
      <c s="34"/>
      <c s="34"/>
      <c s="34"/>
      <c s="34"/>
      <c s="34"/>
      <c s="34"/>
      <c s="34"/>
      <c s="34"/>
      <c s="34"/>
      <c s="34"/>
      <c s="34"/>
      <c s="34"/>
    </row>
    <row ht="13.5" thickBot="1">
      <c s="667">
        <v>1</v>
      </c>
      <c s="98" t="s">
        <v>336</v>
      </c>
      <c s="1">
        <v>0</v>
      </c>
      <c s="1">
        <v>0</v>
      </c>
      <c s="1">
        <v>0</v>
      </c>
      <c s="1">
        <v>0</v>
      </c>
      <c s="1">
        <v>0</v>
      </c>
      <c s="1">
        <v>0</v>
      </c>
      <c s="1">
        <v>0</v>
      </c>
      <c s="1">
        <v>-7320</v>
      </c>
      <c s="1">
        <v>-344704.40000000002</v>
      </c>
      <c s="1">
        <v>0</v>
      </c>
      <c s="1">
        <v>0</v>
      </c>
      <c s="1">
        <v>0</v>
      </c>
      <c s="97">
        <v>-352024.40000000002</v>
      </c>
      <c s="98" t="s">
        <v>336</v>
      </c>
      <c s="1">
        <v>0</v>
      </c>
      <c s="1">
        <v>0</v>
      </c>
      <c s="1">
        <v>0</v>
      </c>
      <c s="1">
        <v>0</v>
      </c>
      <c s="1">
        <v>0</v>
      </c>
      <c s="1">
        <v>0</v>
      </c>
      <c s="1">
        <v>0</v>
      </c>
      <c s="1">
        <v>0</v>
      </c>
      <c s="1">
        <v>0</v>
      </c>
      <c s="1">
        <v>0</v>
      </c>
      <c s="1">
        <v>0</v>
      </c>
      <c s="1">
        <v>0</v>
      </c>
      <c s="97">
        <v>0</v>
      </c>
      <c s="98" t="s">
        <v>336</v>
      </c>
      <c s="1">
        <v>0</v>
      </c>
      <c s="1">
        <v>0</v>
      </c>
      <c s="1">
        <v>0</v>
      </c>
      <c s="1">
        <v>0</v>
      </c>
      <c s="1">
        <v>0</v>
      </c>
      <c s="1">
        <v>0</v>
      </c>
      <c s="1">
        <v>0</v>
      </c>
      <c s="1">
        <v>0</v>
      </c>
      <c s="1">
        <v>0</v>
      </c>
      <c s="1">
        <v>0</v>
      </c>
      <c s="1">
        <v>0</v>
      </c>
      <c s="1">
        <v>0</v>
      </c>
      <c s="97">
        <v>0</v>
      </c>
      <c s="98" t="s">
        <v>336</v>
      </c>
      <c s="1">
        <v>0</v>
      </c>
      <c s="1">
        <v>0</v>
      </c>
      <c s="1">
        <v>0</v>
      </c>
      <c s="1">
        <v>0</v>
      </c>
      <c s="1">
        <v>0</v>
      </c>
      <c s="1">
        <v>0</v>
      </c>
      <c s="1">
        <v>0</v>
      </c>
      <c s="1">
        <v>0</v>
      </c>
      <c s="1">
        <v>0</v>
      </c>
      <c s="1">
        <v>0</v>
      </c>
      <c s="1">
        <v>0</v>
      </c>
      <c s="1">
        <v>0</v>
      </c>
      <c s="97">
        <v>0</v>
      </c>
      <c s="98" t="s">
        <v>336</v>
      </c>
      <c s="1">
        <v>-610</v>
      </c>
      <c s="1">
        <v>0</v>
      </c>
      <c s="1">
        <v>0</v>
      </c>
      <c s="1">
        <v>0</v>
      </c>
      <c s="1">
        <v>0</v>
      </c>
      <c s="1">
        <v>0</v>
      </c>
      <c s="1">
        <v>0</v>
      </c>
      <c s="1">
        <v>0</v>
      </c>
      <c s="1">
        <v>0</v>
      </c>
      <c s="1">
        <v>0</v>
      </c>
      <c s="1">
        <v>0</v>
      </c>
      <c s="1">
        <v>0</v>
      </c>
      <c s="97">
        <v>-610</v>
      </c>
      <c s="98" t="s">
        <v>336</v>
      </c>
      <c s="1">
        <v>0</v>
      </c>
      <c s="1">
        <v>0</v>
      </c>
      <c s="1">
        <v>0</v>
      </c>
      <c s="1">
        <v>0</v>
      </c>
      <c s="1">
        <v>0</v>
      </c>
      <c s="1">
        <v>0</v>
      </c>
      <c s="1">
        <v>0</v>
      </c>
      <c s="1">
        <v>0</v>
      </c>
      <c s="1">
        <v>0</v>
      </c>
      <c s="1">
        <v>0</v>
      </c>
      <c s="1">
        <v>0</v>
      </c>
      <c s="1">
        <v>0</v>
      </c>
      <c s="97">
        <v>0</v>
      </c>
      <c s="98" t="s">
        <v>336</v>
      </c>
      <c s="1">
        <v>-610</v>
      </c>
      <c s="1">
        <v>0</v>
      </c>
      <c s="1">
        <v>0</v>
      </c>
      <c s="1">
        <v>0</v>
      </c>
      <c s="1">
        <v>0</v>
      </c>
      <c s="1">
        <v>0</v>
      </c>
      <c s="1">
        <v>0</v>
      </c>
      <c s="1">
        <v>0</v>
      </c>
      <c s="1">
        <v>0</v>
      </c>
      <c s="1">
        <v>0</v>
      </c>
      <c s="1">
        <v>0</v>
      </c>
      <c s="1">
        <v>0</v>
      </c>
      <c s="97">
        <v>-610</v>
      </c>
      <c s="98" t="s">
        <v>336</v>
      </c>
      <c s="1">
        <v>0</v>
      </c>
      <c s="1">
        <v>0</v>
      </c>
      <c s="1">
        <v>0</v>
      </c>
      <c s="1">
        <v>0</v>
      </c>
      <c s="1">
        <v>0</v>
      </c>
      <c s="1">
        <v>0</v>
      </c>
      <c s="1">
        <v>0</v>
      </c>
      <c s="1">
        <v>0</v>
      </c>
      <c s="1">
        <v>0</v>
      </c>
      <c s="1">
        <v>0</v>
      </c>
      <c s="1">
        <v>0</v>
      </c>
      <c s="1">
        <v>0</v>
      </c>
      <c s="97">
        <v>0</v>
      </c>
      <c s="98" t="s">
        <v>336</v>
      </c>
      <c s="1">
        <v>0</v>
      </c>
      <c s="1">
        <v>0</v>
      </c>
      <c s="1">
        <v>0</v>
      </c>
      <c s="1">
        <v>0</v>
      </c>
      <c s="1">
        <v>0</v>
      </c>
      <c s="1">
        <v>0</v>
      </c>
      <c s="1">
        <v>0</v>
      </c>
      <c s="1">
        <v>0</v>
      </c>
      <c s="1">
        <v>0</v>
      </c>
      <c s="1">
        <v>0</v>
      </c>
      <c s="1">
        <v>0</v>
      </c>
      <c s="1">
        <v>0</v>
      </c>
      <c s="97">
        <v>0</v>
      </c>
      <c s="98" t="s">
        <v>336</v>
      </c>
      <c s="1">
        <v>-610</v>
      </c>
      <c s="1">
        <v>0</v>
      </c>
      <c s="1">
        <v>0</v>
      </c>
      <c s="1">
        <v>0</v>
      </c>
      <c s="1">
        <v>0</v>
      </c>
      <c s="1">
        <v>0</v>
      </c>
      <c s="1">
        <v>0</v>
      </c>
      <c s="1">
        <v>0</v>
      </c>
      <c s="1">
        <v>0</v>
      </c>
      <c s="1">
        <v>0</v>
      </c>
      <c s="1">
        <v>0</v>
      </c>
      <c s="1">
        <v>0</v>
      </c>
      <c s="97">
        <v>-610</v>
      </c>
      <c s="34"/>
      <c s="34"/>
      <c s="34"/>
      <c s="34"/>
      <c s="34"/>
      <c s="34"/>
      <c s="34"/>
      <c s="34"/>
      <c s="34"/>
      <c s="34"/>
      <c s="34"/>
      <c s="34"/>
      <c s="34"/>
      <c s="34"/>
    </row>
    <row>
      <c s="667">
        <v>1</v>
      </c>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12"/>
      <c s="52"/>
      <c s="52"/>
      <c s="52"/>
      <c s="52"/>
      <c s="52"/>
      <c s="52"/>
      <c s="52"/>
      <c s="52"/>
      <c s="52"/>
      <c s="52"/>
      <c s="52"/>
      <c s="52"/>
      <c s="311"/>
      <c s="34"/>
      <c s="34"/>
      <c s="34"/>
      <c s="34"/>
      <c s="34"/>
      <c s="34"/>
      <c s="34"/>
      <c s="34"/>
      <c s="34"/>
      <c s="34"/>
      <c s="34"/>
      <c s="34"/>
      <c s="34"/>
      <c s="34"/>
    </row>
    <row ht="13.5" thickBot="1">
      <c s="667">
        <v>1</v>
      </c>
      <c s="98" t="s">
        <v>28</v>
      </c>
      <c s="1">
        <v>232.03833333333401</v>
      </c>
      <c s="1">
        <v>-150.54499999999999</v>
      </c>
      <c s="1">
        <v>-150.54499999999999</v>
      </c>
      <c s="1">
        <v>-150.54499999999999</v>
      </c>
      <c s="1">
        <v>-150.54499999999999</v>
      </c>
      <c s="1">
        <v>-150.54499999999999</v>
      </c>
      <c s="1">
        <v>-150.54499999999999</v>
      </c>
      <c s="1">
        <v>-7470.5450000000001</v>
      </c>
      <c s="1">
        <v>-344854.94500000001</v>
      </c>
      <c s="1">
        <v>-150.54499999999999</v>
      </c>
      <c s="1">
        <v>-150.54499999999999</v>
      </c>
      <c s="1">
        <v>-150.54499999999999</v>
      </c>
      <c s="97">
        <v>-353448.35666666698</v>
      </c>
      <c s="98" t="s">
        <v>1549</v>
      </c>
      <c s="1">
        <v>6410.1016666666701</v>
      </c>
      <c s="1">
        <v>3237.5933333333401</v>
      </c>
      <c s="1">
        <v>3237.5933333333401</v>
      </c>
      <c s="1">
        <v>3237.5933333333401</v>
      </c>
      <c s="1">
        <v>3237.5933333333401</v>
      </c>
      <c s="1">
        <v>3237.5933333333401</v>
      </c>
      <c s="1">
        <v>3237.5933333333401</v>
      </c>
      <c s="1">
        <v>3237.5933333333401</v>
      </c>
      <c s="1">
        <v>3237.5933333333401</v>
      </c>
      <c s="1">
        <v>3237.5933333333401</v>
      </c>
      <c s="1">
        <v>3237.5933333333401</v>
      </c>
      <c s="1">
        <v>3237.5933333333401</v>
      </c>
      <c s="97">
        <v>42023.628333333399</v>
      </c>
      <c s="98" t="s">
        <v>1549</v>
      </c>
      <c s="1">
        <v>4380.9233333333405</v>
      </c>
      <c s="1">
        <v>4264.5066666666698</v>
      </c>
      <c s="1">
        <v>4264.5066666666698</v>
      </c>
      <c s="1">
        <v>4264.5066666666698</v>
      </c>
      <c s="1">
        <v>4264.5066666666698</v>
      </c>
      <c s="1">
        <v>4264.5066666666698</v>
      </c>
      <c s="1">
        <v>4264.5066666666698</v>
      </c>
      <c s="1">
        <v>4264.5066666666698</v>
      </c>
      <c s="1">
        <v>4264.5066666666698</v>
      </c>
      <c s="1">
        <v>4264.5066666666698</v>
      </c>
      <c s="1">
        <v>4264.5066666666698</v>
      </c>
      <c s="1">
        <v>4264.5066666666698</v>
      </c>
      <c s="97">
        <v>51290.496666666702</v>
      </c>
      <c s="98" t="s">
        <v>1549</v>
      </c>
      <c s="1">
        <v>4368.1049999999996</v>
      </c>
      <c s="1">
        <v>3671.7633333333401</v>
      </c>
      <c s="1">
        <v>3671.7633333333401</v>
      </c>
      <c s="1">
        <v>3671.7633333333401</v>
      </c>
      <c s="1">
        <v>3671.7633333333401</v>
      </c>
      <c s="1">
        <v>3671.7633333333401</v>
      </c>
      <c s="1">
        <v>3671.7633333333401</v>
      </c>
      <c s="1">
        <v>3671.7633333333401</v>
      </c>
      <c s="1">
        <v>3671.7633333333401</v>
      </c>
      <c s="1">
        <v>3671.7633333333401</v>
      </c>
      <c s="1">
        <v>3671.7633333333401</v>
      </c>
      <c s="1">
        <v>3671.7633333333401</v>
      </c>
      <c s="97">
        <v>44757.5016666667</v>
      </c>
      <c s="98" t="s">
        <v>1549</v>
      </c>
      <c s="1">
        <v>3652.4650000000001</v>
      </c>
      <c s="1">
        <v>3827.1316666666698</v>
      </c>
      <c s="1">
        <v>3744.415</v>
      </c>
      <c s="1">
        <v>2893.0833333333399</v>
      </c>
      <c s="1">
        <v>2893.0833333333399</v>
      </c>
      <c s="1">
        <v>2893.0833333333399</v>
      </c>
      <c s="1">
        <v>2893.0833333333399</v>
      </c>
      <c s="1">
        <v>2893.0833333333399</v>
      </c>
      <c s="1">
        <v>2893.0833333333399</v>
      </c>
      <c s="1">
        <v>2893.0833333333399</v>
      </c>
      <c s="1">
        <v>2893.0833333333399</v>
      </c>
      <c s="1">
        <v>2893.0833333333399</v>
      </c>
      <c s="97">
        <v>37261.761666666702</v>
      </c>
      <c s="98" t="s">
        <v>1549</v>
      </c>
      <c s="1">
        <v>3259.0306</v>
      </c>
      <c s="1">
        <v>3043.6309999999999</v>
      </c>
      <c s="1">
        <v>3043.6309999999999</v>
      </c>
      <c s="1">
        <v>3043.6309999999999</v>
      </c>
      <c s="1">
        <v>3043.6309999999999</v>
      </c>
      <c s="1">
        <v>3043.6309999999999</v>
      </c>
      <c s="1">
        <v>3043.6309999999999</v>
      </c>
      <c s="1">
        <v>3043.6309999999999</v>
      </c>
      <c s="1">
        <v>3043.6309999999999</v>
      </c>
      <c s="1">
        <v>3043.6309999999999</v>
      </c>
      <c s="1">
        <v>3043.6309999999999</v>
      </c>
      <c s="1">
        <v>3043.6309999999999</v>
      </c>
      <c s="97">
        <v>36738.971599999997</v>
      </c>
      <c s="98" t="s">
        <v>1549</v>
      </c>
      <c s="1">
        <v>2719.62970400001</v>
      </c>
      <c s="1">
        <v>3271.9984370000102</v>
      </c>
      <c s="1">
        <v>3161.9984370000102</v>
      </c>
      <c s="1">
        <v>3161.9984370000102</v>
      </c>
      <c s="1">
        <v>3161.9984370000102</v>
      </c>
      <c s="1">
        <v>3161.9984370000102</v>
      </c>
      <c s="1">
        <v>3161.9984370000102</v>
      </c>
      <c s="1">
        <v>3161.9984370000102</v>
      </c>
      <c s="1">
        <v>3161.9984370000102</v>
      </c>
      <c s="1">
        <v>3161.9984370000102</v>
      </c>
      <c s="1">
        <v>3161.9984370000102</v>
      </c>
      <c s="1">
        <v>3161.9984370000102</v>
      </c>
      <c s="97">
        <v>37611.612511000101</v>
      </c>
      <c s="98" t="s">
        <v>1549</v>
      </c>
      <c s="1">
        <v>3457.0120946920001</v>
      </c>
      <c s="1">
        <v>3284.6474767989998</v>
      </c>
      <c s="1">
        <v>3284.6474767989998</v>
      </c>
      <c s="1">
        <v>3284.6474767989998</v>
      </c>
      <c s="1">
        <v>3284.6474767989998</v>
      </c>
      <c s="1">
        <v>3284.6474767989998</v>
      </c>
      <c s="1">
        <v>3284.6474767989998</v>
      </c>
      <c s="1">
        <v>3284.6474767989998</v>
      </c>
      <c s="1">
        <v>3284.6474767989998</v>
      </c>
      <c s="1">
        <v>3284.6474767989998</v>
      </c>
      <c s="1">
        <v>3284.6474767989998</v>
      </c>
      <c s="1">
        <v>3284.6474767989998</v>
      </c>
      <c s="97">
        <v>39588.134339481003</v>
      </c>
      <c s="98" t="s">
        <v>1549</v>
      </c>
      <c s="1">
        <v>3487.5213466618002</v>
      </c>
      <c s="1">
        <v>3369.3666876880502</v>
      </c>
      <c s="1">
        <v>3369.3666876880502</v>
      </c>
      <c s="1">
        <v>3369.3666876880502</v>
      </c>
      <c s="1">
        <v>3369.3666876880502</v>
      </c>
      <c s="1">
        <v>3369.3666876880502</v>
      </c>
      <c s="1">
        <v>3369.3666876880502</v>
      </c>
      <c s="1">
        <v>3369.3666876880502</v>
      </c>
      <c s="1">
        <v>3369.3666876880502</v>
      </c>
      <c s="1">
        <v>3369.3666876880502</v>
      </c>
      <c s="1">
        <v>3369.3666876880502</v>
      </c>
      <c s="1">
        <v>3369.3666876880502</v>
      </c>
      <c s="97">
        <v>40550.5549112304</v>
      </c>
      <c s="98" t="s">
        <v>1549</v>
      </c>
      <c s="1">
        <v>2862.9343167137399</v>
      </c>
      <c s="1">
        <v>3522.74472159364</v>
      </c>
      <c s="1">
        <v>3412.74472159364</v>
      </c>
      <c s="1">
        <v>3412.74472159364</v>
      </c>
      <c s="1">
        <v>3412.74472159364</v>
      </c>
      <c s="1">
        <v>3412.74472159364</v>
      </c>
      <c s="1">
        <v>3412.74472159364</v>
      </c>
      <c s="1">
        <v>3412.74472159364</v>
      </c>
      <c s="1">
        <v>3412.74472159364</v>
      </c>
      <c s="1">
        <v>3412.74472159364</v>
      </c>
      <c s="1">
        <v>3412.74472159364</v>
      </c>
      <c s="1">
        <v>3412.74472159364</v>
      </c>
      <c s="97">
        <v>40513.126254243798</v>
      </c>
      <c s="34"/>
      <c s="34"/>
      <c s="34"/>
      <c s="34"/>
      <c s="34"/>
      <c s="34"/>
      <c s="34"/>
      <c s="34"/>
      <c s="34"/>
      <c s="34"/>
      <c s="34"/>
      <c s="34"/>
      <c s="34"/>
      <c s="34"/>
    </row>
    <row>
      <c s="667">
        <v>1</v>
      </c>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34"/>
      <c s="34"/>
      <c s="34"/>
      <c s="34"/>
      <c s="34"/>
      <c s="34"/>
      <c s="34"/>
      <c s="34"/>
      <c s="34"/>
      <c s="34"/>
      <c s="34"/>
      <c s="34"/>
      <c s="34"/>
      <c s="34"/>
    </row>
    <row>
      <c s="667">
        <v>1</v>
      </c>
      <c s="114" t="s">
        <v>1735</v>
      </c>
      <c s="5">
        <v>0</v>
      </c>
      <c s="5">
        <v>0</v>
      </c>
      <c s="5">
        <v>0</v>
      </c>
      <c s="5">
        <v>0</v>
      </c>
      <c s="5">
        <v>0</v>
      </c>
      <c s="5">
        <v>0</v>
      </c>
      <c s="5">
        <v>0</v>
      </c>
      <c s="5">
        <v>0</v>
      </c>
      <c s="5">
        <v>0</v>
      </c>
      <c s="5">
        <v>0</v>
      </c>
      <c s="5">
        <v>0</v>
      </c>
      <c s="5">
        <v>0</v>
      </c>
      <c s="157">
        <v>0</v>
      </c>
      <c s="114" t="s">
        <v>1735</v>
      </c>
      <c s="5">
        <v>0</v>
      </c>
      <c s="5">
        <v>0</v>
      </c>
      <c s="5">
        <v>0</v>
      </c>
      <c s="5">
        <v>0</v>
      </c>
      <c s="5">
        <v>0</v>
      </c>
      <c s="5">
        <v>0</v>
      </c>
      <c s="5">
        <v>0</v>
      </c>
      <c s="5">
        <v>0</v>
      </c>
      <c s="5">
        <v>0</v>
      </c>
      <c s="5">
        <v>0</v>
      </c>
      <c s="5">
        <v>0</v>
      </c>
      <c s="5">
        <v>0</v>
      </c>
      <c s="157">
        <v>0</v>
      </c>
      <c s="114" t="s">
        <v>1735</v>
      </c>
      <c s="5">
        <v>0</v>
      </c>
      <c s="5">
        <v>0</v>
      </c>
      <c s="5">
        <v>0</v>
      </c>
      <c s="5">
        <v>0</v>
      </c>
      <c s="5">
        <v>0</v>
      </c>
      <c s="5">
        <v>0</v>
      </c>
      <c s="5">
        <v>0</v>
      </c>
      <c s="5">
        <v>0</v>
      </c>
      <c s="5">
        <v>0</v>
      </c>
      <c s="5">
        <v>0</v>
      </c>
      <c s="5">
        <v>0</v>
      </c>
      <c s="5">
        <v>0</v>
      </c>
      <c s="157">
        <v>0</v>
      </c>
      <c s="114" t="s">
        <v>1735</v>
      </c>
      <c s="5">
        <v>0</v>
      </c>
      <c s="5">
        <v>0</v>
      </c>
      <c s="5">
        <v>0</v>
      </c>
      <c s="5">
        <v>0</v>
      </c>
      <c s="5">
        <v>0</v>
      </c>
      <c s="5">
        <v>0</v>
      </c>
      <c s="5">
        <v>0</v>
      </c>
      <c s="5">
        <v>0</v>
      </c>
      <c s="5">
        <v>0</v>
      </c>
      <c s="5">
        <v>0</v>
      </c>
      <c s="5">
        <v>0</v>
      </c>
      <c s="5">
        <v>0</v>
      </c>
      <c s="157">
        <v>0</v>
      </c>
      <c s="114" t="s">
        <v>1735</v>
      </c>
      <c s="5">
        <v>0</v>
      </c>
      <c s="5">
        <v>0</v>
      </c>
      <c s="5">
        <v>0</v>
      </c>
      <c s="5">
        <v>0</v>
      </c>
      <c s="5">
        <v>0</v>
      </c>
      <c s="5">
        <v>0</v>
      </c>
      <c s="5">
        <v>0</v>
      </c>
      <c s="5">
        <v>0</v>
      </c>
      <c s="5">
        <v>0</v>
      </c>
      <c s="5">
        <v>0</v>
      </c>
      <c s="5">
        <v>0</v>
      </c>
      <c s="5">
        <v>0</v>
      </c>
      <c s="157">
        <v>0</v>
      </c>
      <c s="114" t="s">
        <v>1735</v>
      </c>
      <c s="5">
        <v>0</v>
      </c>
      <c s="5">
        <v>0</v>
      </c>
      <c s="5">
        <v>0</v>
      </c>
      <c s="5">
        <v>0</v>
      </c>
      <c s="5">
        <v>0</v>
      </c>
      <c s="5">
        <v>0</v>
      </c>
      <c s="5">
        <v>0</v>
      </c>
      <c s="5">
        <v>0</v>
      </c>
      <c s="5">
        <v>0</v>
      </c>
      <c s="5">
        <v>0</v>
      </c>
      <c s="5">
        <v>0</v>
      </c>
      <c s="5">
        <v>0</v>
      </c>
      <c s="157">
        <v>0</v>
      </c>
      <c s="114" t="s">
        <v>1735</v>
      </c>
      <c s="5">
        <v>0</v>
      </c>
      <c s="5">
        <v>0</v>
      </c>
      <c s="5">
        <v>0</v>
      </c>
      <c s="5">
        <v>0</v>
      </c>
      <c s="5">
        <v>0</v>
      </c>
      <c s="5">
        <v>0</v>
      </c>
      <c s="5">
        <v>0</v>
      </c>
      <c s="5">
        <v>0</v>
      </c>
      <c s="5">
        <v>0</v>
      </c>
      <c s="5">
        <v>0</v>
      </c>
      <c s="5">
        <v>0</v>
      </c>
      <c s="5">
        <v>0</v>
      </c>
      <c s="157">
        <v>0</v>
      </c>
      <c s="114" t="s">
        <v>1735</v>
      </c>
      <c s="5">
        <v>0</v>
      </c>
      <c s="5">
        <v>0</v>
      </c>
      <c s="5">
        <v>0</v>
      </c>
      <c s="5">
        <v>0</v>
      </c>
      <c s="5">
        <v>0</v>
      </c>
      <c s="5">
        <v>0</v>
      </c>
      <c s="5">
        <v>0</v>
      </c>
      <c s="5">
        <v>0</v>
      </c>
      <c s="5">
        <v>0</v>
      </c>
      <c s="5">
        <v>0</v>
      </c>
      <c s="5">
        <v>0</v>
      </c>
      <c s="5">
        <v>0</v>
      </c>
      <c s="157">
        <v>0</v>
      </c>
      <c s="114" t="s">
        <v>1735</v>
      </c>
      <c s="5">
        <v>0</v>
      </c>
      <c s="5">
        <v>0</v>
      </c>
      <c s="5">
        <v>0</v>
      </c>
      <c s="5">
        <v>0</v>
      </c>
      <c s="5">
        <v>0</v>
      </c>
      <c s="5">
        <v>0</v>
      </c>
      <c s="5">
        <v>0</v>
      </c>
      <c s="5">
        <v>0</v>
      </c>
      <c s="5">
        <v>0</v>
      </c>
      <c s="5">
        <v>0</v>
      </c>
      <c s="5">
        <v>0</v>
      </c>
      <c s="5">
        <v>0</v>
      </c>
      <c s="157">
        <v>0</v>
      </c>
      <c s="114" t="s">
        <v>1735</v>
      </c>
      <c s="5">
        <v>0</v>
      </c>
      <c s="5">
        <v>0</v>
      </c>
      <c s="5">
        <v>0</v>
      </c>
      <c s="5">
        <v>0</v>
      </c>
      <c s="5">
        <v>0</v>
      </c>
      <c s="5">
        <v>0</v>
      </c>
      <c s="5">
        <v>0</v>
      </c>
      <c s="5">
        <v>0</v>
      </c>
      <c s="5">
        <v>0</v>
      </c>
      <c s="5">
        <v>0</v>
      </c>
      <c s="5">
        <v>0</v>
      </c>
      <c s="5">
        <v>0</v>
      </c>
      <c s="157">
        <v>0</v>
      </c>
      <c s="34"/>
      <c s="34"/>
      <c s="34"/>
      <c s="34"/>
      <c s="34"/>
      <c s="34"/>
      <c s="34"/>
      <c s="34"/>
      <c s="34"/>
      <c s="34"/>
      <c s="34"/>
      <c s="34"/>
      <c s="34"/>
      <c s="34"/>
    </row>
    <row>
      <c s="667">
        <v>1</v>
      </c>
      <c s="114" t="s">
        <v>1009</v>
      </c>
      <c s="5">
        <v>0</v>
      </c>
      <c s="5">
        <v>0</v>
      </c>
      <c s="5">
        <v>0</v>
      </c>
      <c s="5">
        <v>0</v>
      </c>
      <c s="5">
        <v>-833.33333333333303</v>
      </c>
      <c s="5">
        <v>-830.21560866604295</v>
      </c>
      <c s="5">
        <v>-827.08489347930504</v>
      </c>
      <c s="5">
        <v>-823.94113364595603</v>
      </c>
      <c s="5">
        <v>-820.78427481330095</v>
      </c>
      <c s="5">
        <v>-817.61426240217702</v>
      </c>
      <c s="5">
        <v>-814.43104160600706</v>
      </c>
      <c s="5">
        <v>-811.23455738985194</v>
      </c>
      <c s="157">
        <v>-6578.6391053359803</v>
      </c>
      <c s="114" t="s">
        <v>1009</v>
      </c>
      <c s="5">
        <v>-808.02475448946404</v>
      </c>
      <c s="5">
        <v>-804.80157741032394</v>
      </c>
      <c s="5">
        <v>-801.56497042668695</v>
      </c>
      <c s="5">
        <v>-798.31487758061905</v>
      </c>
      <c s="5">
        <v>-795.05124268102497</v>
      </c>
      <c s="5">
        <v>-791.774009302683</v>
      </c>
      <c s="5">
        <v>-788.48312078526499</v>
      </c>
      <c s="5">
        <v>-785.17852023235798</v>
      </c>
      <c s="5">
        <v>-781.86015051048003</v>
      </c>
      <c s="5">
        <v>-778.52795424809403</v>
      </c>
      <c s="5">
        <v>-775.18187383461498</v>
      </c>
      <c s="5">
        <v>-771.82185141941295</v>
      </c>
      <c s="157">
        <v>-9480.5849029210294</v>
      </c>
      <c s="114" t="s">
        <v>1009</v>
      </c>
      <c s="5">
        <v>-768.447828910814</v>
      </c>
      <c s="5">
        <v>-765.059747975096</v>
      </c>
      <c s="5">
        <v>-761.65755003547997</v>
      </c>
      <c s="5">
        <v>-758.24117627111502</v>
      </c>
      <c s="5">
        <v>-754.81056761606499</v>
      </c>
      <c s="5">
        <v>-751.36566475828499</v>
      </c>
      <c s="5">
        <v>-747.90640813859898</v>
      </c>
      <c s="5">
        <v>-744.43273794966296</v>
      </c>
      <c s="5">
        <v>-740.94459413494099</v>
      </c>
      <c s="5">
        <v>-737.44191638765699</v>
      </c>
      <c s="5">
        <v>-733.92464414975905</v>
      </c>
      <c s="5">
        <v>-730.39271661087105</v>
      </c>
      <c s="157">
        <v>-8994.6255529383507</v>
      </c>
      <c s="114" t="s">
        <v>1009</v>
      </c>
      <c s="5">
        <v>-726.84607270723598</v>
      </c>
      <c s="5">
        <v>-723.28465112066999</v>
      </c>
      <c s="5">
        <v>-719.70839027749298</v>
      </c>
      <c s="5">
        <v>-716.11722834747002</v>
      </c>
      <c s="5">
        <v>-712.51110324273895</v>
      </c>
      <c s="5">
        <v>-708.88995261673699</v>
      </c>
      <c s="5">
        <v>-705.25371386312702</v>
      </c>
      <c s="5">
        <v>-701.602324114711</v>
      </c>
      <c s="5">
        <v>-697.935720242343</v>
      </c>
      <c s="5">
        <v>-694.25383885383997</v>
      </c>
      <c s="5">
        <v>-690.55661629288397</v>
      </c>
      <c s="5">
        <v>-686.84398863792501</v>
      </c>
      <c s="157">
        <v>-8483.8036003171801</v>
      </c>
      <c s="114" t="s">
        <v>1009</v>
      </c>
      <c s="5">
        <v>-683.11589170107004</v>
      </c>
      <c s="5">
        <v>-679.37226102697798</v>
      </c>
      <c s="5">
        <v>-675.61303189174498</v>
      </c>
      <c s="5">
        <v>-671.83813930178098</v>
      </c>
      <c s="5">
        <v>-668.04751799269195</v>
      </c>
      <c s="5">
        <v>-664.24110242814902</v>
      </c>
      <c s="5">
        <v>-660.418826798753</v>
      </c>
      <c s="5">
        <v>-656.58062502090195</v>
      </c>
      <c s="5">
        <v>-652.72643073564302</v>
      </c>
      <c s="5">
        <v>-648.85617730752801</v>
      </c>
      <c s="5">
        <v>-644.96979782346295</v>
      </c>
      <c s="5">
        <v>-641.06722509154804</v>
      </c>
      <c s="157">
        <v>-7946.8470271202496</v>
      </c>
      <c s="114" t="s">
        <v>1009</v>
      </c>
      <c s="5">
        <v>-637.14839163991701</v>
      </c>
      <c s="5">
        <v>-633.21322971557004</v>
      </c>
      <c s="5">
        <v>-629.26167128320606</v>
      </c>
      <c s="5">
        <v>-625.29364802403995</v>
      </c>
      <c s="5">
        <v>-621.30909133462706</v>
      </c>
      <c s="5">
        <v>-617.30793232567498</v>
      </c>
      <c s="5">
        <v>-613.29010182085301</v>
      </c>
      <c s="5">
        <v>-609.25553035559301</v>
      </c>
      <c s="5">
        <v>-605.20414817589506</v>
      </c>
      <c s="5">
        <v>-601.13588523711496</v>
      </c>
      <c s="5">
        <v>-597.05067120275703</v>
      </c>
      <c s="5">
        <v>-592.94843544325602</v>
      </c>
      <c s="157">
        <v>-7382.4187365585003</v>
      </c>
      <c s="114" t="s">
        <v>1009</v>
      </c>
      <c s="5">
        <v>-588.82910703475704</v>
      </c>
      <c s="5">
        <v>-584.69261475788903</v>
      </c>
      <c s="5">
        <v>-580.53888709653404</v>
      </c>
      <c s="5">
        <v>-576.36785223658899</v>
      </c>
      <c s="5">
        <v>-572.17943806472897</v>
      </c>
      <c s="5">
        <v>-567.97357216715295</v>
      </c>
      <c s="5">
        <v>-563.75018182833605</v>
      </c>
      <c s="5">
        <v>-559.50919402977502</v>
      </c>
      <c s="5">
        <v>-555.25053544871901</v>
      </c>
      <c s="5">
        <v>-550.97413245690905</v>
      </c>
      <c s="5">
        <v>-546.67991111929996</v>
      </c>
      <c s="5">
        <v>-542.36779719278502</v>
      </c>
      <c s="157">
        <v>-6789.11322343348</v>
      </c>
      <c s="114" t="s">
        <v>1009</v>
      </c>
      <c s="5">
        <v>-538.037716124908</v>
      </c>
      <c s="5">
        <v>-533.68959305258295</v>
      </c>
      <c s="5">
        <v>-529.32335280078905</v>
      </c>
      <c s="5">
        <v>-524.93891988127905</v>
      </c>
      <c s="5">
        <v>-520.53621849127205</v>
      </c>
      <c s="5">
        <v>-516.115172512139</v>
      </c>
      <c s="5">
        <v>-511.67570550809302</v>
      </c>
      <c s="5">
        <v>-507.21774072486397</v>
      </c>
      <c s="5">
        <v>-502.74120108837201</v>
      </c>
      <c s="5">
        <v>-498.24600920339401</v>
      </c>
      <c s="5">
        <v>-493.73208735222801</v>
      </c>
      <c s="5">
        <v>-489.19935749335002</v>
      </c>
      <c s="157">
        <v>-6165.4530742332699</v>
      </c>
      <c s="114" t="s">
        <v>1009</v>
      </c>
      <c s="5">
        <v>-484.64774126005898</v>
      </c>
      <c s="5">
        <v>-480.07715995912997</v>
      </c>
      <c s="5">
        <v>-475.48753456944701</v>
      </c>
      <c s="5">
        <v>-470.87878574064001</v>
      </c>
      <c s="5">
        <v>-466.25083379171298</v>
      </c>
      <c s="5">
        <v>-461.60359870966499</v>
      </c>
      <c s="5">
        <v>-456.93700014810901</v>
      </c>
      <c s="5">
        <v>-452.25095742588002</v>
      </c>
      <c s="5">
        <v>-447.54538952564201</v>
      </c>
      <c s="5">
        <v>-442.82021509248602</v>
      </c>
      <c s="5">
        <v>-438.07535243252499</v>
      </c>
      <c s="5">
        <v>-433.31071951148101</v>
      </c>
      <c s="157">
        <v>-5509.8852881667799</v>
      </c>
      <c s="114" t="s">
        <v>1009</v>
      </c>
      <c s="5">
        <v>-428.526233953266</v>
      </c>
      <c s="5">
        <v>-423.72181303855803</v>
      </c>
      <c s="5">
        <v>-418.89737370337298</v>
      </c>
      <c s="5">
        <v>-414.052832537624</v>
      </c>
      <c s="5">
        <v>-409.18810578368499</v>
      </c>
      <c s="5">
        <v>-404.30310933493701</v>
      </c>
      <c s="5">
        <v>-399.39775873432001</v>
      </c>
      <c s="5">
        <v>-394.47196917286698</v>
      </c>
      <c s="5">
        <v>-389.525655488241</v>
      </c>
      <c s="5">
        <v>-384.55873216326199</v>
      </c>
      <c s="5">
        <v>-379.57111332442901</v>
      </c>
      <c s="5">
        <v>-374.56271274043502</v>
      </c>
      <c s="157">
        <v>-4820.7774099750004</v>
      </c>
      <c s="34"/>
      <c s="34"/>
      <c s="34"/>
      <c s="34"/>
      <c s="34"/>
      <c s="34"/>
      <c s="34"/>
      <c s="34"/>
      <c s="34"/>
      <c s="34"/>
      <c s="34"/>
      <c s="34"/>
      <c s="34"/>
      <c s="34"/>
    </row>
    <row>
      <c s="667">
        <v>1</v>
      </c>
      <c s="114" t="s">
        <v>212</v>
      </c>
      <c s="5">
        <v>0</v>
      </c>
      <c s="5">
        <v>0</v>
      </c>
      <c s="5">
        <v>0</v>
      </c>
      <c s="5">
        <v>0</v>
      </c>
      <c s="5">
        <v>0</v>
      </c>
      <c s="5">
        <v>0</v>
      </c>
      <c s="5">
        <v>0</v>
      </c>
      <c s="5">
        <v>0</v>
      </c>
      <c s="5">
        <v>0</v>
      </c>
      <c s="5">
        <v>0</v>
      </c>
      <c s="5">
        <v>0</v>
      </c>
      <c s="5">
        <v>0</v>
      </c>
      <c s="157">
        <v>0</v>
      </c>
      <c s="114" t="s">
        <v>212</v>
      </c>
      <c s="5">
        <v>0</v>
      </c>
      <c s="5">
        <v>0</v>
      </c>
      <c s="5">
        <v>0</v>
      </c>
      <c s="5">
        <v>0</v>
      </c>
      <c s="5">
        <v>0</v>
      </c>
      <c s="5">
        <v>0</v>
      </c>
      <c s="5">
        <v>0</v>
      </c>
      <c s="5">
        <v>0</v>
      </c>
      <c s="5">
        <v>0</v>
      </c>
      <c s="5">
        <v>0</v>
      </c>
      <c s="5">
        <v>0</v>
      </c>
      <c s="5">
        <v>0</v>
      </c>
      <c s="157">
        <v>0</v>
      </c>
      <c s="114" t="s">
        <v>212</v>
      </c>
      <c s="5">
        <v>0</v>
      </c>
      <c s="5">
        <v>0</v>
      </c>
      <c s="5">
        <v>0</v>
      </c>
      <c s="5">
        <v>0</v>
      </c>
      <c s="5">
        <v>0</v>
      </c>
      <c s="5">
        <v>0</v>
      </c>
      <c s="5">
        <v>0</v>
      </c>
      <c s="5">
        <v>0</v>
      </c>
      <c s="5">
        <v>0</v>
      </c>
      <c s="5">
        <v>0</v>
      </c>
      <c s="5">
        <v>0</v>
      </c>
      <c s="5">
        <v>0</v>
      </c>
      <c s="157">
        <v>0</v>
      </c>
      <c s="114" t="s">
        <v>212</v>
      </c>
      <c s="5">
        <v>0</v>
      </c>
      <c s="5">
        <v>0</v>
      </c>
      <c s="5">
        <v>0</v>
      </c>
      <c s="5">
        <v>0</v>
      </c>
      <c s="5">
        <v>0</v>
      </c>
      <c s="5">
        <v>0</v>
      </c>
      <c s="5">
        <v>0</v>
      </c>
      <c s="5">
        <v>0</v>
      </c>
      <c s="5">
        <v>0</v>
      </c>
      <c s="5">
        <v>0</v>
      </c>
      <c s="5">
        <v>0</v>
      </c>
      <c s="5">
        <v>0</v>
      </c>
      <c s="157">
        <v>0</v>
      </c>
      <c s="114" t="s">
        <v>212</v>
      </c>
      <c s="5">
        <v>0</v>
      </c>
      <c s="5">
        <v>0</v>
      </c>
      <c s="5">
        <v>0</v>
      </c>
      <c s="5">
        <v>0</v>
      </c>
      <c s="5">
        <v>0</v>
      </c>
      <c s="5">
        <v>0</v>
      </c>
      <c s="5">
        <v>0</v>
      </c>
      <c s="5">
        <v>0</v>
      </c>
      <c s="5">
        <v>0</v>
      </c>
      <c s="5">
        <v>0</v>
      </c>
      <c s="5">
        <v>0</v>
      </c>
      <c s="5">
        <v>0</v>
      </c>
      <c s="157">
        <v>0</v>
      </c>
      <c s="114" t="s">
        <v>212</v>
      </c>
      <c s="5">
        <v>0</v>
      </c>
      <c s="5">
        <v>0</v>
      </c>
      <c s="5">
        <v>0</v>
      </c>
      <c s="5">
        <v>0</v>
      </c>
      <c s="5">
        <v>0</v>
      </c>
      <c s="5">
        <v>0</v>
      </c>
      <c s="5">
        <v>0</v>
      </c>
      <c s="5">
        <v>0</v>
      </c>
      <c s="5">
        <v>0</v>
      </c>
      <c s="5">
        <v>0</v>
      </c>
      <c s="5">
        <v>0</v>
      </c>
      <c s="5">
        <v>0</v>
      </c>
      <c s="157">
        <v>0</v>
      </c>
      <c s="114" t="s">
        <v>212</v>
      </c>
      <c s="5">
        <v>0</v>
      </c>
      <c s="5">
        <v>0</v>
      </c>
      <c s="5">
        <v>0</v>
      </c>
      <c s="5">
        <v>0</v>
      </c>
      <c s="5">
        <v>0</v>
      </c>
      <c s="5">
        <v>0</v>
      </c>
      <c s="5">
        <v>0</v>
      </c>
      <c s="5">
        <v>0</v>
      </c>
      <c s="5">
        <v>0</v>
      </c>
      <c s="5">
        <v>0</v>
      </c>
      <c s="5">
        <v>0</v>
      </c>
      <c s="5">
        <v>0</v>
      </c>
      <c s="157">
        <v>0</v>
      </c>
      <c s="114" t="s">
        <v>212</v>
      </c>
      <c s="5">
        <v>0</v>
      </c>
      <c s="5">
        <v>0</v>
      </c>
      <c s="5">
        <v>0</v>
      </c>
      <c s="5">
        <v>0</v>
      </c>
      <c s="5">
        <v>0</v>
      </c>
      <c s="5">
        <v>0</v>
      </c>
      <c s="5">
        <v>0</v>
      </c>
      <c s="5">
        <v>0</v>
      </c>
      <c s="5">
        <v>0</v>
      </c>
      <c s="5">
        <v>0</v>
      </c>
      <c s="5">
        <v>0</v>
      </c>
      <c s="5">
        <v>0</v>
      </c>
      <c s="157">
        <v>0</v>
      </c>
      <c s="114" t="s">
        <v>212</v>
      </c>
      <c s="5">
        <v>0</v>
      </c>
      <c s="5">
        <v>0</v>
      </c>
      <c s="5">
        <v>0</v>
      </c>
      <c s="5">
        <v>0</v>
      </c>
      <c s="5">
        <v>0</v>
      </c>
      <c s="5">
        <v>0</v>
      </c>
      <c s="5">
        <v>0</v>
      </c>
      <c s="5">
        <v>0</v>
      </c>
      <c s="5">
        <v>0</v>
      </c>
      <c s="5">
        <v>0</v>
      </c>
      <c s="5">
        <v>0</v>
      </c>
      <c s="5">
        <v>0</v>
      </c>
      <c s="157">
        <v>0</v>
      </c>
      <c s="114" t="s">
        <v>212</v>
      </c>
      <c s="5">
        <v>0</v>
      </c>
      <c s="5">
        <v>0</v>
      </c>
      <c s="5">
        <v>0</v>
      </c>
      <c s="5">
        <v>0</v>
      </c>
      <c s="5">
        <v>0</v>
      </c>
      <c s="5">
        <v>0</v>
      </c>
      <c s="5">
        <v>0</v>
      </c>
      <c s="5">
        <v>0</v>
      </c>
      <c s="5">
        <v>0</v>
      </c>
      <c s="5">
        <v>0</v>
      </c>
      <c s="5">
        <v>0</v>
      </c>
      <c s="5">
        <v>0</v>
      </c>
      <c s="157">
        <v>0</v>
      </c>
      <c s="34"/>
      <c s="34"/>
      <c s="34"/>
      <c s="34"/>
      <c s="34"/>
      <c s="34"/>
      <c s="34"/>
      <c s="34"/>
      <c s="34"/>
      <c s="34"/>
      <c s="34"/>
      <c s="34"/>
      <c s="34"/>
      <c s="34"/>
    </row>
    <row>
      <c s="667">
        <v>1</v>
      </c>
      <c s="114" t="s">
        <v>836</v>
      </c>
      <c s="5">
        <v>0</v>
      </c>
      <c s="5">
        <v>0</v>
      </c>
      <c s="5">
        <v>0</v>
      </c>
      <c s="5">
        <v>0</v>
      </c>
      <c s="5">
        <v>0</v>
      </c>
      <c s="5">
        <v>0</v>
      </c>
      <c s="5">
        <v>0</v>
      </c>
      <c s="5">
        <v>0</v>
      </c>
      <c s="5">
        <v>0</v>
      </c>
      <c s="5">
        <v>0</v>
      </c>
      <c s="5">
        <v>0</v>
      </c>
      <c s="5">
        <v>0</v>
      </c>
      <c s="157">
        <v>0</v>
      </c>
      <c s="114" t="s">
        <v>836</v>
      </c>
      <c s="5">
        <v>0</v>
      </c>
      <c s="5">
        <v>0</v>
      </c>
      <c s="5">
        <v>0</v>
      </c>
      <c s="5">
        <v>0</v>
      </c>
      <c s="5">
        <v>0</v>
      </c>
      <c s="5">
        <v>0</v>
      </c>
      <c s="5">
        <v>0</v>
      </c>
      <c s="5">
        <v>0</v>
      </c>
      <c s="5">
        <v>0</v>
      </c>
      <c s="5">
        <v>0</v>
      </c>
      <c s="5">
        <v>0</v>
      </c>
      <c s="5">
        <v>0</v>
      </c>
      <c s="157">
        <v>0</v>
      </c>
      <c s="114" t="s">
        <v>836</v>
      </c>
      <c s="5">
        <v>0</v>
      </c>
      <c s="5">
        <v>0</v>
      </c>
      <c s="5">
        <v>0</v>
      </c>
      <c s="5">
        <v>0</v>
      </c>
      <c s="5">
        <v>0</v>
      </c>
      <c s="5">
        <v>0</v>
      </c>
      <c s="5">
        <v>0</v>
      </c>
      <c s="5">
        <v>0</v>
      </c>
      <c s="5">
        <v>0</v>
      </c>
      <c s="5">
        <v>0</v>
      </c>
      <c s="5">
        <v>0</v>
      </c>
      <c s="5">
        <v>0</v>
      </c>
      <c s="157">
        <v>0</v>
      </c>
      <c s="114" t="s">
        <v>836</v>
      </c>
      <c s="5">
        <v>0</v>
      </c>
      <c s="5">
        <v>0</v>
      </c>
      <c s="5">
        <v>0</v>
      </c>
      <c s="5">
        <v>0</v>
      </c>
      <c s="5">
        <v>0</v>
      </c>
      <c s="5">
        <v>0</v>
      </c>
      <c s="5">
        <v>0</v>
      </c>
      <c s="5">
        <v>0</v>
      </c>
      <c s="5">
        <v>0</v>
      </c>
      <c s="5">
        <v>0</v>
      </c>
      <c s="5">
        <v>0</v>
      </c>
      <c s="5">
        <v>0</v>
      </c>
      <c s="157">
        <v>0</v>
      </c>
      <c s="114" t="s">
        <v>836</v>
      </c>
      <c s="5">
        <v>0</v>
      </c>
      <c s="5">
        <v>0</v>
      </c>
      <c s="5">
        <v>0</v>
      </c>
      <c s="5">
        <v>0</v>
      </c>
      <c s="5">
        <v>0</v>
      </c>
      <c s="5">
        <v>0</v>
      </c>
      <c s="5">
        <v>0</v>
      </c>
      <c s="5">
        <v>0</v>
      </c>
      <c s="5">
        <v>0</v>
      </c>
      <c s="5">
        <v>0</v>
      </c>
      <c s="5">
        <v>0</v>
      </c>
      <c s="5">
        <v>0</v>
      </c>
      <c s="157">
        <v>0</v>
      </c>
      <c s="114" t="s">
        <v>836</v>
      </c>
      <c s="5">
        <v>0</v>
      </c>
      <c s="5">
        <v>0</v>
      </c>
      <c s="5">
        <v>0</v>
      </c>
      <c s="5">
        <v>0</v>
      </c>
      <c s="5">
        <v>0</v>
      </c>
      <c s="5">
        <v>0</v>
      </c>
      <c s="5">
        <v>0</v>
      </c>
      <c s="5">
        <v>0</v>
      </c>
      <c s="5">
        <v>0</v>
      </c>
      <c s="5">
        <v>0</v>
      </c>
      <c s="5">
        <v>0</v>
      </c>
      <c s="5">
        <v>0</v>
      </c>
      <c s="157">
        <v>0</v>
      </c>
      <c s="114" t="s">
        <v>836</v>
      </c>
      <c s="5">
        <v>0</v>
      </c>
      <c s="5">
        <v>0</v>
      </c>
      <c s="5">
        <v>0</v>
      </c>
      <c s="5">
        <v>0</v>
      </c>
      <c s="5">
        <v>0</v>
      </c>
      <c s="5">
        <v>0</v>
      </c>
      <c s="5">
        <v>0</v>
      </c>
      <c s="5">
        <v>0</v>
      </c>
      <c s="5">
        <v>0</v>
      </c>
      <c s="5">
        <v>0</v>
      </c>
      <c s="5">
        <v>0</v>
      </c>
      <c s="5">
        <v>0</v>
      </c>
      <c s="157">
        <v>0</v>
      </c>
      <c s="114" t="s">
        <v>836</v>
      </c>
      <c s="5">
        <v>0</v>
      </c>
      <c s="5">
        <v>0</v>
      </c>
      <c s="5">
        <v>0</v>
      </c>
      <c s="5">
        <v>0</v>
      </c>
      <c s="5">
        <v>0</v>
      </c>
      <c s="5">
        <v>0</v>
      </c>
      <c s="5">
        <v>0</v>
      </c>
      <c s="5">
        <v>0</v>
      </c>
      <c s="5">
        <v>0</v>
      </c>
      <c s="5">
        <v>0</v>
      </c>
      <c s="5">
        <v>0</v>
      </c>
      <c s="5">
        <v>0</v>
      </c>
      <c s="157">
        <v>0</v>
      </c>
      <c s="114" t="s">
        <v>836</v>
      </c>
      <c s="5">
        <v>0</v>
      </c>
      <c s="5">
        <v>0</v>
      </c>
      <c s="5">
        <v>0</v>
      </c>
      <c s="5">
        <v>0</v>
      </c>
      <c s="5">
        <v>0</v>
      </c>
      <c s="5">
        <v>0</v>
      </c>
      <c s="5">
        <v>0</v>
      </c>
      <c s="5">
        <v>0</v>
      </c>
      <c s="5">
        <v>0</v>
      </c>
      <c s="5">
        <v>0</v>
      </c>
      <c s="5">
        <v>0</v>
      </c>
      <c s="5">
        <v>0</v>
      </c>
      <c s="157">
        <v>0</v>
      </c>
      <c s="114" t="s">
        <v>836</v>
      </c>
      <c s="5">
        <v>0</v>
      </c>
      <c s="5">
        <v>0</v>
      </c>
      <c s="5">
        <v>0</v>
      </c>
      <c s="5">
        <v>0</v>
      </c>
      <c s="5">
        <v>0</v>
      </c>
      <c s="5">
        <v>0</v>
      </c>
      <c s="5">
        <v>0</v>
      </c>
      <c s="5">
        <v>0</v>
      </c>
      <c s="5">
        <v>0</v>
      </c>
      <c s="5">
        <v>0</v>
      </c>
      <c s="5">
        <v>0</v>
      </c>
      <c s="5">
        <v>0</v>
      </c>
      <c s="157">
        <v>0</v>
      </c>
      <c s="34"/>
      <c s="34"/>
      <c s="34"/>
      <c s="34"/>
      <c s="34"/>
      <c s="34"/>
      <c s="34"/>
      <c s="34"/>
      <c s="34"/>
      <c s="34"/>
      <c s="34"/>
      <c s="34"/>
      <c s="34"/>
      <c s="34"/>
    </row>
    <row>
      <c s="667">
        <v>1</v>
      </c>
      <c s="114" t="s">
        <v>900</v>
      </c>
      <c s="5">
        <v>0</v>
      </c>
      <c s="5">
        <v>0</v>
      </c>
      <c s="5">
        <v>0</v>
      </c>
      <c s="5">
        <v>0</v>
      </c>
      <c s="5">
        <v>0</v>
      </c>
      <c s="5">
        <v>0</v>
      </c>
      <c s="5">
        <v>0</v>
      </c>
      <c s="5">
        <v>0</v>
      </c>
      <c s="5">
        <v>0</v>
      </c>
      <c s="5">
        <v>0</v>
      </c>
      <c s="5">
        <v>0</v>
      </c>
      <c s="5">
        <v>0</v>
      </c>
      <c s="157">
        <v>0</v>
      </c>
      <c s="114" t="s">
        <v>900</v>
      </c>
      <c s="5">
        <v>0</v>
      </c>
      <c s="5">
        <v>0</v>
      </c>
      <c s="5">
        <v>0</v>
      </c>
      <c s="5">
        <v>0</v>
      </c>
      <c s="5">
        <v>0</v>
      </c>
      <c s="5">
        <v>0</v>
      </c>
      <c s="5">
        <v>0</v>
      </c>
      <c s="5">
        <v>0</v>
      </c>
      <c s="5">
        <v>0</v>
      </c>
      <c s="5">
        <v>0</v>
      </c>
      <c s="5">
        <v>0</v>
      </c>
      <c s="5">
        <v>0</v>
      </c>
      <c s="157">
        <v>0</v>
      </c>
      <c s="114" t="s">
        <v>900</v>
      </c>
      <c s="5">
        <v>0</v>
      </c>
      <c s="5">
        <v>0</v>
      </c>
      <c s="5">
        <v>0</v>
      </c>
      <c s="5">
        <v>0</v>
      </c>
      <c s="5">
        <v>0</v>
      </c>
      <c s="5">
        <v>0</v>
      </c>
      <c s="5">
        <v>0</v>
      </c>
      <c s="5">
        <v>0</v>
      </c>
      <c s="5">
        <v>0</v>
      </c>
      <c s="5">
        <v>0</v>
      </c>
      <c s="5">
        <v>0</v>
      </c>
      <c s="5">
        <v>0</v>
      </c>
      <c s="157">
        <v>0</v>
      </c>
      <c s="114" t="s">
        <v>900</v>
      </c>
      <c s="5">
        <v>0</v>
      </c>
      <c s="5">
        <v>0</v>
      </c>
      <c s="5">
        <v>0</v>
      </c>
      <c s="5">
        <v>0</v>
      </c>
      <c s="5">
        <v>0</v>
      </c>
      <c s="5">
        <v>0</v>
      </c>
      <c s="5">
        <v>0</v>
      </c>
      <c s="5">
        <v>0</v>
      </c>
      <c s="5">
        <v>0</v>
      </c>
      <c s="5">
        <v>0</v>
      </c>
      <c s="5">
        <v>0</v>
      </c>
      <c s="5">
        <v>0</v>
      </c>
      <c s="157">
        <v>0</v>
      </c>
      <c s="114" t="s">
        <v>900</v>
      </c>
      <c s="5">
        <v>0</v>
      </c>
      <c s="5">
        <v>0</v>
      </c>
      <c s="5">
        <v>0</v>
      </c>
      <c s="5">
        <v>0</v>
      </c>
      <c s="5">
        <v>0</v>
      </c>
      <c s="5">
        <v>0</v>
      </c>
      <c s="5">
        <v>0</v>
      </c>
      <c s="5">
        <v>0</v>
      </c>
      <c s="5">
        <v>0</v>
      </c>
      <c s="5">
        <v>0</v>
      </c>
      <c s="5">
        <v>0</v>
      </c>
      <c s="5">
        <v>0</v>
      </c>
      <c s="157">
        <v>0</v>
      </c>
      <c s="114" t="s">
        <v>900</v>
      </c>
      <c s="5">
        <v>0</v>
      </c>
      <c s="5">
        <v>0</v>
      </c>
      <c s="5">
        <v>0</v>
      </c>
      <c s="5">
        <v>0</v>
      </c>
      <c s="5">
        <v>0</v>
      </c>
      <c s="5">
        <v>0</v>
      </c>
      <c s="5">
        <v>0</v>
      </c>
      <c s="5">
        <v>0</v>
      </c>
      <c s="5">
        <v>0</v>
      </c>
      <c s="5">
        <v>0</v>
      </c>
      <c s="5">
        <v>0</v>
      </c>
      <c s="5">
        <v>0</v>
      </c>
      <c s="157">
        <v>0</v>
      </c>
      <c s="114" t="s">
        <v>900</v>
      </c>
      <c s="5">
        <v>0</v>
      </c>
      <c s="5">
        <v>0</v>
      </c>
      <c s="5">
        <v>0</v>
      </c>
      <c s="5">
        <v>0</v>
      </c>
      <c s="5">
        <v>0</v>
      </c>
      <c s="5">
        <v>0</v>
      </c>
      <c s="5">
        <v>0</v>
      </c>
      <c s="5">
        <v>0</v>
      </c>
      <c s="5">
        <v>0</v>
      </c>
      <c s="5">
        <v>0</v>
      </c>
      <c s="5">
        <v>0</v>
      </c>
      <c s="5">
        <v>0</v>
      </c>
      <c s="157">
        <v>0</v>
      </c>
      <c s="114" t="s">
        <v>900</v>
      </c>
      <c s="5">
        <v>0</v>
      </c>
      <c s="5">
        <v>0</v>
      </c>
      <c s="5">
        <v>0</v>
      </c>
      <c s="5">
        <v>0</v>
      </c>
      <c s="5">
        <v>0</v>
      </c>
      <c s="5">
        <v>0</v>
      </c>
      <c s="5">
        <v>0</v>
      </c>
      <c s="5">
        <v>0</v>
      </c>
      <c s="5">
        <v>0</v>
      </c>
      <c s="5">
        <v>0</v>
      </c>
      <c s="5">
        <v>0</v>
      </c>
      <c s="5">
        <v>0</v>
      </c>
      <c s="157">
        <v>0</v>
      </c>
      <c s="114" t="s">
        <v>900</v>
      </c>
      <c s="5">
        <v>0</v>
      </c>
      <c s="5">
        <v>0</v>
      </c>
      <c s="5">
        <v>0</v>
      </c>
      <c s="5">
        <v>0</v>
      </c>
      <c s="5">
        <v>0</v>
      </c>
      <c s="5">
        <v>0</v>
      </c>
      <c s="5">
        <v>0</v>
      </c>
      <c s="5">
        <v>0</v>
      </c>
      <c s="5">
        <v>0</v>
      </c>
      <c s="5">
        <v>0</v>
      </c>
      <c s="5">
        <v>0</v>
      </c>
      <c s="5">
        <v>0</v>
      </c>
      <c s="157">
        <v>0</v>
      </c>
      <c s="114" t="s">
        <v>900</v>
      </c>
      <c s="5">
        <v>0</v>
      </c>
      <c s="5">
        <v>0</v>
      </c>
      <c s="5">
        <v>0</v>
      </c>
      <c s="5">
        <v>0</v>
      </c>
      <c s="5">
        <v>0</v>
      </c>
      <c s="5">
        <v>0</v>
      </c>
      <c s="5">
        <v>0</v>
      </c>
      <c s="5">
        <v>0</v>
      </c>
      <c s="5">
        <v>0</v>
      </c>
      <c s="5">
        <v>0</v>
      </c>
      <c s="5">
        <v>0</v>
      </c>
      <c s="5">
        <v>0</v>
      </c>
      <c s="157">
        <v>0</v>
      </c>
      <c s="34"/>
      <c s="34"/>
      <c s="34"/>
      <c s="34"/>
      <c s="34"/>
      <c s="34"/>
      <c s="34"/>
      <c s="34"/>
      <c s="34"/>
      <c s="34"/>
      <c s="34"/>
      <c s="34"/>
      <c s="34"/>
      <c s="34"/>
    </row>
    <row>
      <c s="667">
        <v>1</v>
      </c>
      <c s="114" t="s">
        <v>787</v>
      </c>
      <c s="5">
        <v>0</v>
      </c>
      <c s="5">
        <v>0</v>
      </c>
      <c s="5">
        <v>0</v>
      </c>
      <c s="5">
        <v>0</v>
      </c>
      <c s="5">
        <v>0</v>
      </c>
      <c s="5">
        <v>0</v>
      </c>
      <c s="5">
        <v>0</v>
      </c>
      <c s="5">
        <v>0</v>
      </c>
      <c s="5">
        <v>0</v>
      </c>
      <c s="5">
        <v>0</v>
      </c>
      <c s="5">
        <v>0</v>
      </c>
      <c s="5">
        <v>0</v>
      </c>
      <c s="157">
        <v>0</v>
      </c>
      <c s="114" t="s">
        <v>787</v>
      </c>
      <c s="5">
        <v>0</v>
      </c>
      <c s="5">
        <v>0</v>
      </c>
      <c s="5">
        <v>0</v>
      </c>
      <c s="5">
        <v>0</v>
      </c>
      <c s="5">
        <v>0</v>
      </c>
      <c s="5">
        <v>0</v>
      </c>
      <c s="5">
        <v>-15688.2504222071</v>
      </c>
      <c s="5">
        <v>0</v>
      </c>
      <c s="5">
        <v>0</v>
      </c>
      <c s="5">
        <v>0</v>
      </c>
      <c s="5">
        <v>0</v>
      </c>
      <c s="5">
        <v>0</v>
      </c>
      <c s="157">
        <v>-15688.2504222071</v>
      </c>
      <c s="114" t="s">
        <v>787</v>
      </c>
      <c s="5">
        <v>0</v>
      </c>
      <c s="5">
        <v>0</v>
      </c>
      <c s="5">
        <v>0</v>
      </c>
      <c s="5">
        <v>0</v>
      </c>
      <c s="5">
        <v>0</v>
      </c>
      <c s="5">
        <v>0</v>
      </c>
      <c s="5">
        <v>0</v>
      </c>
      <c s="5">
        <v>0</v>
      </c>
      <c s="5">
        <v>0</v>
      </c>
      <c s="5">
        <v>0</v>
      </c>
      <c s="5">
        <v>0</v>
      </c>
      <c s="5">
        <v>0</v>
      </c>
      <c s="157">
        <v>0</v>
      </c>
      <c s="114" t="s">
        <v>787</v>
      </c>
      <c s="5">
        <v>0</v>
      </c>
      <c s="5">
        <v>0</v>
      </c>
      <c s="5">
        <v>0</v>
      </c>
      <c s="5">
        <v>0</v>
      </c>
      <c s="5">
        <v>0</v>
      </c>
      <c s="5">
        <v>0</v>
      </c>
      <c s="5">
        <v>0</v>
      </c>
      <c s="5">
        <v>0</v>
      </c>
      <c s="5">
        <v>0</v>
      </c>
      <c s="5">
        <v>0</v>
      </c>
      <c s="5">
        <v>0</v>
      </c>
      <c s="5">
        <v>0</v>
      </c>
      <c s="157">
        <v>0</v>
      </c>
      <c s="114" t="s">
        <v>787</v>
      </c>
      <c s="5">
        <v>0</v>
      </c>
      <c s="5">
        <v>0</v>
      </c>
      <c s="5">
        <v>0</v>
      </c>
      <c s="5">
        <v>0</v>
      </c>
      <c s="5">
        <v>0</v>
      </c>
      <c s="5">
        <v>0</v>
      </c>
      <c s="5">
        <v>0</v>
      </c>
      <c s="5">
        <v>0</v>
      </c>
      <c s="5">
        <v>0</v>
      </c>
      <c s="5">
        <v>0</v>
      </c>
      <c s="5">
        <v>0</v>
      </c>
      <c s="5">
        <v>0</v>
      </c>
      <c s="157">
        <v>0</v>
      </c>
      <c s="114" t="s">
        <v>787</v>
      </c>
      <c s="5">
        <v>0</v>
      </c>
      <c s="5">
        <v>0</v>
      </c>
      <c s="5">
        <v>0</v>
      </c>
      <c s="5">
        <v>0</v>
      </c>
      <c s="5">
        <v>-54.4244064000004</v>
      </c>
      <c s="5">
        <v>0</v>
      </c>
      <c s="5">
        <v>0</v>
      </c>
      <c s="5">
        <v>0</v>
      </c>
      <c s="5">
        <v>0</v>
      </c>
      <c s="5">
        <v>0</v>
      </c>
      <c s="5">
        <v>0</v>
      </c>
      <c s="5">
        <v>0</v>
      </c>
      <c s="157">
        <v>-54.4244064000004</v>
      </c>
      <c s="114" t="s">
        <v>787</v>
      </c>
      <c s="5">
        <v>0</v>
      </c>
      <c s="5">
        <v>0</v>
      </c>
      <c s="5">
        <v>0</v>
      </c>
      <c s="5">
        <v>0</v>
      </c>
      <c s="5">
        <v>-342.60788640000101</v>
      </c>
      <c s="5">
        <v>0</v>
      </c>
      <c s="5">
        <v>0</v>
      </c>
      <c s="5">
        <v>0</v>
      </c>
      <c s="5">
        <v>0</v>
      </c>
      <c s="5">
        <v>0</v>
      </c>
      <c s="5">
        <v>0</v>
      </c>
      <c s="5">
        <v>0</v>
      </c>
      <c s="157">
        <v>-342.60788640000101</v>
      </c>
      <c s="114" t="s">
        <v>787</v>
      </c>
      <c s="5">
        <v>0</v>
      </c>
      <c s="5">
        <v>0</v>
      </c>
      <c s="5">
        <v>0</v>
      </c>
      <c s="5">
        <v>0</v>
      </c>
      <c s="5">
        <v>-347.28251647439998</v>
      </c>
      <c s="5">
        <v>0</v>
      </c>
      <c s="5">
        <v>0</v>
      </c>
      <c s="5">
        <v>0</v>
      </c>
      <c s="5">
        <v>0</v>
      </c>
      <c s="5">
        <v>0</v>
      </c>
      <c s="5">
        <v>0</v>
      </c>
      <c s="5">
        <v>0</v>
      </c>
      <c s="157">
        <v>-347.28251647439998</v>
      </c>
      <c s="114" t="s">
        <v>787</v>
      </c>
      <c s="5">
        <v>0</v>
      </c>
      <c s="5">
        <v>0</v>
      </c>
      <c s="5">
        <v>0</v>
      </c>
      <c s="5">
        <v>0</v>
      </c>
      <c s="5">
        <v>-314.54154358564</v>
      </c>
      <c s="5">
        <v>0</v>
      </c>
      <c s="5">
        <v>0</v>
      </c>
      <c s="5">
        <v>0</v>
      </c>
      <c s="5">
        <v>0</v>
      </c>
      <c s="5">
        <v>0</v>
      </c>
      <c s="5">
        <v>0</v>
      </c>
      <c s="5">
        <v>0</v>
      </c>
      <c s="157">
        <v>-314.54154358564</v>
      </c>
      <c s="114" t="s">
        <v>787</v>
      </c>
      <c s="5">
        <v>0</v>
      </c>
      <c s="5">
        <v>0</v>
      </c>
      <c s="5">
        <v>0</v>
      </c>
      <c s="5">
        <v>0</v>
      </c>
      <c s="5">
        <v>-1866.5158028835899</v>
      </c>
      <c s="5">
        <v>0</v>
      </c>
      <c s="5">
        <v>0</v>
      </c>
      <c s="5">
        <v>0</v>
      </c>
      <c s="5">
        <v>0</v>
      </c>
      <c s="5">
        <v>0</v>
      </c>
      <c s="5">
        <v>0</v>
      </c>
      <c s="5">
        <v>0</v>
      </c>
      <c s="157">
        <v>-1866.5158028835899</v>
      </c>
      <c s="34"/>
      <c s="34"/>
      <c s="34"/>
      <c s="34"/>
      <c s="34"/>
      <c s="34"/>
      <c s="34"/>
      <c s="34"/>
      <c s="34"/>
      <c s="34"/>
      <c s="34"/>
      <c s="34"/>
      <c s="34"/>
      <c s="34"/>
    </row>
    <row>
      <c s="667">
        <v>1</v>
      </c>
      <c s="114" t="s">
        <v>1835</v>
      </c>
      <c s="5">
        <v>0</v>
      </c>
      <c s="5">
        <v>0</v>
      </c>
      <c s="5">
        <v>0</v>
      </c>
      <c s="5">
        <v>0</v>
      </c>
      <c s="5">
        <v>0</v>
      </c>
      <c s="5">
        <v>0</v>
      </c>
      <c s="5">
        <v>0</v>
      </c>
      <c s="5">
        <v>0</v>
      </c>
      <c s="5">
        <v>0</v>
      </c>
      <c s="5">
        <v>0</v>
      </c>
      <c s="5">
        <v>0</v>
      </c>
      <c s="5">
        <v>0</v>
      </c>
      <c s="157">
        <v>0</v>
      </c>
      <c s="114" t="s">
        <v>1835</v>
      </c>
      <c s="5">
        <v>0</v>
      </c>
      <c s="5">
        <v>0</v>
      </c>
      <c s="5">
        <v>0</v>
      </c>
      <c s="5">
        <v>0</v>
      </c>
      <c s="5">
        <v>0</v>
      </c>
      <c s="5">
        <v>0</v>
      </c>
      <c s="5">
        <v>0</v>
      </c>
      <c s="5">
        <v>0</v>
      </c>
      <c s="5">
        <v>0</v>
      </c>
      <c s="5">
        <v>0</v>
      </c>
      <c s="5">
        <v>-6723.5358952316201</v>
      </c>
      <c s="5">
        <v>0</v>
      </c>
      <c s="157">
        <v>-6723.5358952316201</v>
      </c>
      <c s="114" t="s">
        <v>1835</v>
      </c>
      <c s="5">
        <v>0</v>
      </c>
      <c s="5">
        <v>0</v>
      </c>
      <c s="5">
        <v>0</v>
      </c>
      <c s="5">
        <v>0</v>
      </c>
      <c s="5">
        <v>0</v>
      </c>
      <c s="5">
        <v>0</v>
      </c>
      <c s="5">
        <v>0</v>
      </c>
      <c s="5">
        <v>0</v>
      </c>
      <c s="5">
        <v>0</v>
      </c>
      <c s="5">
        <v>0</v>
      </c>
      <c s="5">
        <v>0</v>
      </c>
      <c s="5">
        <v>0</v>
      </c>
      <c s="157">
        <v>0</v>
      </c>
      <c s="114" t="s">
        <v>1835</v>
      </c>
      <c s="5">
        <v>0</v>
      </c>
      <c s="5">
        <v>0</v>
      </c>
      <c s="5">
        <v>0</v>
      </c>
      <c s="5">
        <v>0</v>
      </c>
      <c s="5">
        <v>0</v>
      </c>
      <c s="5">
        <v>0</v>
      </c>
      <c s="5">
        <v>0</v>
      </c>
      <c s="5">
        <v>0</v>
      </c>
      <c s="5">
        <v>0</v>
      </c>
      <c s="5">
        <v>0</v>
      </c>
      <c s="5">
        <v>0</v>
      </c>
      <c s="5">
        <v>0</v>
      </c>
      <c s="157">
        <v>0</v>
      </c>
      <c s="114" t="s">
        <v>1835</v>
      </c>
      <c s="5">
        <v>0</v>
      </c>
      <c s="5">
        <v>0</v>
      </c>
      <c s="5">
        <v>0</v>
      </c>
      <c s="5">
        <v>0</v>
      </c>
      <c s="5">
        <v>0</v>
      </c>
      <c s="5">
        <v>0</v>
      </c>
      <c s="5">
        <v>0</v>
      </c>
      <c s="5">
        <v>0</v>
      </c>
      <c s="5">
        <v>0</v>
      </c>
      <c s="5">
        <v>0</v>
      </c>
      <c s="5">
        <v>0</v>
      </c>
      <c s="5">
        <v>0</v>
      </c>
      <c s="157">
        <v>0</v>
      </c>
      <c s="114" t="s">
        <v>1835</v>
      </c>
      <c s="5">
        <v>0</v>
      </c>
      <c s="5">
        <v>0</v>
      </c>
      <c s="5">
        <v>0</v>
      </c>
      <c s="5">
        <v>0</v>
      </c>
      <c s="5">
        <v>0</v>
      </c>
      <c s="5">
        <v>0</v>
      </c>
      <c s="5">
        <v>0</v>
      </c>
      <c s="5">
        <v>0</v>
      </c>
      <c s="5">
        <v>0</v>
      </c>
      <c s="5">
        <v>0</v>
      </c>
      <c s="5">
        <v>-211.25856959999999</v>
      </c>
      <c s="5">
        <v>0</v>
      </c>
      <c s="157">
        <v>-211.25856959999999</v>
      </c>
      <c s="114" t="s">
        <v>1835</v>
      </c>
      <c s="5">
        <v>0</v>
      </c>
      <c s="5">
        <v>0</v>
      </c>
      <c s="5">
        <v>0</v>
      </c>
      <c s="5">
        <v>0</v>
      </c>
      <c s="5">
        <v>0</v>
      </c>
      <c s="5">
        <v>0</v>
      </c>
      <c s="5">
        <v>0</v>
      </c>
      <c s="5">
        <v>0</v>
      </c>
      <c s="5">
        <v>0</v>
      </c>
      <c s="5">
        <v>0</v>
      </c>
      <c s="5">
        <v>-297.73092960000099</v>
      </c>
      <c s="5">
        <v>0</v>
      </c>
      <c s="157">
        <v>-297.73092960000099</v>
      </c>
      <c s="114" t="s">
        <v>1835</v>
      </c>
      <c s="5">
        <v>0</v>
      </c>
      <c s="5">
        <v>0</v>
      </c>
      <c s="5">
        <v>0</v>
      </c>
      <c s="5">
        <v>0</v>
      </c>
      <c s="5">
        <v>0</v>
      </c>
      <c s="5">
        <v>0</v>
      </c>
      <c s="5">
        <v>0</v>
      </c>
      <c s="5">
        <v>0</v>
      </c>
      <c s="5">
        <v>0</v>
      </c>
      <c s="5">
        <v>0</v>
      </c>
      <c s="5">
        <v>-361.50031391760001</v>
      </c>
      <c s="5">
        <v>0</v>
      </c>
      <c s="157">
        <v>-361.50031391760001</v>
      </c>
      <c s="114" t="s">
        <v>1835</v>
      </c>
      <c s="5">
        <v>0</v>
      </c>
      <c s="5">
        <v>0</v>
      </c>
      <c s="5">
        <v>0</v>
      </c>
      <c s="5">
        <v>0</v>
      </c>
      <c s="5">
        <v>0</v>
      </c>
      <c s="5">
        <v>0</v>
      </c>
      <c s="5">
        <v>0</v>
      </c>
      <c s="5">
        <v>0</v>
      </c>
      <c s="5">
        <v>0</v>
      </c>
      <c s="5">
        <v>0</v>
      </c>
      <c s="5">
        <v>-1525.3715746390901</v>
      </c>
      <c s="5">
        <v>0</v>
      </c>
      <c s="157">
        <v>-1525.3715746390901</v>
      </c>
      <c s="114" t="s">
        <v>1835</v>
      </c>
      <c s="5">
        <v>0</v>
      </c>
      <c s="5">
        <v>0</v>
      </c>
      <c s="5">
        <v>0</v>
      </c>
      <c s="5">
        <v>0</v>
      </c>
      <c s="5">
        <v>0</v>
      </c>
      <c s="5">
        <v>0</v>
      </c>
      <c s="5">
        <v>0</v>
      </c>
      <c s="5">
        <v>0</v>
      </c>
      <c s="5">
        <v>0</v>
      </c>
      <c s="5">
        <v>0</v>
      </c>
      <c s="5">
        <v>-2174.05339391498</v>
      </c>
      <c s="5">
        <v>0</v>
      </c>
      <c s="157">
        <v>-2174.05339391498</v>
      </c>
      <c s="34"/>
      <c s="34"/>
      <c s="34"/>
      <c s="34"/>
      <c s="34"/>
      <c s="34"/>
      <c s="34"/>
      <c s="34"/>
      <c s="34"/>
      <c s="34"/>
      <c s="34"/>
      <c s="34"/>
      <c s="34"/>
      <c s="34"/>
    </row>
    <row>
      <c s="667">
        <v>1</v>
      </c>
      <c s="161" t="s">
        <v>1292</v>
      </c>
      <c s="4">
        <v>0</v>
      </c>
      <c s="4">
        <v>0</v>
      </c>
      <c s="4">
        <v>0</v>
      </c>
      <c s="4">
        <v>0</v>
      </c>
      <c s="4">
        <v>0</v>
      </c>
      <c s="4">
        <v>0</v>
      </c>
      <c s="4">
        <v>0</v>
      </c>
      <c s="4">
        <v>0</v>
      </c>
      <c s="4">
        <v>0</v>
      </c>
      <c s="4">
        <v>0</v>
      </c>
      <c s="4">
        <v>0</v>
      </c>
      <c s="4">
        <v>0</v>
      </c>
      <c s="160">
        <v>0</v>
      </c>
      <c s="161" t="s">
        <v>1292</v>
      </c>
      <c s="4">
        <v>0</v>
      </c>
      <c s="4">
        <v>0</v>
      </c>
      <c s="4">
        <v>0</v>
      </c>
      <c s="4">
        <v>0</v>
      </c>
      <c s="4">
        <v>0</v>
      </c>
      <c s="4">
        <v>0</v>
      </c>
      <c s="4">
        <v>0</v>
      </c>
      <c s="4">
        <v>0</v>
      </c>
      <c s="4">
        <v>0</v>
      </c>
      <c s="4">
        <v>0</v>
      </c>
      <c s="4">
        <v>0</v>
      </c>
      <c s="4">
        <v>0</v>
      </c>
      <c s="160">
        <v>0</v>
      </c>
      <c s="161" t="s">
        <v>1292</v>
      </c>
      <c s="4">
        <v>0</v>
      </c>
      <c s="4">
        <v>0</v>
      </c>
      <c s="4">
        <v>0</v>
      </c>
      <c s="4">
        <v>0</v>
      </c>
      <c s="4">
        <v>0</v>
      </c>
      <c s="4">
        <v>0</v>
      </c>
      <c s="4">
        <v>0</v>
      </c>
      <c s="4">
        <v>0</v>
      </c>
      <c s="4">
        <v>0</v>
      </c>
      <c s="4">
        <v>0</v>
      </c>
      <c s="4">
        <v>0</v>
      </c>
      <c s="4">
        <v>0</v>
      </c>
      <c s="160">
        <v>0</v>
      </c>
      <c s="161" t="s">
        <v>1292</v>
      </c>
      <c s="4">
        <v>0</v>
      </c>
      <c s="4">
        <v>0</v>
      </c>
      <c s="4">
        <v>0</v>
      </c>
      <c s="4">
        <v>0</v>
      </c>
      <c s="4">
        <v>0</v>
      </c>
      <c s="4">
        <v>0</v>
      </c>
      <c s="4">
        <v>0</v>
      </c>
      <c s="4">
        <v>0</v>
      </c>
      <c s="4">
        <v>0</v>
      </c>
      <c s="4">
        <v>0</v>
      </c>
      <c s="4">
        <v>0</v>
      </c>
      <c s="4">
        <v>0</v>
      </c>
      <c s="160">
        <v>0</v>
      </c>
      <c s="161" t="s">
        <v>1292</v>
      </c>
      <c s="4">
        <v>0</v>
      </c>
      <c s="4">
        <v>0</v>
      </c>
      <c s="4">
        <v>0</v>
      </c>
      <c s="4">
        <v>0</v>
      </c>
      <c s="4">
        <v>0</v>
      </c>
      <c s="4">
        <v>0</v>
      </c>
      <c s="4">
        <v>0</v>
      </c>
      <c s="4">
        <v>0</v>
      </c>
      <c s="4">
        <v>0</v>
      </c>
      <c s="4">
        <v>0</v>
      </c>
      <c s="4">
        <v>0</v>
      </c>
      <c s="4">
        <v>0</v>
      </c>
      <c s="160">
        <v>0</v>
      </c>
      <c s="161" t="s">
        <v>1292</v>
      </c>
      <c s="4">
        <v>0</v>
      </c>
      <c s="4">
        <v>0</v>
      </c>
      <c s="4">
        <v>0</v>
      </c>
      <c s="4">
        <v>0</v>
      </c>
      <c s="4">
        <v>0</v>
      </c>
      <c s="4">
        <v>0</v>
      </c>
      <c s="4">
        <v>0</v>
      </c>
      <c s="4">
        <v>0</v>
      </c>
      <c s="4">
        <v>0</v>
      </c>
      <c s="4">
        <v>0</v>
      </c>
      <c s="4">
        <v>0</v>
      </c>
      <c s="4">
        <v>0</v>
      </c>
      <c s="160">
        <v>0</v>
      </c>
      <c s="161" t="s">
        <v>1292</v>
      </c>
      <c s="4">
        <v>0</v>
      </c>
      <c s="4">
        <v>0</v>
      </c>
      <c s="4">
        <v>0</v>
      </c>
      <c s="4">
        <v>0</v>
      </c>
      <c s="4">
        <v>0</v>
      </c>
      <c s="4">
        <v>0</v>
      </c>
      <c s="4">
        <v>0</v>
      </c>
      <c s="4">
        <v>0</v>
      </c>
      <c s="4">
        <v>0</v>
      </c>
      <c s="4">
        <v>0</v>
      </c>
      <c s="4">
        <v>0</v>
      </c>
      <c s="4">
        <v>0</v>
      </c>
      <c s="160">
        <v>0</v>
      </c>
      <c s="161" t="s">
        <v>1292</v>
      </c>
      <c s="4">
        <v>0</v>
      </c>
      <c s="4">
        <v>0</v>
      </c>
      <c s="4">
        <v>0</v>
      </c>
      <c s="4">
        <v>0</v>
      </c>
      <c s="4">
        <v>0</v>
      </c>
      <c s="4">
        <v>0</v>
      </c>
      <c s="4">
        <v>0</v>
      </c>
      <c s="4">
        <v>0</v>
      </c>
      <c s="4">
        <v>0</v>
      </c>
      <c s="4">
        <v>0</v>
      </c>
      <c s="4">
        <v>0</v>
      </c>
      <c s="4">
        <v>0</v>
      </c>
      <c s="160">
        <v>0</v>
      </c>
      <c s="161" t="s">
        <v>1292</v>
      </c>
      <c s="4">
        <v>0</v>
      </c>
      <c s="4">
        <v>0</v>
      </c>
      <c s="4">
        <v>0</v>
      </c>
      <c s="4">
        <v>0</v>
      </c>
      <c s="4">
        <v>0</v>
      </c>
      <c s="4">
        <v>0</v>
      </c>
      <c s="4">
        <v>0</v>
      </c>
      <c s="4">
        <v>0</v>
      </c>
      <c s="4">
        <v>0</v>
      </c>
      <c s="4">
        <v>0</v>
      </c>
      <c s="4">
        <v>0</v>
      </c>
      <c s="4">
        <v>0</v>
      </c>
      <c s="160">
        <v>0</v>
      </c>
      <c s="161" t="s">
        <v>1292</v>
      </c>
      <c s="4">
        <v>0</v>
      </c>
      <c s="4">
        <v>0</v>
      </c>
      <c s="4">
        <v>0</v>
      </c>
      <c s="4">
        <v>0</v>
      </c>
      <c s="4">
        <v>0</v>
      </c>
      <c s="4">
        <v>0</v>
      </c>
      <c s="4">
        <v>0</v>
      </c>
      <c s="4">
        <v>0</v>
      </c>
      <c s="4">
        <v>0</v>
      </c>
      <c s="4">
        <v>0</v>
      </c>
      <c s="4">
        <v>0</v>
      </c>
      <c s="4">
        <v>0</v>
      </c>
      <c s="160">
        <v>0</v>
      </c>
      <c s="34"/>
      <c s="34"/>
      <c s="34"/>
      <c s="34"/>
      <c s="34"/>
      <c s="34"/>
      <c s="34"/>
      <c s="34"/>
      <c s="34"/>
      <c s="34"/>
      <c s="34"/>
      <c s="34"/>
      <c s="34"/>
      <c s="34"/>
    </row>
    <row ht="13.5" thickBot="1">
      <c s="667">
        <v>1</v>
      </c>
      <c s="98" t="s">
        <v>34</v>
      </c>
      <c s="1">
        <v>232.03833333333401</v>
      </c>
      <c s="1">
        <v>-150.54499999999999</v>
      </c>
      <c s="1">
        <v>-150.54499999999999</v>
      </c>
      <c s="1">
        <v>-150.54499999999999</v>
      </c>
      <c s="1">
        <v>-983.87833333333299</v>
      </c>
      <c s="1">
        <v>-980.76060866604303</v>
      </c>
      <c s="1">
        <v>-977.629893479305</v>
      </c>
      <c s="1">
        <v>-8294.4861336459599</v>
      </c>
      <c s="1">
        <v>-345675.72927481303</v>
      </c>
      <c s="1">
        <v>-968.15926240217698</v>
      </c>
      <c s="1">
        <v>-964.97604160600702</v>
      </c>
      <c s="1">
        <v>-961.77955738985202</v>
      </c>
      <c s="97">
        <v>-360026.99577200302</v>
      </c>
      <c s="98" t="s">
        <v>1504</v>
      </c>
      <c s="1">
        <v>5602.07691217721</v>
      </c>
      <c s="1">
        <v>2432.79175592301</v>
      </c>
      <c s="1">
        <v>2436.0283629066498</v>
      </c>
      <c s="1">
        <v>2439.2784557527202</v>
      </c>
      <c s="1">
        <v>2442.54209065231</v>
      </c>
      <c s="1">
        <v>2445.81932403065</v>
      </c>
      <c s="1">
        <v>-13239.140209659001</v>
      </c>
      <c s="1">
        <v>2452.4148131009802</v>
      </c>
      <c s="1">
        <v>2455.7331828228598</v>
      </c>
      <c s="1">
        <v>2459.0653790852398</v>
      </c>
      <c s="1">
        <v>-4261.1244357328997</v>
      </c>
      <c s="1">
        <v>2465.7714819139201</v>
      </c>
      <c s="97">
        <v>10131.257112973601</v>
      </c>
      <c s="98" t="s">
        <v>1504</v>
      </c>
      <c s="1">
        <v>3612.4755044225199</v>
      </c>
      <c s="1">
        <v>3499.4469186915799</v>
      </c>
      <c s="1">
        <v>3502.8491166311901</v>
      </c>
      <c s="1">
        <v>3506.2654903955599</v>
      </c>
      <c s="1">
        <v>3509.69609905061</v>
      </c>
      <c s="1">
        <v>3513.1410019083901</v>
      </c>
      <c s="1">
        <v>3516.6002585280698</v>
      </c>
      <c s="1">
        <v>3520.0739287170099</v>
      </c>
      <c s="1">
        <v>3523.5620725317299</v>
      </c>
      <c s="1">
        <v>3527.0647502790198</v>
      </c>
      <c s="1">
        <v>3530.58202251691</v>
      </c>
      <c s="1">
        <v>3534.1139500558002</v>
      </c>
      <c s="97">
        <v>42295.871113728397</v>
      </c>
      <c s="98" t="s">
        <v>1504</v>
      </c>
      <c s="1">
        <v>3641.2589272927698</v>
      </c>
      <c s="1">
        <v>2948.4786822126698</v>
      </c>
      <c s="1">
        <v>2952.0549430558399</v>
      </c>
      <c s="1">
        <v>2955.6461049858699</v>
      </c>
      <c s="1">
        <v>2959.2522300905998</v>
      </c>
      <c s="1">
        <v>2962.8733807166</v>
      </c>
      <c s="1">
        <v>2966.5096194702101</v>
      </c>
      <c s="1">
        <v>2970.1610092186302</v>
      </c>
      <c s="1">
        <v>2973.8276130909899</v>
      </c>
      <c s="1">
        <v>2977.5094944795001</v>
      </c>
      <c s="1">
        <v>2981.2067170404498</v>
      </c>
      <c s="1">
        <v>2984.91934469541</v>
      </c>
      <c s="97">
        <v>36273.698066349498</v>
      </c>
      <c s="98" t="s">
        <v>1504</v>
      </c>
      <c s="1">
        <v>2969.3491082989299</v>
      </c>
      <c s="1">
        <v>3147.7594056396902</v>
      </c>
      <c s="1">
        <v>3068.8019681082601</v>
      </c>
      <c s="1">
        <v>2221.24519403156</v>
      </c>
      <c s="1">
        <v>2225.0358153406501</v>
      </c>
      <c s="1">
        <v>2228.8422309051898</v>
      </c>
      <c s="1">
        <v>2232.6645065345901</v>
      </c>
      <c s="1">
        <v>2236.5027083124401</v>
      </c>
      <c s="1">
        <v>2240.3569025976999</v>
      </c>
      <c s="1">
        <v>2244.22715602581</v>
      </c>
      <c s="1">
        <v>2248.11353550988</v>
      </c>
      <c s="1">
        <v>2252.0161082417899</v>
      </c>
      <c s="97">
        <v>29314.9146395465</v>
      </c>
      <c s="98" t="s">
        <v>1504</v>
      </c>
      <c s="1">
        <v>2621.8822083600899</v>
      </c>
      <c s="1">
        <v>2410.4177702844299</v>
      </c>
      <c s="1">
        <v>2414.3693287167998</v>
      </c>
      <c s="1">
        <v>2418.3373519759598</v>
      </c>
      <c s="1">
        <v>2367.8975022653699</v>
      </c>
      <c s="1">
        <v>2426.3230676743301</v>
      </c>
      <c s="1">
        <v>2430.3408981791499</v>
      </c>
      <c s="1">
        <v>2434.3754696444098</v>
      </c>
      <c s="1">
        <v>2438.4268518241101</v>
      </c>
      <c s="1">
        <v>2442.4951147628899</v>
      </c>
      <c s="1">
        <v>2235.3217591972402</v>
      </c>
      <c s="1">
        <v>2450.6825645567501</v>
      </c>
      <c s="97">
        <v>29090.869887441499</v>
      </c>
      <c s="98" t="s">
        <v>1504</v>
      </c>
      <c s="1">
        <v>2130.80059696525</v>
      </c>
      <c s="1">
        <v>2687.30582224212</v>
      </c>
      <c s="1">
        <v>2581.4595499034699</v>
      </c>
      <c s="1">
        <v>2585.6305847634198</v>
      </c>
      <c s="1">
        <v>2247.2111125352799</v>
      </c>
      <c s="1">
        <v>2594.0248648328502</v>
      </c>
      <c s="1">
        <v>2598.2482551716698</v>
      </c>
      <c s="1">
        <v>2602.48924297023</v>
      </c>
      <c s="1">
        <v>2606.7479015512899</v>
      </c>
      <c s="1">
        <v>2611.0243045430998</v>
      </c>
      <c s="1">
        <v>2317.5875962807099</v>
      </c>
      <c s="1">
        <v>2619.6306398072202</v>
      </c>
      <c s="97">
        <v>30182.1604715666</v>
      </c>
      <c s="98" t="s">
        <v>1504</v>
      </c>
      <c s="1">
        <v>2918.9743785670898</v>
      </c>
      <c s="1">
        <v>2750.9578837464101</v>
      </c>
      <c s="1">
        <v>2755.3241239982099</v>
      </c>
      <c s="1">
        <v>2759.7085569177202</v>
      </c>
      <c s="1">
        <v>2416.8287418333298</v>
      </c>
      <c s="1">
        <v>2768.5323042868599</v>
      </c>
      <c s="1">
        <v>2772.9717712909001</v>
      </c>
      <c s="1">
        <v>2777.4297360741298</v>
      </c>
      <c s="1">
        <v>2781.9062757106299</v>
      </c>
      <c s="1">
        <v>2786.4014675956</v>
      </c>
      <c s="1">
        <v>2429.4150755291698</v>
      </c>
      <c s="1">
        <v>2795.4481193056499</v>
      </c>
      <c s="97">
        <v>32713.898434855699</v>
      </c>
      <c s="98" t="s">
        <v>1504</v>
      </c>
      <c s="1">
        <v>3002.87360540175</v>
      </c>
      <c s="1">
        <v>2889.2895277289199</v>
      </c>
      <c s="1">
        <v>2893.8791531186098</v>
      </c>
      <c s="1">
        <v>2898.4879019474101</v>
      </c>
      <c s="1">
        <v>2588.5743103107002</v>
      </c>
      <c s="1">
        <v>2907.76308897839</v>
      </c>
      <c s="1">
        <v>2912.42968753994</v>
      </c>
      <c s="1">
        <v>2917.11573026217</v>
      </c>
      <c s="1">
        <v>2921.8212981624101</v>
      </c>
      <c s="1">
        <v>2926.5464725955699</v>
      </c>
      <c s="1">
        <v>1405.91976061644</v>
      </c>
      <c s="1">
        <v>2936.0559681765699</v>
      </c>
      <c s="97">
        <v>33200.756504838901</v>
      </c>
      <c s="98" t="s">
        <v>1504</v>
      </c>
      <c s="1">
        <v>2434.4080827604798</v>
      </c>
      <c s="1">
        <v>3099.02290855509</v>
      </c>
      <c s="1">
        <v>2993.8473478902702</v>
      </c>
      <c s="1">
        <v>2998.69188905602</v>
      </c>
      <c s="1">
        <v>1137.0408129263701</v>
      </c>
      <c s="1">
        <v>3008.4416122587099</v>
      </c>
      <c s="1">
        <v>3013.3469628593298</v>
      </c>
      <c s="1">
        <v>3018.2727524207799</v>
      </c>
      <c s="1">
        <v>3023.2190661054001</v>
      </c>
      <c s="1">
        <v>3028.1859894303798</v>
      </c>
      <c s="1">
        <v>859.12021435423696</v>
      </c>
      <c s="1">
        <v>3038.1820088532099</v>
      </c>
      <c s="97">
        <v>31651.779647470299</v>
      </c>
      <c s="34"/>
      <c s="34"/>
      <c s="34"/>
      <c s="34"/>
      <c s="34"/>
      <c s="34"/>
      <c s="34"/>
      <c s="34"/>
      <c s="34"/>
      <c s="34"/>
      <c s="34"/>
      <c s="34"/>
      <c s="34"/>
      <c s="34"/>
    </row>
    <row>
      <c s="667">
        <v>1</v>
      </c>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259"/>
      <c s="5"/>
      <c s="5"/>
      <c s="5"/>
      <c s="5"/>
      <c s="5"/>
      <c s="5"/>
      <c s="5"/>
      <c s="5"/>
      <c s="5"/>
      <c s="5"/>
      <c s="5"/>
      <c s="5"/>
      <c s="157"/>
      <c s="34"/>
      <c s="34"/>
      <c s="34"/>
      <c s="34"/>
      <c s="34"/>
      <c s="34"/>
      <c s="34"/>
      <c s="34"/>
      <c s="34"/>
      <c s="34"/>
      <c s="34"/>
      <c s="34"/>
      <c s="34"/>
      <c s="34"/>
    </row>
    <row>
      <c s="667">
        <v>1</v>
      </c>
      <c s="114" t="s">
        <v>1146</v>
      </c>
      <c s="5">
        <v>93600</v>
      </c>
      <c s="5">
        <v>0</v>
      </c>
      <c s="5">
        <v>0</v>
      </c>
      <c s="5">
        <v>0</v>
      </c>
      <c s="5">
        <v>0</v>
      </c>
      <c s="5">
        <v>0</v>
      </c>
      <c s="5">
        <v>0</v>
      </c>
      <c s="5">
        <v>0</v>
      </c>
      <c s="5">
        <v>0</v>
      </c>
      <c s="5">
        <v>0</v>
      </c>
      <c s="5">
        <v>0</v>
      </c>
      <c s="5">
        <v>0</v>
      </c>
      <c s="157">
        <v>93600</v>
      </c>
      <c s="114" t="s">
        <v>1146</v>
      </c>
      <c s="5">
        <v>0</v>
      </c>
      <c s="5">
        <v>0</v>
      </c>
      <c s="5">
        <v>0</v>
      </c>
      <c s="5">
        <v>0</v>
      </c>
      <c s="5">
        <v>0</v>
      </c>
      <c s="5">
        <v>0</v>
      </c>
      <c s="5">
        <v>0</v>
      </c>
      <c s="5">
        <v>0</v>
      </c>
      <c s="5">
        <v>0</v>
      </c>
      <c s="5">
        <v>0</v>
      </c>
      <c s="5">
        <v>0</v>
      </c>
      <c s="5">
        <v>0</v>
      </c>
      <c s="157">
        <v>0</v>
      </c>
      <c s="114" t="s">
        <v>1146</v>
      </c>
      <c s="5">
        <v>0</v>
      </c>
      <c s="5">
        <v>0</v>
      </c>
      <c s="5">
        <v>0</v>
      </c>
      <c s="5">
        <v>0</v>
      </c>
      <c s="5">
        <v>0</v>
      </c>
      <c s="5">
        <v>0</v>
      </c>
      <c s="5">
        <v>0</v>
      </c>
      <c s="5">
        <v>0</v>
      </c>
      <c s="5">
        <v>0</v>
      </c>
      <c s="5">
        <v>0</v>
      </c>
      <c s="5">
        <v>0</v>
      </c>
      <c s="5">
        <v>0</v>
      </c>
      <c s="157">
        <v>0</v>
      </c>
      <c s="114" t="s">
        <v>1146</v>
      </c>
      <c s="5">
        <v>0</v>
      </c>
      <c s="5">
        <v>0</v>
      </c>
      <c s="5">
        <v>0</v>
      </c>
      <c s="5">
        <v>0</v>
      </c>
      <c s="5">
        <v>0</v>
      </c>
      <c s="5">
        <v>0</v>
      </c>
      <c s="5">
        <v>0</v>
      </c>
      <c s="5">
        <v>0</v>
      </c>
      <c s="5">
        <v>0</v>
      </c>
      <c s="5">
        <v>0</v>
      </c>
      <c s="5">
        <v>0</v>
      </c>
      <c s="5">
        <v>0</v>
      </c>
      <c s="157">
        <v>0</v>
      </c>
      <c s="114" t="s">
        <v>1146</v>
      </c>
      <c s="5">
        <v>0</v>
      </c>
      <c s="5">
        <v>0</v>
      </c>
      <c s="5">
        <v>0</v>
      </c>
      <c s="5">
        <v>0</v>
      </c>
      <c s="5">
        <v>0</v>
      </c>
      <c s="5">
        <v>0</v>
      </c>
      <c s="5">
        <v>0</v>
      </c>
      <c s="5">
        <v>0</v>
      </c>
      <c s="5">
        <v>0</v>
      </c>
      <c s="5">
        <v>0</v>
      </c>
      <c s="5">
        <v>0</v>
      </c>
      <c s="5">
        <v>0</v>
      </c>
      <c s="157">
        <v>0</v>
      </c>
      <c s="114" t="s">
        <v>1146</v>
      </c>
      <c s="5">
        <v>0</v>
      </c>
      <c s="5">
        <v>0</v>
      </c>
      <c s="5">
        <v>0</v>
      </c>
      <c s="5">
        <v>0</v>
      </c>
      <c s="5">
        <v>0</v>
      </c>
      <c s="5">
        <v>0</v>
      </c>
      <c s="5">
        <v>0</v>
      </c>
      <c s="5">
        <v>0</v>
      </c>
      <c s="5">
        <v>0</v>
      </c>
      <c s="5">
        <v>0</v>
      </c>
      <c s="5">
        <v>0</v>
      </c>
      <c s="5">
        <v>0</v>
      </c>
      <c s="157">
        <v>0</v>
      </c>
      <c s="114" t="s">
        <v>1146</v>
      </c>
      <c s="5">
        <v>0</v>
      </c>
      <c s="5">
        <v>0</v>
      </c>
      <c s="5">
        <v>0</v>
      </c>
      <c s="5">
        <v>0</v>
      </c>
      <c s="5">
        <v>0</v>
      </c>
      <c s="5">
        <v>0</v>
      </c>
      <c s="5">
        <v>0</v>
      </c>
      <c s="5">
        <v>0</v>
      </c>
      <c s="5">
        <v>0</v>
      </c>
      <c s="5">
        <v>0</v>
      </c>
      <c s="5">
        <v>0</v>
      </c>
      <c s="5">
        <v>0</v>
      </c>
      <c s="157">
        <v>0</v>
      </c>
      <c s="114" t="s">
        <v>1146</v>
      </c>
      <c s="5">
        <v>0</v>
      </c>
      <c s="5">
        <v>0</v>
      </c>
      <c s="5">
        <v>0</v>
      </c>
      <c s="5">
        <v>0</v>
      </c>
      <c s="5">
        <v>0</v>
      </c>
      <c s="5">
        <v>0</v>
      </c>
      <c s="5">
        <v>0</v>
      </c>
      <c s="5">
        <v>0</v>
      </c>
      <c s="5">
        <v>0</v>
      </c>
      <c s="5">
        <v>0</v>
      </c>
      <c s="5">
        <v>0</v>
      </c>
      <c s="5">
        <v>0</v>
      </c>
      <c s="157">
        <v>0</v>
      </c>
      <c s="114" t="s">
        <v>1146</v>
      </c>
      <c s="5">
        <v>0</v>
      </c>
      <c s="5">
        <v>0</v>
      </c>
      <c s="5">
        <v>0</v>
      </c>
      <c s="5">
        <v>0</v>
      </c>
      <c s="5">
        <v>0</v>
      </c>
      <c s="5">
        <v>0</v>
      </c>
      <c s="5">
        <v>0</v>
      </c>
      <c s="5">
        <v>0</v>
      </c>
      <c s="5">
        <v>0</v>
      </c>
      <c s="5">
        <v>0</v>
      </c>
      <c s="5">
        <v>0</v>
      </c>
      <c s="5">
        <v>0</v>
      </c>
      <c s="157">
        <v>0</v>
      </c>
      <c s="114" t="s">
        <v>1146</v>
      </c>
      <c s="5">
        <v>0</v>
      </c>
      <c s="5">
        <v>0</v>
      </c>
      <c s="5">
        <v>0</v>
      </c>
      <c s="5">
        <v>0</v>
      </c>
      <c s="5">
        <v>0</v>
      </c>
      <c s="5">
        <v>0</v>
      </c>
      <c s="5">
        <v>0</v>
      </c>
      <c s="5">
        <v>0</v>
      </c>
      <c s="5">
        <v>0</v>
      </c>
      <c s="5">
        <v>0</v>
      </c>
      <c s="5">
        <v>0</v>
      </c>
      <c s="5">
        <v>0</v>
      </c>
      <c s="157">
        <v>0</v>
      </c>
      <c s="34"/>
      <c s="34"/>
      <c s="34"/>
      <c s="34"/>
      <c s="34"/>
      <c s="34"/>
      <c s="34"/>
      <c s="34"/>
      <c s="34"/>
      <c s="34"/>
      <c s="34"/>
      <c s="34"/>
      <c s="34"/>
      <c s="34"/>
    </row>
    <row>
      <c s="667">
        <v>1</v>
      </c>
      <c s="114" t="s">
        <v>1375</v>
      </c>
      <c s="5">
        <v>0</v>
      </c>
      <c s="5">
        <v>0</v>
      </c>
      <c s="5">
        <v>0</v>
      </c>
      <c s="5">
        <v>0</v>
      </c>
      <c s="5">
        <v>0</v>
      </c>
      <c s="5">
        <v>0</v>
      </c>
      <c s="5">
        <v>0</v>
      </c>
      <c s="5">
        <v>0</v>
      </c>
      <c s="5">
        <v>0</v>
      </c>
      <c s="5">
        <v>0</v>
      </c>
      <c s="5">
        <v>0</v>
      </c>
      <c s="5">
        <v>0</v>
      </c>
      <c s="157">
        <v>0</v>
      </c>
      <c s="114" t="s">
        <v>1375</v>
      </c>
      <c s="5">
        <v>0</v>
      </c>
      <c s="5">
        <v>0</v>
      </c>
      <c s="5">
        <v>0</v>
      </c>
      <c s="5">
        <v>0</v>
      </c>
      <c s="5">
        <v>0</v>
      </c>
      <c s="5">
        <v>0</v>
      </c>
      <c s="5">
        <v>0</v>
      </c>
      <c s="5">
        <v>0</v>
      </c>
      <c s="5">
        <v>0</v>
      </c>
      <c s="5">
        <v>0</v>
      </c>
      <c s="5">
        <v>0</v>
      </c>
      <c s="5">
        <v>0</v>
      </c>
      <c s="157">
        <v>0</v>
      </c>
      <c s="114" t="s">
        <v>1375</v>
      </c>
      <c s="5">
        <v>0</v>
      </c>
      <c s="5">
        <v>0</v>
      </c>
      <c s="5">
        <v>0</v>
      </c>
      <c s="5">
        <v>0</v>
      </c>
      <c s="5">
        <v>0</v>
      </c>
      <c s="5">
        <v>0</v>
      </c>
      <c s="5">
        <v>0</v>
      </c>
      <c s="5">
        <v>0</v>
      </c>
      <c s="5">
        <v>0</v>
      </c>
      <c s="5">
        <v>0</v>
      </c>
      <c s="5">
        <v>0</v>
      </c>
      <c s="5">
        <v>0</v>
      </c>
      <c s="157">
        <v>0</v>
      </c>
      <c s="114" t="s">
        <v>1375</v>
      </c>
      <c s="5">
        <v>0</v>
      </c>
      <c s="5">
        <v>0</v>
      </c>
      <c s="5">
        <v>0</v>
      </c>
      <c s="5">
        <v>0</v>
      </c>
      <c s="5">
        <v>0</v>
      </c>
      <c s="5">
        <v>0</v>
      </c>
      <c s="5">
        <v>0</v>
      </c>
      <c s="5">
        <v>0</v>
      </c>
      <c s="5">
        <v>0</v>
      </c>
      <c s="5">
        <v>0</v>
      </c>
      <c s="5">
        <v>0</v>
      </c>
      <c s="5">
        <v>0</v>
      </c>
      <c s="157">
        <v>0</v>
      </c>
      <c s="114" t="s">
        <v>1375</v>
      </c>
      <c s="5">
        <v>0</v>
      </c>
      <c s="5">
        <v>0</v>
      </c>
      <c s="5">
        <v>0</v>
      </c>
      <c s="5">
        <v>0</v>
      </c>
      <c s="5">
        <v>0</v>
      </c>
      <c s="5">
        <v>0</v>
      </c>
      <c s="5">
        <v>0</v>
      </c>
      <c s="5">
        <v>0</v>
      </c>
      <c s="5">
        <v>0</v>
      </c>
      <c s="5">
        <v>0</v>
      </c>
      <c s="5">
        <v>0</v>
      </c>
      <c s="5">
        <v>0</v>
      </c>
      <c s="157">
        <v>0</v>
      </c>
      <c s="114" t="s">
        <v>1375</v>
      </c>
      <c s="5">
        <v>0</v>
      </c>
      <c s="5">
        <v>0</v>
      </c>
      <c s="5">
        <v>0</v>
      </c>
      <c s="5">
        <v>0</v>
      </c>
      <c s="5">
        <v>0</v>
      </c>
      <c s="5">
        <v>0</v>
      </c>
      <c s="5">
        <v>0</v>
      </c>
      <c s="5">
        <v>0</v>
      </c>
      <c s="5">
        <v>0</v>
      </c>
      <c s="5">
        <v>0</v>
      </c>
      <c s="5">
        <v>0</v>
      </c>
      <c s="5">
        <v>0</v>
      </c>
      <c s="157">
        <v>0</v>
      </c>
      <c s="114" t="s">
        <v>1375</v>
      </c>
      <c s="5">
        <v>0</v>
      </c>
      <c s="5">
        <v>0</v>
      </c>
      <c s="5">
        <v>0</v>
      </c>
      <c s="5">
        <v>0</v>
      </c>
      <c s="5">
        <v>0</v>
      </c>
      <c s="5">
        <v>0</v>
      </c>
      <c s="5">
        <v>0</v>
      </c>
      <c s="5">
        <v>0</v>
      </c>
      <c s="5">
        <v>0</v>
      </c>
      <c s="5">
        <v>0</v>
      </c>
      <c s="5">
        <v>0</v>
      </c>
      <c s="5">
        <v>0</v>
      </c>
      <c s="157">
        <v>0</v>
      </c>
      <c s="114" t="s">
        <v>1375</v>
      </c>
      <c s="5">
        <v>0</v>
      </c>
      <c s="5">
        <v>0</v>
      </c>
      <c s="5">
        <v>0</v>
      </c>
      <c s="5">
        <v>0</v>
      </c>
      <c s="5">
        <v>0</v>
      </c>
      <c s="5">
        <v>0</v>
      </c>
      <c s="5">
        <v>0</v>
      </c>
      <c s="5">
        <v>0</v>
      </c>
      <c s="5">
        <v>0</v>
      </c>
      <c s="5">
        <v>0</v>
      </c>
      <c s="5">
        <v>0</v>
      </c>
      <c s="5">
        <v>0</v>
      </c>
      <c s="157">
        <v>0</v>
      </c>
      <c s="114" t="s">
        <v>1375</v>
      </c>
      <c s="5">
        <v>0</v>
      </c>
      <c s="5">
        <v>0</v>
      </c>
      <c s="5">
        <v>0</v>
      </c>
      <c s="5">
        <v>0</v>
      </c>
      <c s="5">
        <v>0</v>
      </c>
      <c s="5">
        <v>0</v>
      </c>
      <c s="5">
        <v>0</v>
      </c>
      <c s="5">
        <v>0</v>
      </c>
      <c s="5">
        <v>0</v>
      </c>
      <c s="5">
        <v>0</v>
      </c>
      <c s="5">
        <v>0</v>
      </c>
      <c s="5">
        <v>0</v>
      </c>
      <c s="157">
        <v>0</v>
      </c>
      <c s="114" t="s">
        <v>1375</v>
      </c>
      <c s="5">
        <v>0</v>
      </c>
      <c s="5">
        <v>0</v>
      </c>
      <c s="5">
        <v>0</v>
      </c>
      <c s="5">
        <v>0</v>
      </c>
      <c s="5">
        <v>0</v>
      </c>
      <c s="5">
        <v>0</v>
      </c>
      <c s="5">
        <v>0</v>
      </c>
      <c s="5">
        <v>0</v>
      </c>
      <c s="5">
        <v>0</v>
      </c>
      <c s="5">
        <v>0</v>
      </c>
      <c s="5">
        <v>0</v>
      </c>
      <c s="5">
        <v>0</v>
      </c>
      <c s="157">
        <v>0</v>
      </c>
      <c s="34"/>
      <c s="34"/>
      <c s="34"/>
      <c s="34"/>
      <c s="34"/>
      <c s="34"/>
      <c s="34"/>
      <c s="34"/>
      <c s="34"/>
      <c s="34"/>
      <c s="34"/>
      <c s="34"/>
      <c s="34"/>
      <c s="34"/>
    </row>
    <row>
      <c s="667">
        <v>1</v>
      </c>
      <c s="114" t="s">
        <v>108</v>
      </c>
      <c s="5">
        <v>0</v>
      </c>
      <c s="5">
        <v>0</v>
      </c>
      <c s="5">
        <v>0</v>
      </c>
      <c s="5">
        <v>0</v>
      </c>
      <c s="5">
        <v>200000</v>
      </c>
      <c s="5">
        <v>0</v>
      </c>
      <c s="5">
        <v>0</v>
      </c>
      <c s="5">
        <v>0</v>
      </c>
      <c s="5">
        <v>0</v>
      </c>
      <c s="5">
        <v>0</v>
      </c>
      <c s="5">
        <v>0</v>
      </c>
      <c s="5">
        <v>0</v>
      </c>
      <c s="157">
        <v>200000</v>
      </c>
      <c s="114" t="s">
        <v>108</v>
      </c>
      <c s="5">
        <v>0</v>
      </c>
      <c s="5">
        <v>0</v>
      </c>
      <c s="5">
        <v>0</v>
      </c>
      <c s="5">
        <v>0</v>
      </c>
      <c s="5">
        <v>0</v>
      </c>
      <c s="5">
        <v>0</v>
      </c>
      <c s="5">
        <v>0</v>
      </c>
      <c s="5">
        <v>0</v>
      </c>
      <c s="5">
        <v>0</v>
      </c>
      <c s="5">
        <v>0</v>
      </c>
      <c s="5">
        <v>0</v>
      </c>
      <c s="5">
        <v>0</v>
      </c>
      <c s="157">
        <v>0</v>
      </c>
      <c s="114" t="s">
        <v>108</v>
      </c>
      <c s="5">
        <v>0</v>
      </c>
      <c s="5">
        <v>0</v>
      </c>
      <c s="5">
        <v>0</v>
      </c>
      <c s="5">
        <v>0</v>
      </c>
      <c s="5">
        <v>0</v>
      </c>
      <c s="5">
        <v>0</v>
      </c>
      <c s="5">
        <v>0</v>
      </c>
      <c s="5">
        <v>0</v>
      </c>
      <c s="5">
        <v>0</v>
      </c>
      <c s="5">
        <v>0</v>
      </c>
      <c s="5">
        <v>0</v>
      </c>
      <c s="5">
        <v>0</v>
      </c>
      <c s="157">
        <v>0</v>
      </c>
      <c s="114" t="s">
        <v>108</v>
      </c>
      <c s="5">
        <v>0</v>
      </c>
      <c s="5">
        <v>0</v>
      </c>
      <c s="5">
        <v>0</v>
      </c>
      <c s="5">
        <v>0</v>
      </c>
      <c s="5">
        <v>0</v>
      </c>
      <c s="5">
        <v>0</v>
      </c>
      <c s="5">
        <v>0</v>
      </c>
      <c s="5">
        <v>0</v>
      </c>
      <c s="5">
        <v>0</v>
      </c>
      <c s="5">
        <v>0</v>
      </c>
      <c s="5">
        <v>0</v>
      </c>
      <c s="5">
        <v>0</v>
      </c>
      <c s="157">
        <v>0</v>
      </c>
      <c s="114" t="s">
        <v>108</v>
      </c>
      <c s="5">
        <v>0</v>
      </c>
      <c s="5">
        <v>0</v>
      </c>
      <c s="5">
        <v>0</v>
      </c>
      <c s="5">
        <v>0</v>
      </c>
      <c s="5">
        <v>0</v>
      </c>
      <c s="5">
        <v>0</v>
      </c>
      <c s="5">
        <v>0</v>
      </c>
      <c s="5">
        <v>0</v>
      </c>
      <c s="5">
        <v>0</v>
      </c>
      <c s="5">
        <v>0</v>
      </c>
      <c s="5">
        <v>0</v>
      </c>
      <c s="5">
        <v>0</v>
      </c>
      <c s="157">
        <v>0</v>
      </c>
      <c s="114" t="s">
        <v>108</v>
      </c>
      <c s="5">
        <v>0</v>
      </c>
      <c s="5">
        <v>0</v>
      </c>
      <c s="5">
        <v>0</v>
      </c>
      <c s="5">
        <v>0</v>
      </c>
      <c s="5">
        <v>0</v>
      </c>
      <c s="5">
        <v>0</v>
      </c>
      <c s="5">
        <v>0</v>
      </c>
      <c s="5">
        <v>0</v>
      </c>
      <c s="5">
        <v>0</v>
      </c>
      <c s="5">
        <v>0</v>
      </c>
      <c s="5">
        <v>0</v>
      </c>
      <c s="5">
        <v>0</v>
      </c>
      <c s="157">
        <v>0</v>
      </c>
      <c s="114" t="s">
        <v>108</v>
      </c>
      <c s="5">
        <v>0</v>
      </c>
      <c s="5">
        <v>0</v>
      </c>
      <c s="5">
        <v>0</v>
      </c>
      <c s="5">
        <v>0</v>
      </c>
      <c s="5">
        <v>0</v>
      </c>
      <c s="5">
        <v>0</v>
      </c>
      <c s="5">
        <v>0</v>
      </c>
      <c s="5">
        <v>0</v>
      </c>
      <c s="5">
        <v>0</v>
      </c>
      <c s="5">
        <v>0</v>
      </c>
      <c s="5">
        <v>0</v>
      </c>
      <c s="5">
        <v>0</v>
      </c>
      <c s="157">
        <v>0</v>
      </c>
      <c s="114" t="s">
        <v>108</v>
      </c>
      <c s="5">
        <v>0</v>
      </c>
      <c s="5">
        <v>0</v>
      </c>
      <c s="5">
        <v>0</v>
      </c>
      <c s="5">
        <v>0</v>
      </c>
      <c s="5">
        <v>0</v>
      </c>
      <c s="5">
        <v>0</v>
      </c>
      <c s="5">
        <v>0</v>
      </c>
      <c s="5">
        <v>0</v>
      </c>
      <c s="5">
        <v>0</v>
      </c>
      <c s="5">
        <v>0</v>
      </c>
      <c s="5">
        <v>0</v>
      </c>
      <c s="5">
        <v>0</v>
      </c>
      <c s="157">
        <v>0</v>
      </c>
      <c s="114" t="s">
        <v>108</v>
      </c>
      <c s="5">
        <v>0</v>
      </c>
      <c s="5">
        <v>0</v>
      </c>
      <c s="5">
        <v>0</v>
      </c>
      <c s="5">
        <v>0</v>
      </c>
      <c s="5">
        <v>0</v>
      </c>
      <c s="5">
        <v>0</v>
      </c>
      <c s="5">
        <v>0</v>
      </c>
      <c s="5">
        <v>0</v>
      </c>
      <c s="5">
        <v>0</v>
      </c>
      <c s="5">
        <v>0</v>
      </c>
      <c s="5">
        <v>0</v>
      </c>
      <c s="5">
        <v>0</v>
      </c>
      <c s="157">
        <v>0</v>
      </c>
      <c s="114" t="s">
        <v>108</v>
      </c>
      <c s="5">
        <v>0</v>
      </c>
      <c s="5">
        <v>0</v>
      </c>
      <c s="5">
        <v>0</v>
      </c>
      <c s="5">
        <v>0</v>
      </c>
      <c s="5">
        <v>0</v>
      </c>
      <c s="5">
        <v>0</v>
      </c>
      <c s="5">
        <v>0</v>
      </c>
      <c s="5">
        <v>0</v>
      </c>
      <c s="5">
        <v>0</v>
      </c>
      <c s="5">
        <v>0</v>
      </c>
      <c s="5">
        <v>0</v>
      </c>
      <c s="5">
        <v>0</v>
      </c>
      <c s="157">
        <v>0</v>
      </c>
      <c s="34"/>
      <c s="34"/>
      <c s="34"/>
      <c s="34"/>
      <c s="34"/>
      <c s="34"/>
      <c s="34"/>
      <c s="34"/>
      <c s="34"/>
      <c s="34"/>
      <c s="34"/>
      <c s="34"/>
      <c s="34"/>
      <c s="34"/>
    </row>
    <row>
      <c s="667">
        <v>1</v>
      </c>
      <c s="114" t="s">
        <v>1717</v>
      </c>
      <c s="5">
        <v>0</v>
      </c>
      <c s="5">
        <v>0</v>
      </c>
      <c s="5">
        <v>0</v>
      </c>
      <c s="5">
        <v>0</v>
      </c>
      <c s="5">
        <v>0</v>
      </c>
      <c s="5">
        <v>0</v>
      </c>
      <c s="5">
        <v>0</v>
      </c>
      <c s="5">
        <v>0</v>
      </c>
      <c s="5">
        <v>0</v>
      </c>
      <c s="5">
        <v>0</v>
      </c>
      <c s="5">
        <v>0</v>
      </c>
      <c s="5">
        <v>0</v>
      </c>
      <c s="157">
        <v>0</v>
      </c>
      <c s="114" t="s">
        <v>1717</v>
      </c>
      <c s="5">
        <v>0</v>
      </c>
      <c s="5">
        <v>0</v>
      </c>
      <c s="5">
        <v>0</v>
      </c>
      <c s="5">
        <v>0</v>
      </c>
      <c s="5">
        <v>0</v>
      </c>
      <c s="5">
        <v>0</v>
      </c>
      <c s="5">
        <v>0</v>
      </c>
      <c s="5">
        <v>0</v>
      </c>
      <c s="5">
        <v>0</v>
      </c>
      <c s="5">
        <v>0</v>
      </c>
      <c s="5">
        <v>0</v>
      </c>
      <c s="5">
        <v>0</v>
      </c>
      <c s="157">
        <v>0</v>
      </c>
      <c s="114" t="s">
        <v>1717</v>
      </c>
      <c s="5">
        <v>0</v>
      </c>
      <c s="5">
        <v>0</v>
      </c>
      <c s="5">
        <v>0</v>
      </c>
      <c s="5">
        <v>0</v>
      </c>
      <c s="5">
        <v>0</v>
      </c>
      <c s="5">
        <v>0</v>
      </c>
      <c s="5">
        <v>0</v>
      </c>
      <c s="5">
        <v>0</v>
      </c>
      <c s="5">
        <v>0</v>
      </c>
      <c s="5">
        <v>0</v>
      </c>
      <c s="5">
        <v>0</v>
      </c>
      <c s="5">
        <v>0</v>
      </c>
      <c s="157">
        <v>0</v>
      </c>
      <c s="114" t="s">
        <v>1717</v>
      </c>
      <c s="5">
        <v>0</v>
      </c>
      <c s="5">
        <v>0</v>
      </c>
      <c s="5">
        <v>0</v>
      </c>
      <c s="5">
        <v>0</v>
      </c>
      <c s="5">
        <v>0</v>
      </c>
      <c s="5">
        <v>0</v>
      </c>
      <c s="5">
        <v>0</v>
      </c>
      <c s="5">
        <v>0</v>
      </c>
      <c s="5">
        <v>0</v>
      </c>
      <c s="5">
        <v>0</v>
      </c>
      <c s="5">
        <v>0</v>
      </c>
      <c s="5">
        <v>0</v>
      </c>
      <c s="157">
        <v>0</v>
      </c>
      <c s="114" t="s">
        <v>1717</v>
      </c>
      <c s="5">
        <v>0</v>
      </c>
      <c s="5">
        <v>0</v>
      </c>
      <c s="5">
        <v>0</v>
      </c>
      <c s="5">
        <v>0</v>
      </c>
      <c s="5">
        <v>0</v>
      </c>
      <c s="5">
        <v>0</v>
      </c>
      <c s="5">
        <v>0</v>
      </c>
      <c s="5">
        <v>0</v>
      </c>
      <c s="5">
        <v>0</v>
      </c>
      <c s="5">
        <v>0</v>
      </c>
      <c s="5">
        <v>0</v>
      </c>
      <c s="5">
        <v>0</v>
      </c>
      <c s="157">
        <v>0</v>
      </c>
      <c s="114" t="s">
        <v>1717</v>
      </c>
      <c s="5">
        <v>0</v>
      </c>
      <c s="5">
        <v>0</v>
      </c>
      <c s="5">
        <v>0</v>
      </c>
      <c s="5">
        <v>0</v>
      </c>
      <c s="5">
        <v>0</v>
      </c>
      <c s="5">
        <v>0</v>
      </c>
      <c s="5">
        <v>0</v>
      </c>
      <c s="5">
        <v>0</v>
      </c>
      <c s="5">
        <v>0</v>
      </c>
      <c s="5">
        <v>0</v>
      </c>
      <c s="5">
        <v>0</v>
      </c>
      <c s="5">
        <v>0</v>
      </c>
      <c s="157">
        <v>0</v>
      </c>
      <c s="114" t="s">
        <v>1717</v>
      </c>
      <c s="5">
        <v>0</v>
      </c>
      <c s="5">
        <v>0</v>
      </c>
      <c s="5">
        <v>0</v>
      </c>
      <c s="5">
        <v>0</v>
      </c>
      <c s="5">
        <v>0</v>
      </c>
      <c s="5">
        <v>0</v>
      </c>
      <c s="5">
        <v>0</v>
      </c>
      <c s="5">
        <v>0</v>
      </c>
      <c s="5">
        <v>0</v>
      </c>
      <c s="5">
        <v>0</v>
      </c>
      <c s="5">
        <v>0</v>
      </c>
      <c s="5">
        <v>0</v>
      </c>
      <c s="157">
        <v>0</v>
      </c>
      <c s="114" t="s">
        <v>1717</v>
      </c>
      <c s="5">
        <v>0</v>
      </c>
      <c s="5">
        <v>0</v>
      </c>
      <c s="5">
        <v>0</v>
      </c>
      <c s="5">
        <v>0</v>
      </c>
      <c s="5">
        <v>0</v>
      </c>
      <c s="5">
        <v>0</v>
      </c>
      <c s="5">
        <v>0</v>
      </c>
      <c s="5">
        <v>0</v>
      </c>
      <c s="5">
        <v>0</v>
      </c>
      <c s="5">
        <v>0</v>
      </c>
      <c s="5">
        <v>0</v>
      </c>
      <c s="5">
        <v>0</v>
      </c>
      <c s="157">
        <v>0</v>
      </c>
      <c s="114" t="s">
        <v>1717</v>
      </c>
      <c s="5">
        <v>0</v>
      </c>
      <c s="5">
        <v>0</v>
      </c>
      <c s="5">
        <v>0</v>
      </c>
      <c s="5">
        <v>0</v>
      </c>
      <c s="5">
        <v>0</v>
      </c>
      <c s="5">
        <v>0</v>
      </c>
      <c s="5">
        <v>0</v>
      </c>
      <c s="5">
        <v>0</v>
      </c>
      <c s="5">
        <v>0</v>
      </c>
      <c s="5">
        <v>0</v>
      </c>
      <c s="5">
        <v>0</v>
      </c>
      <c s="5">
        <v>0</v>
      </c>
      <c s="157">
        <v>0</v>
      </c>
      <c s="114" t="s">
        <v>1717</v>
      </c>
      <c s="5">
        <v>0</v>
      </c>
      <c s="5">
        <v>0</v>
      </c>
      <c s="5">
        <v>0</v>
      </c>
      <c s="5">
        <v>0</v>
      </c>
      <c s="5">
        <v>0</v>
      </c>
      <c s="5">
        <v>0</v>
      </c>
      <c s="5">
        <v>0</v>
      </c>
      <c s="5">
        <v>0</v>
      </c>
      <c s="5">
        <v>0</v>
      </c>
      <c s="5">
        <v>0</v>
      </c>
      <c s="5">
        <v>0</v>
      </c>
      <c s="5">
        <v>0</v>
      </c>
      <c s="157">
        <v>0</v>
      </c>
      <c s="34"/>
      <c s="34"/>
      <c s="34"/>
      <c s="34"/>
      <c s="34"/>
      <c s="34"/>
      <c s="34"/>
      <c s="34"/>
      <c s="34"/>
      <c s="34"/>
      <c s="34"/>
      <c s="34"/>
      <c s="34"/>
      <c s="34"/>
    </row>
    <row>
      <c s="667">
        <v>1</v>
      </c>
      <c s="114" t="s">
        <v>1241</v>
      </c>
      <c s="5">
        <v>108750</v>
      </c>
      <c s="5">
        <v>0</v>
      </c>
      <c s="5">
        <v>0</v>
      </c>
      <c s="5">
        <v>0</v>
      </c>
      <c s="5">
        <v>0</v>
      </c>
      <c s="5">
        <v>0</v>
      </c>
      <c s="5">
        <v>0</v>
      </c>
      <c s="5">
        <v>0</v>
      </c>
      <c s="5">
        <v>0</v>
      </c>
      <c s="5">
        <v>0</v>
      </c>
      <c s="5">
        <v>0</v>
      </c>
      <c s="5">
        <v>0</v>
      </c>
      <c s="157">
        <v>108750</v>
      </c>
      <c s="114" t="s">
        <v>672</v>
      </c>
      <c s="5">
        <v>0</v>
      </c>
      <c s="5">
        <v>0</v>
      </c>
      <c s="5">
        <v>0</v>
      </c>
      <c s="5">
        <v>0</v>
      </c>
      <c s="5">
        <v>0</v>
      </c>
      <c s="5">
        <v>0</v>
      </c>
      <c s="5">
        <v>0</v>
      </c>
      <c s="5">
        <v>0</v>
      </c>
      <c s="5">
        <v>0</v>
      </c>
      <c s="5">
        <v>0</v>
      </c>
      <c s="5">
        <v>0</v>
      </c>
      <c s="5">
        <v>0</v>
      </c>
      <c s="157">
        <v>0</v>
      </c>
      <c s="114" t="s">
        <v>672</v>
      </c>
      <c s="5">
        <v>0</v>
      </c>
      <c s="5">
        <v>0</v>
      </c>
      <c s="5">
        <v>0</v>
      </c>
      <c s="5">
        <v>0</v>
      </c>
      <c s="5">
        <v>0</v>
      </c>
      <c s="5">
        <v>0</v>
      </c>
      <c s="5">
        <v>0</v>
      </c>
      <c s="5">
        <v>0</v>
      </c>
      <c s="5">
        <v>0</v>
      </c>
      <c s="5">
        <v>0</v>
      </c>
      <c s="5">
        <v>0</v>
      </c>
      <c s="5">
        <v>0</v>
      </c>
      <c s="157">
        <v>0</v>
      </c>
      <c s="114" t="s">
        <v>672</v>
      </c>
      <c s="5">
        <v>0</v>
      </c>
      <c s="5">
        <v>0</v>
      </c>
      <c s="5">
        <v>0</v>
      </c>
      <c s="5">
        <v>0</v>
      </c>
      <c s="5">
        <v>0</v>
      </c>
      <c s="5">
        <v>0</v>
      </c>
      <c s="5">
        <v>0</v>
      </c>
      <c s="5">
        <v>0</v>
      </c>
      <c s="5">
        <v>0</v>
      </c>
      <c s="5">
        <v>0</v>
      </c>
      <c s="5">
        <v>0</v>
      </c>
      <c s="5">
        <v>0</v>
      </c>
      <c s="157">
        <v>0</v>
      </c>
      <c s="114" t="s">
        <v>672</v>
      </c>
      <c s="5">
        <v>0</v>
      </c>
      <c s="5">
        <v>0</v>
      </c>
      <c s="5">
        <v>0</v>
      </c>
      <c s="5">
        <v>0</v>
      </c>
      <c s="5">
        <v>0</v>
      </c>
      <c s="5">
        <v>0</v>
      </c>
      <c s="5">
        <v>0</v>
      </c>
      <c s="5">
        <v>0</v>
      </c>
      <c s="5">
        <v>0</v>
      </c>
      <c s="5">
        <v>0</v>
      </c>
      <c s="5">
        <v>0</v>
      </c>
      <c s="5">
        <v>0</v>
      </c>
      <c s="157">
        <v>0</v>
      </c>
      <c s="114" t="s">
        <v>672</v>
      </c>
      <c s="5">
        <v>0</v>
      </c>
      <c s="5">
        <v>0</v>
      </c>
      <c s="5">
        <v>0</v>
      </c>
      <c s="5">
        <v>0</v>
      </c>
      <c s="5">
        <v>0</v>
      </c>
      <c s="5">
        <v>0</v>
      </c>
      <c s="5">
        <v>0</v>
      </c>
      <c s="5">
        <v>0</v>
      </c>
      <c s="5">
        <v>0</v>
      </c>
      <c s="5">
        <v>0</v>
      </c>
      <c s="5">
        <v>0</v>
      </c>
      <c s="5">
        <v>0</v>
      </c>
      <c s="157">
        <v>0</v>
      </c>
      <c s="114" t="s">
        <v>672</v>
      </c>
      <c s="5">
        <v>0</v>
      </c>
      <c s="5">
        <v>0</v>
      </c>
      <c s="5">
        <v>0</v>
      </c>
      <c s="5">
        <v>0</v>
      </c>
      <c s="5">
        <v>0</v>
      </c>
      <c s="5">
        <v>0</v>
      </c>
      <c s="5">
        <v>0</v>
      </c>
      <c s="5">
        <v>0</v>
      </c>
      <c s="5">
        <v>0</v>
      </c>
      <c s="5">
        <v>0</v>
      </c>
      <c s="5">
        <v>0</v>
      </c>
      <c s="5">
        <v>0</v>
      </c>
      <c s="157">
        <v>0</v>
      </c>
      <c s="114" t="s">
        <v>672</v>
      </c>
      <c s="5">
        <v>0</v>
      </c>
      <c s="5">
        <v>0</v>
      </c>
      <c s="5">
        <v>0</v>
      </c>
      <c s="5">
        <v>0</v>
      </c>
      <c s="5">
        <v>0</v>
      </c>
      <c s="5">
        <v>0</v>
      </c>
      <c s="5">
        <v>0</v>
      </c>
      <c s="5">
        <v>0</v>
      </c>
      <c s="5">
        <v>0</v>
      </c>
      <c s="5">
        <v>0</v>
      </c>
      <c s="5">
        <v>0</v>
      </c>
      <c s="5">
        <v>0</v>
      </c>
      <c s="157">
        <v>0</v>
      </c>
      <c s="114" t="s">
        <v>672</v>
      </c>
      <c s="5">
        <v>0</v>
      </c>
      <c s="5">
        <v>0</v>
      </c>
      <c s="5">
        <v>0</v>
      </c>
      <c s="5">
        <v>0</v>
      </c>
      <c s="5">
        <v>0</v>
      </c>
      <c s="5">
        <v>0</v>
      </c>
      <c s="5">
        <v>0</v>
      </c>
      <c s="5">
        <v>0</v>
      </c>
      <c s="5">
        <v>0</v>
      </c>
      <c s="5">
        <v>0</v>
      </c>
      <c s="5">
        <v>0</v>
      </c>
      <c s="5">
        <v>0</v>
      </c>
      <c s="157">
        <v>0</v>
      </c>
      <c s="114" t="s">
        <v>672</v>
      </c>
      <c s="5">
        <v>0</v>
      </c>
      <c s="5">
        <v>0</v>
      </c>
      <c s="5">
        <v>0</v>
      </c>
      <c s="5">
        <v>0</v>
      </c>
      <c s="5">
        <v>0</v>
      </c>
      <c s="5">
        <v>0</v>
      </c>
      <c s="5">
        <v>0</v>
      </c>
      <c s="5">
        <v>0</v>
      </c>
      <c s="5">
        <v>0</v>
      </c>
      <c s="5">
        <v>0</v>
      </c>
      <c s="5">
        <v>0</v>
      </c>
      <c s="5">
        <v>0</v>
      </c>
      <c s="157">
        <v>0</v>
      </c>
      <c s="34"/>
      <c s="34"/>
      <c s="34"/>
      <c s="34"/>
      <c s="34"/>
      <c s="34"/>
      <c s="34"/>
      <c s="34"/>
      <c s="34"/>
      <c s="34"/>
      <c s="34"/>
      <c s="34"/>
      <c s="34"/>
      <c s="34"/>
    </row>
    <row>
      <c s="667">
        <v>1</v>
      </c>
      <c s="114" t="s">
        <v>1736</v>
      </c>
      <c s="5">
        <v>0</v>
      </c>
      <c s="5">
        <v>0</v>
      </c>
      <c s="5">
        <v>0</v>
      </c>
      <c s="5">
        <v>0</v>
      </c>
      <c s="5">
        <v>0</v>
      </c>
      <c s="5">
        <v>0</v>
      </c>
      <c s="5">
        <v>0</v>
      </c>
      <c s="5">
        <v>0</v>
      </c>
      <c s="5">
        <v>0</v>
      </c>
      <c s="5">
        <v>0</v>
      </c>
      <c s="5">
        <v>0</v>
      </c>
      <c s="5">
        <v>0</v>
      </c>
      <c s="157">
        <v>0</v>
      </c>
      <c s="114" t="s">
        <v>1736</v>
      </c>
      <c s="5">
        <v>0</v>
      </c>
      <c s="5">
        <v>0</v>
      </c>
      <c s="5">
        <v>0</v>
      </c>
      <c s="5">
        <v>0</v>
      </c>
      <c s="5">
        <v>0</v>
      </c>
      <c s="5">
        <v>0</v>
      </c>
      <c s="5">
        <v>0</v>
      </c>
      <c s="5">
        <v>0</v>
      </c>
      <c s="5">
        <v>0</v>
      </c>
      <c s="5">
        <v>0</v>
      </c>
      <c s="5">
        <v>0</v>
      </c>
      <c s="5">
        <v>0</v>
      </c>
      <c s="157">
        <v>0</v>
      </c>
      <c s="114" t="s">
        <v>1736</v>
      </c>
      <c s="5">
        <v>0</v>
      </c>
      <c s="5">
        <v>0</v>
      </c>
      <c s="5">
        <v>0</v>
      </c>
      <c s="5">
        <v>0</v>
      </c>
      <c s="5">
        <v>0</v>
      </c>
      <c s="5">
        <v>0</v>
      </c>
      <c s="5">
        <v>0</v>
      </c>
      <c s="5">
        <v>0</v>
      </c>
      <c s="5">
        <v>0</v>
      </c>
      <c s="5">
        <v>0</v>
      </c>
      <c s="5">
        <v>0</v>
      </c>
      <c s="5">
        <v>0</v>
      </c>
      <c s="157">
        <v>0</v>
      </c>
      <c s="114" t="s">
        <v>1736</v>
      </c>
      <c s="5">
        <v>0</v>
      </c>
      <c s="5">
        <v>0</v>
      </c>
      <c s="5">
        <v>0</v>
      </c>
      <c s="5">
        <v>0</v>
      </c>
      <c s="5">
        <v>0</v>
      </c>
      <c s="5">
        <v>0</v>
      </c>
      <c s="5">
        <v>0</v>
      </c>
      <c s="5">
        <v>0</v>
      </c>
      <c s="5">
        <v>0</v>
      </c>
      <c s="5">
        <v>0</v>
      </c>
      <c s="5">
        <v>0</v>
      </c>
      <c s="5">
        <v>0</v>
      </c>
      <c s="157">
        <v>0</v>
      </c>
      <c s="114" t="s">
        <v>1736</v>
      </c>
      <c s="5">
        <v>0</v>
      </c>
      <c s="5">
        <v>0</v>
      </c>
      <c s="5">
        <v>0</v>
      </c>
      <c s="5">
        <v>0</v>
      </c>
      <c s="5">
        <v>0</v>
      </c>
      <c s="5">
        <v>0</v>
      </c>
      <c s="5">
        <v>0</v>
      </c>
      <c s="5">
        <v>0</v>
      </c>
      <c s="5">
        <v>0</v>
      </c>
      <c s="5">
        <v>0</v>
      </c>
      <c s="5">
        <v>0</v>
      </c>
      <c s="5">
        <v>0</v>
      </c>
      <c s="157">
        <v>0</v>
      </c>
      <c s="114" t="s">
        <v>1736</v>
      </c>
      <c s="5">
        <v>0</v>
      </c>
      <c s="5">
        <v>0</v>
      </c>
      <c s="5">
        <v>0</v>
      </c>
      <c s="5">
        <v>0</v>
      </c>
      <c s="5">
        <v>0</v>
      </c>
      <c s="5">
        <v>0</v>
      </c>
      <c s="5">
        <v>0</v>
      </c>
      <c s="5">
        <v>0</v>
      </c>
      <c s="5">
        <v>0</v>
      </c>
      <c s="5">
        <v>0</v>
      </c>
      <c s="5">
        <v>0</v>
      </c>
      <c s="5">
        <v>0</v>
      </c>
      <c s="157">
        <v>0</v>
      </c>
      <c s="114" t="s">
        <v>1736</v>
      </c>
      <c s="5">
        <v>0</v>
      </c>
      <c s="5">
        <v>0</v>
      </c>
      <c s="5">
        <v>0</v>
      </c>
      <c s="5">
        <v>0</v>
      </c>
      <c s="5">
        <v>0</v>
      </c>
      <c s="5">
        <v>0</v>
      </c>
      <c s="5">
        <v>0</v>
      </c>
      <c s="5">
        <v>0</v>
      </c>
      <c s="5">
        <v>0</v>
      </c>
      <c s="5">
        <v>0</v>
      </c>
      <c s="5">
        <v>0</v>
      </c>
      <c s="5">
        <v>0</v>
      </c>
      <c s="157">
        <v>0</v>
      </c>
      <c s="114" t="s">
        <v>1736</v>
      </c>
      <c s="5">
        <v>0</v>
      </c>
      <c s="5">
        <v>0</v>
      </c>
      <c s="5">
        <v>0</v>
      </c>
      <c s="5">
        <v>0</v>
      </c>
      <c s="5">
        <v>0</v>
      </c>
      <c s="5">
        <v>0</v>
      </c>
      <c s="5">
        <v>0</v>
      </c>
      <c s="5">
        <v>0</v>
      </c>
      <c s="5">
        <v>0</v>
      </c>
      <c s="5">
        <v>0</v>
      </c>
      <c s="5">
        <v>0</v>
      </c>
      <c s="5">
        <v>0</v>
      </c>
      <c s="157">
        <v>0</v>
      </c>
      <c s="114" t="s">
        <v>1736</v>
      </c>
      <c s="5">
        <v>0</v>
      </c>
      <c s="5">
        <v>0</v>
      </c>
      <c s="5">
        <v>0</v>
      </c>
      <c s="5">
        <v>0</v>
      </c>
      <c s="5">
        <v>0</v>
      </c>
      <c s="5">
        <v>0</v>
      </c>
      <c s="5">
        <v>0</v>
      </c>
      <c s="5">
        <v>0</v>
      </c>
      <c s="5">
        <v>0</v>
      </c>
      <c s="5">
        <v>0</v>
      </c>
      <c s="5">
        <v>0</v>
      </c>
      <c s="5">
        <v>0</v>
      </c>
      <c s="157">
        <v>0</v>
      </c>
      <c s="114" t="s">
        <v>1736</v>
      </c>
      <c s="5">
        <v>0</v>
      </c>
      <c s="5">
        <v>0</v>
      </c>
      <c s="5">
        <v>0</v>
      </c>
      <c s="5">
        <v>0</v>
      </c>
      <c s="5">
        <v>0</v>
      </c>
      <c s="5">
        <v>0</v>
      </c>
      <c s="5">
        <v>0</v>
      </c>
      <c s="5">
        <v>0</v>
      </c>
      <c s="5">
        <v>0</v>
      </c>
      <c s="5">
        <v>0</v>
      </c>
      <c s="5">
        <v>0</v>
      </c>
      <c s="5">
        <v>0</v>
      </c>
      <c s="157">
        <v>0</v>
      </c>
      <c s="34"/>
      <c s="34"/>
      <c s="34"/>
      <c s="34"/>
      <c s="34"/>
      <c s="34"/>
      <c s="34"/>
      <c s="34"/>
      <c s="34"/>
      <c s="34"/>
      <c s="34"/>
      <c s="34"/>
      <c s="34"/>
      <c s="34"/>
    </row>
    <row>
      <c s="667">
        <v>1</v>
      </c>
      <c s="114" t="s">
        <v>788</v>
      </c>
      <c s="5">
        <v>0</v>
      </c>
      <c s="5">
        <v>0</v>
      </c>
      <c s="5">
        <v>0</v>
      </c>
      <c s="5">
        <v>0</v>
      </c>
      <c s="5">
        <v>0</v>
      </c>
      <c s="5">
        <v>0</v>
      </c>
      <c s="5">
        <v>0</v>
      </c>
      <c s="5">
        <v>0</v>
      </c>
      <c s="5">
        <v>0</v>
      </c>
      <c s="5">
        <v>0</v>
      </c>
      <c s="5">
        <v>0</v>
      </c>
      <c s="5">
        <v>0</v>
      </c>
      <c s="157">
        <v>0</v>
      </c>
      <c s="114" t="s">
        <v>788</v>
      </c>
      <c s="5">
        <v>0</v>
      </c>
      <c s="5">
        <v>0</v>
      </c>
      <c s="5">
        <v>0</v>
      </c>
      <c s="5">
        <v>0</v>
      </c>
      <c s="5">
        <v>0</v>
      </c>
      <c s="5">
        <v>0</v>
      </c>
      <c s="5">
        <v>0</v>
      </c>
      <c s="5">
        <v>0</v>
      </c>
      <c s="5">
        <v>0</v>
      </c>
      <c s="5">
        <v>0</v>
      </c>
      <c s="5">
        <v>0</v>
      </c>
      <c s="5">
        <v>0</v>
      </c>
      <c s="157">
        <v>0</v>
      </c>
      <c s="114" t="s">
        <v>788</v>
      </c>
      <c s="5">
        <v>0</v>
      </c>
      <c s="5">
        <v>0</v>
      </c>
      <c s="5">
        <v>0</v>
      </c>
      <c s="5">
        <v>0</v>
      </c>
      <c s="5">
        <v>0</v>
      </c>
      <c s="5">
        <v>0</v>
      </c>
      <c s="5">
        <v>0</v>
      </c>
      <c s="5">
        <v>0</v>
      </c>
      <c s="5">
        <v>0</v>
      </c>
      <c s="5">
        <v>0</v>
      </c>
      <c s="5">
        <v>0</v>
      </c>
      <c s="5">
        <v>0</v>
      </c>
      <c s="157">
        <v>0</v>
      </c>
      <c s="114" t="s">
        <v>788</v>
      </c>
      <c s="5">
        <v>0</v>
      </c>
      <c s="5">
        <v>0</v>
      </c>
      <c s="5">
        <v>0</v>
      </c>
      <c s="5">
        <v>0</v>
      </c>
      <c s="5">
        <v>0</v>
      </c>
      <c s="5">
        <v>0</v>
      </c>
      <c s="5">
        <v>0</v>
      </c>
      <c s="5">
        <v>0</v>
      </c>
      <c s="5">
        <v>0</v>
      </c>
      <c s="5">
        <v>0</v>
      </c>
      <c s="5">
        <v>0</v>
      </c>
      <c s="5">
        <v>0</v>
      </c>
      <c s="157">
        <v>0</v>
      </c>
      <c s="114" t="s">
        <v>788</v>
      </c>
      <c s="5">
        <v>0</v>
      </c>
      <c s="5">
        <v>0</v>
      </c>
      <c s="5">
        <v>0</v>
      </c>
      <c s="5">
        <v>0</v>
      </c>
      <c s="5">
        <v>0</v>
      </c>
      <c s="5">
        <v>0</v>
      </c>
      <c s="5">
        <v>0</v>
      </c>
      <c s="5">
        <v>0</v>
      </c>
      <c s="5">
        <v>0</v>
      </c>
      <c s="5">
        <v>0</v>
      </c>
      <c s="5">
        <v>0</v>
      </c>
      <c s="5">
        <v>0</v>
      </c>
      <c s="157">
        <v>0</v>
      </c>
      <c s="114" t="s">
        <v>788</v>
      </c>
      <c s="5">
        <v>0</v>
      </c>
      <c s="5">
        <v>0</v>
      </c>
      <c s="5">
        <v>0</v>
      </c>
      <c s="5">
        <v>0</v>
      </c>
      <c s="5">
        <v>0</v>
      </c>
      <c s="5">
        <v>0</v>
      </c>
      <c s="5">
        <v>0</v>
      </c>
      <c s="5">
        <v>0</v>
      </c>
      <c s="5">
        <v>0</v>
      </c>
      <c s="5">
        <v>0</v>
      </c>
      <c s="5">
        <v>0</v>
      </c>
      <c s="5">
        <v>0</v>
      </c>
      <c s="157">
        <v>0</v>
      </c>
      <c s="114" t="s">
        <v>788</v>
      </c>
      <c s="5">
        <v>0</v>
      </c>
      <c s="5">
        <v>0</v>
      </c>
      <c s="5">
        <v>0</v>
      </c>
      <c s="5">
        <v>0</v>
      </c>
      <c s="5">
        <v>0</v>
      </c>
      <c s="5">
        <v>0</v>
      </c>
      <c s="5">
        <v>0</v>
      </c>
      <c s="5">
        <v>0</v>
      </c>
      <c s="5">
        <v>0</v>
      </c>
      <c s="5">
        <v>0</v>
      </c>
      <c s="5">
        <v>0</v>
      </c>
      <c s="5">
        <v>0</v>
      </c>
      <c s="157">
        <v>0</v>
      </c>
      <c s="114" t="s">
        <v>788</v>
      </c>
      <c s="5">
        <v>0</v>
      </c>
      <c s="5">
        <v>0</v>
      </c>
      <c s="5">
        <v>0</v>
      </c>
      <c s="5">
        <v>0</v>
      </c>
      <c s="5">
        <v>0</v>
      </c>
      <c s="5">
        <v>0</v>
      </c>
      <c s="5">
        <v>0</v>
      </c>
      <c s="5">
        <v>0</v>
      </c>
      <c s="5">
        <v>0</v>
      </c>
      <c s="5">
        <v>0</v>
      </c>
      <c s="5">
        <v>0</v>
      </c>
      <c s="5">
        <v>0</v>
      </c>
      <c s="157">
        <v>0</v>
      </c>
      <c s="114" t="s">
        <v>788</v>
      </c>
      <c s="5">
        <v>0</v>
      </c>
      <c s="5">
        <v>0</v>
      </c>
      <c s="5">
        <v>0</v>
      </c>
      <c s="5">
        <v>0</v>
      </c>
      <c s="5">
        <v>0</v>
      </c>
      <c s="5">
        <v>0</v>
      </c>
      <c s="5">
        <v>0</v>
      </c>
      <c s="5">
        <v>0</v>
      </c>
      <c s="5">
        <v>0</v>
      </c>
      <c s="5">
        <v>0</v>
      </c>
      <c s="5">
        <v>0</v>
      </c>
      <c s="5">
        <v>0</v>
      </c>
      <c s="157">
        <v>0</v>
      </c>
      <c s="114" t="s">
        <v>788</v>
      </c>
      <c s="5">
        <v>0</v>
      </c>
      <c s="5">
        <v>0</v>
      </c>
      <c s="5">
        <v>0</v>
      </c>
      <c s="5">
        <v>0</v>
      </c>
      <c s="5">
        <v>0</v>
      </c>
      <c s="5">
        <v>0</v>
      </c>
      <c s="5">
        <v>0</v>
      </c>
      <c s="5">
        <v>0</v>
      </c>
      <c s="5">
        <v>0</v>
      </c>
      <c s="5">
        <v>0</v>
      </c>
      <c s="5">
        <v>0</v>
      </c>
      <c s="5">
        <v>0</v>
      </c>
      <c s="157">
        <v>0</v>
      </c>
      <c s="34"/>
      <c s="34"/>
      <c s="34"/>
      <c s="34"/>
      <c s="34"/>
      <c s="34"/>
      <c s="34"/>
      <c s="34"/>
      <c s="34"/>
      <c s="34"/>
      <c s="34"/>
      <c s="34"/>
      <c s="34"/>
      <c s="34"/>
    </row>
    <row>
      <c s="667">
        <v>1</v>
      </c>
      <c s="114" t="s">
        <v>1010</v>
      </c>
      <c s="5">
        <v>0</v>
      </c>
      <c s="5">
        <v>0</v>
      </c>
      <c s="5">
        <v>0</v>
      </c>
      <c s="5">
        <v>0</v>
      </c>
      <c s="5">
        <v>0</v>
      </c>
      <c s="5">
        <v>0</v>
      </c>
      <c s="5">
        <v>0</v>
      </c>
      <c s="5">
        <v>0</v>
      </c>
      <c s="5">
        <v>0</v>
      </c>
      <c s="5">
        <v>0</v>
      </c>
      <c s="5">
        <v>0</v>
      </c>
      <c s="5">
        <v>50000</v>
      </c>
      <c s="157">
        <v>50000</v>
      </c>
      <c s="114" t="s">
        <v>1010</v>
      </c>
      <c s="5">
        <v>0</v>
      </c>
      <c s="5">
        <v>0</v>
      </c>
      <c s="5">
        <v>0</v>
      </c>
      <c s="5">
        <v>0</v>
      </c>
      <c s="5">
        <v>0</v>
      </c>
      <c s="5">
        <v>0</v>
      </c>
      <c s="5">
        <v>0</v>
      </c>
      <c s="5">
        <v>0</v>
      </c>
      <c s="5">
        <v>0</v>
      </c>
      <c s="5">
        <v>0</v>
      </c>
      <c s="5">
        <v>0</v>
      </c>
      <c s="5">
        <v>0</v>
      </c>
      <c s="157">
        <v>0</v>
      </c>
      <c s="114" t="s">
        <v>1010</v>
      </c>
      <c s="5">
        <v>0</v>
      </c>
      <c s="5">
        <v>0</v>
      </c>
      <c s="5">
        <v>0</v>
      </c>
      <c s="5">
        <v>0</v>
      </c>
      <c s="5">
        <v>0</v>
      </c>
      <c s="5">
        <v>0</v>
      </c>
      <c s="5">
        <v>0</v>
      </c>
      <c s="5">
        <v>0</v>
      </c>
      <c s="5">
        <v>0</v>
      </c>
      <c s="5">
        <v>0</v>
      </c>
      <c s="5">
        <v>0</v>
      </c>
      <c s="5">
        <v>0</v>
      </c>
      <c s="157">
        <v>0</v>
      </c>
      <c s="114" t="s">
        <v>1010</v>
      </c>
      <c s="5">
        <v>0</v>
      </c>
      <c s="5">
        <v>0</v>
      </c>
      <c s="5">
        <v>0</v>
      </c>
      <c s="5">
        <v>0</v>
      </c>
      <c s="5">
        <v>0</v>
      </c>
      <c s="5">
        <v>0</v>
      </c>
      <c s="5">
        <v>0</v>
      </c>
      <c s="5">
        <v>0</v>
      </c>
      <c s="5">
        <v>0</v>
      </c>
      <c s="5">
        <v>0</v>
      </c>
      <c s="5">
        <v>0</v>
      </c>
      <c s="5">
        <v>0</v>
      </c>
      <c s="157">
        <v>0</v>
      </c>
      <c s="114" t="s">
        <v>1010</v>
      </c>
      <c s="5">
        <v>0</v>
      </c>
      <c s="5">
        <v>0</v>
      </c>
      <c s="5">
        <v>0</v>
      </c>
      <c s="5">
        <v>0</v>
      </c>
      <c s="5">
        <v>0</v>
      </c>
      <c s="5">
        <v>0</v>
      </c>
      <c s="5">
        <v>0</v>
      </c>
      <c s="5">
        <v>0</v>
      </c>
      <c s="5">
        <v>0</v>
      </c>
      <c s="5">
        <v>0</v>
      </c>
      <c s="5">
        <v>0</v>
      </c>
      <c s="5">
        <v>0</v>
      </c>
      <c s="157">
        <v>0</v>
      </c>
      <c s="114" t="s">
        <v>1010</v>
      </c>
      <c s="5">
        <v>0</v>
      </c>
      <c s="5">
        <v>0</v>
      </c>
      <c s="5">
        <v>0</v>
      </c>
      <c s="5">
        <v>0</v>
      </c>
      <c s="5">
        <v>0</v>
      </c>
      <c s="5">
        <v>0</v>
      </c>
      <c s="5">
        <v>0</v>
      </c>
      <c s="5">
        <v>0</v>
      </c>
      <c s="5">
        <v>0</v>
      </c>
      <c s="5">
        <v>0</v>
      </c>
      <c s="5">
        <v>0</v>
      </c>
      <c s="5">
        <v>0</v>
      </c>
      <c s="157">
        <v>0</v>
      </c>
      <c s="114" t="s">
        <v>1010</v>
      </c>
      <c s="5">
        <v>0</v>
      </c>
      <c s="5">
        <v>0</v>
      </c>
      <c s="5">
        <v>0</v>
      </c>
      <c s="5">
        <v>0</v>
      </c>
      <c s="5">
        <v>0</v>
      </c>
      <c s="5">
        <v>0</v>
      </c>
      <c s="5">
        <v>0</v>
      </c>
      <c s="5">
        <v>0</v>
      </c>
      <c s="5">
        <v>0</v>
      </c>
      <c s="5">
        <v>0</v>
      </c>
      <c s="5">
        <v>0</v>
      </c>
      <c s="5">
        <v>0</v>
      </c>
      <c s="157">
        <v>0</v>
      </c>
      <c s="114" t="s">
        <v>1010</v>
      </c>
      <c s="5">
        <v>0</v>
      </c>
      <c s="5">
        <v>0</v>
      </c>
      <c s="5">
        <v>0</v>
      </c>
      <c s="5">
        <v>0</v>
      </c>
      <c s="5">
        <v>0</v>
      </c>
      <c s="5">
        <v>0</v>
      </c>
      <c s="5">
        <v>0</v>
      </c>
      <c s="5">
        <v>0</v>
      </c>
      <c s="5">
        <v>0</v>
      </c>
      <c s="5">
        <v>0</v>
      </c>
      <c s="5">
        <v>0</v>
      </c>
      <c s="5">
        <v>0</v>
      </c>
      <c s="157">
        <v>0</v>
      </c>
      <c s="114" t="s">
        <v>1010</v>
      </c>
      <c s="5">
        <v>0</v>
      </c>
      <c s="5">
        <v>0</v>
      </c>
      <c s="5">
        <v>0</v>
      </c>
      <c s="5">
        <v>0</v>
      </c>
      <c s="5">
        <v>0</v>
      </c>
      <c s="5">
        <v>0</v>
      </c>
      <c s="5">
        <v>0</v>
      </c>
      <c s="5">
        <v>0</v>
      </c>
      <c s="5">
        <v>0</v>
      </c>
      <c s="5">
        <v>0</v>
      </c>
      <c s="5">
        <v>0</v>
      </c>
      <c s="5">
        <v>0</v>
      </c>
      <c s="157">
        <v>0</v>
      </c>
      <c s="114" t="s">
        <v>1010</v>
      </c>
      <c s="5">
        <v>0</v>
      </c>
      <c s="5">
        <v>0</v>
      </c>
      <c s="5">
        <v>0</v>
      </c>
      <c s="5">
        <v>0</v>
      </c>
      <c s="5">
        <v>0</v>
      </c>
      <c s="5">
        <v>0</v>
      </c>
      <c s="5">
        <v>0</v>
      </c>
      <c s="5">
        <v>0</v>
      </c>
      <c s="5">
        <v>0</v>
      </c>
      <c s="5">
        <v>0</v>
      </c>
      <c s="5">
        <v>0</v>
      </c>
      <c s="5">
        <v>0</v>
      </c>
      <c s="157">
        <v>0</v>
      </c>
      <c s="34"/>
      <c s="34"/>
      <c s="34"/>
      <c s="34"/>
      <c s="34"/>
      <c s="34"/>
      <c s="34"/>
      <c s="34"/>
      <c s="34"/>
      <c s="34"/>
      <c s="34"/>
      <c s="34"/>
      <c s="34"/>
      <c s="34"/>
    </row>
    <row>
      <c s="667">
        <v>1</v>
      </c>
      <c s="114" t="s">
        <v>1619</v>
      </c>
      <c s="5">
        <v>0</v>
      </c>
      <c s="5">
        <v>0</v>
      </c>
      <c s="5">
        <v>0</v>
      </c>
      <c s="5">
        <v>0</v>
      </c>
      <c s="5">
        <v>0</v>
      </c>
      <c s="5">
        <v>0</v>
      </c>
      <c s="5">
        <v>0</v>
      </c>
      <c s="5">
        <v>0</v>
      </c>
      <c s="5">
        <v>0</v>
      </c>
      <c s="5">
        <v>0</v>
      </c>
      <c s="5">
        <v>0</v>
      </c>
      <c s="5">
        <v>0</v>
      </c>
      <c s="157">
        <v>0</v>
      </c>
      <c s="114" t="s">
        <v>1619</v>
      </c>
      <c s="5">
        <v>0</v>
      </c>
      <c s="5">
        <v>0</v>
      </c>
      <c s="5">
        <v>0</v>
      </c>
      <c s="5">
        <v>0</v>
      </c>
      <c s="5">
        <v>0</v>
      </c>
      <c s="5">
        <v>0</v>
      </c>
      <c s="5">
        <v>0</v>
      </c>
      <c s="5">
        <v>0</v>
      </c>
      <c s="5">
        <v>0</v>
      </c>
      <c s="5">
        <v>0</v>
      </c>
      <c s="5">
        <v>0</v>
      </c>
      <c s="5">
        <v>0</v>
      </c>
      <c s="157">
        <v>0</v>
      </c>
      <c s="114" t="s">
        <v>1619</v>
      </c>
      <c s="5">
        <v>0</v>
      </c>
      <c s="5">
        <v>0</v>
      </c>
      <c s="5">
        <v>0</v>
      </c>
      <c s="5">
        <v>0</v>
      </c>
      <c s="5">
        <v>0</v>
      </c>
      <c s="5">
        <v>0</v>
      </c>
      <c s="5">
        <v>0</v>
      </c>
      <c s="5">
        <v>0</v>
      </c>
      <c s="5">
        <v>0</v>
      </c>
      <c s="5">
        <v>0</v>
      </c>
      <c s="5">
        <v>0</v>
      </c>
      <c s="5">
        <v>0</v>
      </c>
      <c s="157">
        <v>0</v>
      </c>
      <c s="114" t="s">
        <v>1619</v>
      </c>
      <c s="5">
        <v>0</v>
      </c>
      <c s="5">
        <v>0</v>
      </c>
      <c s="5">
        <v>0</v>
      </c>
      <c s="5">
        <v>0</v>
      </c>
      <c s="5">
        <v>0</v>
      </c>
      <c s="5">
        <v>0</v>
      </c>
      <c s="5">
        <v>0</v>
      </c>
      <c s="5">
        <v>0</v>
      </c>
      <c s="5">
        <v>0</v>
      </c>
      <c s="5">
        <v>0</v>
      </c>
      <c s="5">
        <v>0</v>
      </c>
      <c s="5">
        <v>0</v>
      </c>
      <c s="157">
        <v>0</v>
      </c>
      <c s="114" t="s">
        <v>1619</v>
      </c>
      <c s="5">
        <v>0</v>
      </c>
      <c s="5">
        <v>0</v>
      </c>
      <c s="5">
        <v>0</v>
      </c>
      <c s="5">
        <v>0</v>
      </c>
      <c s="5">
        <v>0</v>
      </c>
      <c s="5">
        <v>0</v>
      </c>
      <c s="5">
        <v>0</v>
      </c>
      <c s="5">
        <v>0</v>
      </c>
      <c s="5">
        <v>0</v>
      </c>
      <c s="5">
        <v>0</v>
      </c>
      <c s="5">
        <v>0</v>
      </c>
      <c s="5">
        <v>0</v>
      </c>
      <c s="157">
        <v>0</v>
      </c>
      <c s="114" t="s">
        <v>1619</v>
      </c>
      <c s="5">
        <v>0</v>
      </c>
      <c s="5">
        <v>0</v>
      </c>
      <c s="5">
        <v>0</v>
      </c>
      <c s="5">
        <v>0</v>
      </c>
      <c s="5">
        <v>0</v>
      </c>
      <c s="5">
        <v>0</v>
      </c>
      <c s="5">
        <v>0</v>
      </c>
      <c s="5">
        <v>0</v>
      </c>
      <c s="5">
        <v>0</v>
      </c>
      <c s="5">
        <v>0</v>
      </c>
      <c s="5">
        <v>0</v>
      </c>
      <c s="5">
        <v>0</v>
      </c>
      <c s="157">
        <v>0</v>
      </c>
      <c s="114" t="s">
        <v>1619</v>
      </c>
      <c s="5">
        <v>0</v>
      </c>
      <c s="5">
        <v>0</v>
      </c>
      <c s="5">
        <v>0</v>
      </c>
      <c s="5">
        <v>0</v>
      </c>
      <c s="5">
        <v>0</v>
      </c>
      <c s="5">
        <v>0</v>
      </c>
      <c s="5">
        <v>0</v>
      </c>
      <c s="5">
        <v>0</v>
      </c>
      <c s="5">
        <v>0</v>
      </c>
      <c s="5">
        <v>0</v>
      </c>
      <c s="5">
        <v>0</v>
      </c>
      <c s="5">
        <v>0</v>
      </c>
      <c s="157">
        <v>0</v>
      </c>
      <c s="114" t="s">
        <v>1619</v>
      </c>
      <c s="5">
        <v>0</v>
      </c>
      <c s="5">
        <v>0</v>
      </c>
      <c s="5">
        <v>0</v>
      </c>
      <c s="5">
        <v>0</v>
      </c>
      <c s="5">
        <v>0</v>
      </c>
      <c s="5">
        <v>0</v>
      </c>
      <c s="5">
        <v>0</v>
      </c>
      <c s="5">
        <v>0</v>
      </c>
      <c s="5">
        <v>0</v>
      </c>
      <c s="5">
        <v>0</v>
      </c>
      <c s="5">
        <v>0</v>
      </c>
      <c s="5">
        <v>0</v>
      </c>
      <c s="157">
        <v>0</v>
      </c>
      <c s="114" t="s">
        <v>1619</v>
      </c>
      <c s="5">
        <v>0</v>
      </c>
      <c s="5">
        <v>0</v>
      </c>
      <c s="5">
        <v>0</v>
      </c>
      <c s="5">
        <v>0</v>
      </c>
      <c s="5">
        <v>0</v>
      </c>
      <c s="5">
        <v>0</v>
      </c>
      <c s="5">
        <v>0</v>
      </c>
      <c s="5">
        <v>0</v>
      </c>
      <c s="5">
        <v>0</v>
      </c>
      <c s="5">
        <v>0</v>
      </c>
      <c s="5">
        <v>0</v>
      </c>
      <c s="5">
        <v>0</v>
      </c>
      <c s="157">
        <v>0</v>
      </c>
      <c s="114" t="s">
        <v>1619</v>
      </c>
      <c s="5">
        <v>0</v>
      </c>
      <c s="5">
        <v>0</v>
      </c>
      <c s="5">
        <v>0</v>
      </c>
      <c s="5">
        <v>0</v>
      </c>
      <c s="5">
        <v>0</v>
      </c>
      <c s="5">
        <v>0</v>
      </c>
      <c s="5">
        <v>0</v>
      </c>
      <c s="5">
        <v>0</v>
      </c>
      <c s="5">
        <v>0</v>
      </c>
      <c s="5">
        <v>0</v>
      </c>
      <c s="5">
        <v>0</v>
      </c>
      <c s="5">
        <v>0</v>
      </c>
      <c s="157">
        <v>0</v>
      </c>
      <c s="34"/>
      <c s="34"/>
      <c s="34"/>
      <c s="34"/>
      <c s="34"/>
      <c s="34"/>
      <c s="34"/>
      <c s="34"/>
      <c s="34"/>
      <c s="34"/>
      <c s="34"/>
      <c s="34"/>
      <c s="34"/>
      <c s="34"/>
    </row>
    <row>
      <c s="667">
        <v>1</v>
      </c>
      <c s="114" t="s">
        <v>1620</v>
      </c>
      <c s="5">
        <v>0</v>
      </c>
      <c s="5">
        <v>0</v>
      </c>
      <c s="5">
        <v>0</v>
      </c>
      <c s="5">
        <v>0</v>
      </c>
      <c s="5">
        <v>0</v>
      </c>
      <c s="5">
        <v>0</v>
      </c>
      <c s="5">
        <v>0</v>
      </c>
      <c s="5">
        <v>0</v>
      </c>
      <c s="5">
        <v>0</v>
      </c>
      <c s="5">
        <v>0</v>
      </c>
      <c s="5">
        <v>0</v>
      </c>
      <c s="5">
        <v>0</v>
      </c>
      <c s="157">
        <v>0</v>
      </c>
      <c s="114" t="s">
        <v>1620</v>
      </c>
      <c s="5">
        <v>0</v>
      </c>
      <c s="5">
        <v>0</v>
      </c>
      <c s="5">
        <v>0</v>
      </c>
      <c s="5">
        <v>0</v>
      </c>
      <c s="5">
        <v>0</v>
      </c>
      <c s="5">
        <v>0</v>
      </c>
      <c s="5">
        <v>0</v>
      </c>
      <c s="5">
        <v>0</v>
      </c>
      <c s="5">
        <v>0</v>
      </c>
      <c s="5">
        <v>0</v>
      </c>
      <c s="5">
        <v>0</v>
      </c>
      <c s="5">
        <v>0</v>
      </c>
      <c s="157">
        <v>0</v>
      </c>
      <c s="114" t="s">
        <v>1620</v>
      </c>
      <c s="5">
        <v>0</v>
      </c>
      <c s="5">
        <v>0</v>
      </c>
      <c s="5">
        <v>0</v>
      </c>
      <c s="5">
        <v>0</v>
      </c>
      <c s="5">
        <v>0</v>
      </c>
      <c s="5">
        <v>0</v>
      </c>
      <c s="5">
        <v>0</v>
      </c>
      <c s="5">
        <v>0</v>
      </c>
      <c s="5">
        <v>0</v>
      </c>
      <c s="5">
        <v>0</v>
      </c>
      <c s="5">
        <v>0</v>
      </c>
      <c s="5">
        <v>0</v>
      </c>
      <c s="157">
        <v>0</v>
      </c>
      <c s="114" t="s">
        <v>1620</v>
      </c>
      <c s="5">
        <v>0</v>
      </c>
      <c s="5">
        <v>0</v>
      </c>
      <c s="5">
        <v>0</v>
      </c>
      <c s="5">
        <v>0</v>
      </c>
      <c s="5">
        <v>0</v>
      </c>
      <c s="5">
        <v>0</v>
      </c>
      <c s="5">
        <v>0</v>
      </c>
      <c s="5">
        <v>0</v>
      </c>
      <c s="5">
        <v>0</v>
      </c>
      <c s="5">
        <v>0</v>
      </c>
      <c s="5">
        <v>0</v>
      </c>
      <c s="5">
        <v>0</v>
      </c>
      <c s="157">
        <v>0</v>
      </c>
      <c s="114" t="s">
        <v>1620</v>
      </c>
      <c s="5">
        <v>0</v>
      </c>
      <c s="5">
        <v>0</v>
      </c>
      <c s="5">
        <v>0</v>
      </c>
      <c s="5">
        <v>0</v>
      </c>
      <c s="5">
        <v>0</v>
      </c>
      <c s="5">
        <v>0</v>
      </c>
      <c s="5">
        <v>0</v>
      </c>
      <c s="5">
        <v>0</v>
      </c>
      <c s="5">
        <v>0</v>
      </c>
      <c s="5">
        <v>0</v>
      </c>
      <c s="5">
        <v>0</v>
      </c>
      <c s="5">
        <v>0</v>
      </c>
      <c s="157">
        <v>0</v>
      </c>
      <c s="114" t="s">
        <v>1620</v>
      </c>
      <c s="5">
        <v>0</v>
      </c>
      <c s="5">
        <v>0</v>
      </c>
      <c s="5">
        <v>0</v>
      </c>
      <c s="5">
        <v>0</v>
      </c>
      <c s="5">
        <v>0</v>
      </c>
      <c s="5">
        <v>0</v>
      </c>
      <c s="5">
        <v>0</v>
      </c>
      <c s="5">
        <v>0</v>
      </c>
      <c s="5">
        <v>0</v>
      </c>
      <c s="5">
        <v>0</v>
      </c>
      <c s="5">
        <v>0</v>
      </c>
      <c s="5">
        <v>0</v>
      </c>
      <c s="157">
        <v>0</v>
      </c>
      <c s="114" t="s">
        <v>1620</v>
      </c>
      <c s="5">
        <v>0</v>
      </c>
      <c s="5">
        <v>0</v>
      </c>
      <c s="5">
        <v>0</v>
      </c>
      <c s="5">
        <v>0</v>
      </c>
      <c s="5">
        <v>0</v>
      </c>
      <c s="5">
        <v>0</v>
      </c>
      <c s="5">
        <v>0</v>
      </c>
      <c s="5">
        <v>0</v>
      </c>
      <c s="5">
        <v>0</v>
      </c>
      <c s="5">
        <v>0</v>
      </c>
      <c s="5">
        <v>0</v>
      </c>
      <c s="5">
        <v>0</v>
      </c>
      <c s="157">
        <v>0</v>
      </c>
      <c s="114" t="s">
        <v>1620</v>
      </c>
      <c s="5">
        <v>0</v>
      </c>
      <c s="5">
        <v>0</v>
      </c>
      <c s="5">
        <v>0</v>
      </c>
      <c s="5">
        <v>0</v>
      </c>
      <c s="5">
        <v>0</v>
      </c>
      <c s="5">
        <v>0</v>
      </c>
      <c s="5">
        <v>0</v>
      </c>
      <c s="5">
        <v>0</v>
      </c>
      <c s="5">
        <v>0</v>
      </c>
      <c s="5">
        <v>0</v>
      </c>
      <c s="5">
        <v>0</v>
      </c>
      <c s="5">
        <v>0</v>
      </c>
      <c s="157">
        <v>0</v>
      </c>
      <c s="114" t="s">
        <v>1620</v>
      </c>
      <c s="5">
        <v>0</v>
      </c>
      <c s="5">
        <v>0</v>
      </c>
      <c s="5">
        <v>0</v>
      </c>
      <c s="5">
        <v>0</v>
      </c>
      <c s="5">
        <v>0</v>
      </c>
      <c s="5">
        <v>0</v>
      </c>
      <c s="5">
        <v>0</v>
      </c>
      <c s="5">
        <v>0</v>
      </c>
      <c s="5">
        <v>0</v>
      </c>
      <c s="5">
        <v>0</v>
      </c>
      <c s="5">
        <v>0</v>
      </c>
      <c s="5">
        <v>0</v>
      </c>
      <c s="157">
        <v>0</v>
      </c>
      <c s="114" t="s">
        <v>1620</v>
      </c>
      <c s="5">
        <v>0</v>
      </c>
      <c s="5">
        <v>0</v>
      </c>
      <c s="5">
        <v>0</v>
      </c>
      <c s="5">
        <v>0</v>
      </c>
      <c s="5">
        <v>0</v>
      </c>
      <c s="5">
        <v>0</v>
      </c>
      <c s="5">
        <v>0</v>
      </c>
      <c s="5">
        <v>0</v>
      </c>
      <c s="5">
        <v>0</v>
      </c>
      <c s="5">
        <v>0</v>
      </c>
      <c s="5">
        <v>0</v>
      </c>
      <c s="5">
        <v>0</v>
      </c>
      <c s="157">
        <v>0</v>
      </c>
      <c s="34"/>
      <c s="34"/>
      <c s="34"/>
      <c s="34"/>
      <c s="34"/>
      <c s="34"/>
      <c s="34"/>
      <c s="34"/>
      <c s="34"/>
      <c s="34"/>
      <c s="34"/>
      <c s="34"/>
      <c s="34"/>
      <c s="34"/>
    </row>
    <row>
      <c s="667">
        <v>1</v>
      </c>
      <c s="161" t="s">
        <v>570</v>
      </c>
      <c s="4">
        <v>0</v>
      </c>
      <c s="4">
        <v>0</v>
      </c>
      <c s="4">
        <v>0</v>
      </c>
      <c s="4">
        <v>0</v>
      </c>
      <c s="4">
        <v>0</v>
      </c>
      <c s="4">
        <v>0</v>
      </c>
      <c s="4">
        <v>0</v>
      </c>
      <c s="4">
        <v>0</v>
      </c>
      <c s="4">
        <v>0</v>
      </c>
      <c s="4">
        <v>0</v>
      </c>
      <c s="4">
        <v>0</v>
      </c>
      <c s="4">
        <v>0</v>
      </c>
      <c s="160">
        <v>0</v>
      </c>
      <c s="161" t="s">
        <v>570</v>
      </c>
      <c s="4">
        <v>0</v>
      </c>
      <c s="4">
        <v>0</v>
      </c>
      <c s="4">
        <v>0</v>
      </c>
      <c s="4">
        <v>0</v>
      </c>
      <c s="4">
        <v>0</v>
      </c>
      <c s="4">
        <v>0</v>
      </c>
      <c s="4">
        <v>0</v>
      </c>
      <c s="4">
        <v>0</v>
      </c>
      <c s="4">
        <v>0</v>
      </c>
      <c s="4">
        <v>0</v>
      </c>
      <c s="4">
        <v>0</v>
      </c>
      <c s="4">
        <v>0</v>
      </c>
      <c s="160">
        <v>0</v>
      </c>
      <c s="161" t="s">
        <v>570</v>
      </c>
      <c s="4">
        <v>0</v>
      </c>
      <c s="4">
        <v>0</v>
      </c>
      <c s="4">
        <v>0</v>
      </c>
      <c s="4">
        <v>0</v>
      </c>
      <c s="4">
        <v>0</v>
      </c>
      <c s="4">
        <v>0</v>
      </c>
      <c s="4">
        <v>0</v>
      </c>
      <c s="4">
        <v>0</v>
      </c>
      <c s="4">
        <v>0</v>
      </c>
      <c s="4">
        <v>0</v>
      </c>
      <c s="4">
        <v>0</v>
      </c>
      <c s="4">
        <v>0</v>
      </c>
      <c s="160">
        <v>0</v>
      </c>
      <c s="161" t="s">
        <v>570</v>
      </c>
      <c s="4">
        <v>0</v>
      </c>
      <c s="4">
        <v>0</v>
      </c>
      <c s="4">
        <v>0</v>
      </c>
      <c s="4">
        <v>0</v>
      </c>
      <c s="4">
        <v>0</v>
      </c>
      <c s="4">
        <v>0</v>
      </c>
      <c s="4">
        <v>0</v>
      </c>
      <c s="4">
        <v>0</v>
      </c>
      <c s="4">
        <v>0</v>
      </c>
      <c s="4">
        <v>0</v>
      </c>
      <c s="4">
        <v>0</v>
      </c>
      <c s="4">
        <v>0</v>
      </c>
      <c s="160">
        <v>0</v>
      </c>
      <c s="161" t="s">
        <v>570</v>
      </c>
      <c s="4">
        <v>0</v>
      </c>
      <c s="4">
        <v>0</v>
      </c>
      <c s="4">
        <v>0</v>
      </c>
      <c s="4">
        <v>0</v>
      </c>
      <c s="4">
        <v>0</v>
      </c>
      <c s="4">
        <v>0</v>
      </c>
      <c s="4">
        <v>0</v>
      </c>
      <c s="4">
        <v>0</v>
      </c>
      <c s="4">
        <v>0</v>
      </c>
      <c s="4">
        <v>0</v>
      </c>
      <c s="4">
        <v>0</v>
      </c>
      <c s="4">
        <v>0</v>
      </c>
      <c s="160">
        <v>0</v>
      </c>
      <c s="161" t="s">
        <v>570</v>
      </c>
      <c s="4">
        <v>0</v>
      </c>
      <c s="4">
        <v>0</v>
      </c>
      <c s="4">
        <v>0</v>
      </c>
      <c s="4">
        <v>0</v>
      </c>
      <c s="4">
        <v>0</v>
      </c>
      <c s="4">
        <v>0</v>
      </c>
      <c s="4">
        <v>0</v>
      </c>
      <c s="4">
        <v>0</v>
      </c>
      <c s="4">
        <v>0</v>
      </c>
      <c s="4">
        <v>0</v>
      </c>
      <c s="4">
        <v>0</v>
      </c>
      <c s="4">
        <v>0</v>
      </c>
      <c s="160">
        <v>0</v>
      </c>
      <c s="161" t="s">
        <v>570</v>
      </c>
      <c s="4">
        <v>0</v>
      </c>
      <c s="4">
        <v>0</v>
      </c>
      <c s="4">
        <v>0</v>
      </c>
      <c s="4">
        <v>0</v>
      </c>
      <c s="4">
        <v>0</v>
      </c>
      <c s="4">
        <v>0</v>
      </c>
      <c s="4">
        <v>0</v>
      </c>
      <c s="4">
        <v>0</v>
      </c>
      <c s="4">
        <v>0</v>
      </c>
      <c s="4">
        <v>0</v>
      </c>
      <c s="4">
        <v>0</v>
      </c>
      <c s="4">
        <v>0</v>
      </c>
      <c s="160">
        <v>0</v>
      </c>
      <c s="161" t="s">
        <v>570</v>
      </c>
      <c s="4">
        <v>0</v>
      </c>
      <c s="4">
        <v>0</v>
      </c>
      <c s="4">
        <v>0</v>
      </c>
      <c s="4">
        <v>0</v>
      </c>
      <c s="4">
        <v>0</v>
      </c>
      <c s="4">
        <v>0</v>
      </c>
      <c s="4">
        <v>0</v>
      </c>
      <c s="4">
        <v>0</v>
      </c>
      <c s="4">
        <v>0</v>
      </c>
      <c s="4">
        <v>0</v>
      </c>
      <c s="4">
        <v>0</v>
      </c>
      <c s="4">
        <v>0</v>
      </c>
      <c s="160">
        <v>0</v>
      </c>
      <c s="161" t="s">
        <v>570</v>
      </c>
      <c s="4">
        <v>0</v>
      </c>
      <c s="4">
        <v>0</v>
      </c>
      <c s="4">
        <v>0</v>
      </c>
      <c s="4">
        <v>0</v>
      </c>
      <c s="4">
        <v>0</v>
      </c>
      <c s="4">
        <v>0</v>
      </c>
      <c s="4">
        <v>0</v>
      </c>
      <c s="4">
        <v>0</v>
      </c>
      <c s="4">
        <v>0</v>
      </c>
      <c s="4">
        <v>0</v>
      </c>
      <c s="4">
        <v>0</v>
      </c>
      <c s="4">
        <v>0</v>
      </c>
      <c s="160">
        <v>0</v>
      </c>
      <c s="161" t="s">
        <v>570</v>
      </c>
      <c s="4">
        <v>0</v>
      </c>
      <c s="4">
        <v>0</v>
      </c>
      <c s="4">
        <v>0</v>
      </c>
      <c s="4">
        <v>0</v>
      </c>
      <c s="4">
        <v>0</v>
      </c>
      <c s="4">
        <v>0</v>
      </c>
      <c s="4">
        <v>0</v>
      </c>
      <c s="4">
        <v>0</v>
      </c>
      <c s="4">
        <v>0</v>
      </c>
      <c s="4">
        <v>0</v>
      </c>
      <c s="4">
        <v>0</v>
      </c>
      <c s="4">
        <v>0</v>
      </c>
      <c s="160">
        <v>0</v>
      </c>
      <c s="34"/>
      <c s="34"/>
      <c s="34"/>
      <c s="34"/>
      <c s="34"/>
      <c s="34"/>
      <c s="34"/>
      <c s="34"/>
      <c s="34"/>
      <c s="34"/>
      <c s="34"/>
      <c s="34"/>
      <c s="34"/>
      <c s="34"/>
    </row>
    <row ht="12.75" customHeight="1" thickBot="1">
      <c s="667">
        <v>1</v>
      </c>
      <c s="98" t="s">
        <v>905</v>
      </c>
      <c s="1">
        <v>0</v>
      </c>
      <c s="1">
        <v>0</v>
      </c>
      <c s="1">
        <v>0</v>
      </c>
      <c s="1">
        <v>0</v>
      </c>
      <c s="1">
        <v>0</v>
      </c>
      <c s="1">
        <v>0</v>
      </c>
      <c s="1">
        <v>0</v>
      </c>
      <c s="1">
        <v>0</v>
      </c>
      <c s="1">
        <v>0</v>
      </c>
      <c s="1">
        <v>0</v>
      </c>
      <c s="1">
        <v>0</v>
      </c>
      <c s="1">
        <v>0</v>
      </c>
      <c s="97">
        <v>0</v>
      </c>
      <c s="98" t="s">
        <v>268</v>
      </c>
      <c s="1">
        <v>0</v>
      </c>
      <c s="1">
        <v>0</v>
      </c>
      <c s="1">
        <v>0</v>
      </c>
      <c s="1">
        <v>0</v>
      </c>
      <c s="1">
        <v>0</v>
      </c>
      <c s="1">
        <v>0</v>
      </c>
      <c s="1">
        <v>0</v>
      </c>
      <c s="1">
        <v>0</v>
      </c>
      <c s="1">
        <v>0</v>
      </c>
      <c s="1">
        <v>0</v>
      </c>
      <c s="1">
        <v>0</v>
      </c>
      <c s="1">
        <v>0</v>
      </c>
      <c s="97">
        <v>0</v>
      </c>
      <c s="98" t="s">
        <v>268</v>
      </c>
      <c s="1">
        <v>0</v>
      </c>
      <c s="1">
        <v>0</v>
      </c>
      <c s="1">
        <v>0</v>
      </c>
      <c s="1">
        <v>0</v>
      </c>
      <c s="1">
        <v>0</v>
      </c>
      <c s="1">
        <v>0</v>
      </c>
      <c s="1">
        <v>0</v>
      </c>
      <c s="1">
        <v>0</v>
      </c>
      <c s="1">
        <v>0</v>
      </c>
      <c s="1">
        <v>0</v>
      </c>
      <c s="1">
        <v>0</v>
      </c>
      <c s="1">
        <v>0</v>
      </c>
      <c s="97">
        <v>0</v>
      </c>
      <c s="98" t="s">
        <v>268</v>
      </c>
      <c s="1">
        <v>0</v>
      </c>
      <c s="1">
        <v>0</v>
      </c>
      <c s="1">
        <v>0</v>
      </c>
      <c s="1">
        <v>0</v>
      </c>
      <c s="1">
        <v>0</v>
      </c>
      <c s="1">
        <v>0</v>
      </c>
      <c s="1">
        <v>0</v>
      </c>
      <c s="1">
        <v>0</v>
      </c>
      <c s="1">
        <v>0</v>
      </c>
      <c s="1">
        <v>0</v>
      </c>
      <c s="1">
        <v>0</v>
      </c>
      <c s="1">
        <v>0</v>
      </c>
      <c s="97">
        <v>0</v>
      </c>
      <c s="98" t="s">
        <v>268</v>
      </c>
      <c s="1">
        <v>0</v>
      </c>
      <c s="1">
        <v>0</v>
      </c>
      <c s="1">
        <v>0</v>
      </c>
      <c s="1">
        <v>0</v>
      </c>
      <c s="1">
        <v>0</v>
      </c>
      <c s="1">
        <v>0</v>
      </c>
      <c s="1">
        <v>0</v>
      </c>
      <c s="1">
        <v>0</v>
      </c>
      <c s="1">
        <v>0</v>
      </c>
      <c s="1">
        <v>0</v>
      </c>
      <c s="1">
        <v>0</v>
      </c>
      <c s="1">
        <v>0</v>
      </c>
      <c s="97">
        <v>0</v>
      </c>
      <c s="98" t="s">
        <v>268</v>
      </c>
      <c s="1">
        <v>0</v>
      </c>
      <c s="1">
        <v>0</v>
      </c>
      <c s="1">
        <v>0</v>
      </c>
      <c s="1">
        <v>0</v>
      </c>
      <c s="1">
        <v>0</v>
      </c>
      <c s="1">
        <v>0</v>
      </c>
      <c s="1">
        <v>0</v>
      </c>
      <c s="1">
        <v>0</v>
      </c>
      <c s="1">
        <v>0</v>
      </c>
      <c s="1">
        <v>0</v>
      </c>
      <c s="1">
        <v>0</v>
      </c>
      <c s="1">
        <v>0</v>
      </c>
      <c s="97">
        <v>0</v>
      </c>
      <c s="98" t="s">
        <v>268</v>
      </c>
      <c s="1">
        <v>0</v>
      </c>
      <c s="1">
        <v>0</v>
      </c>
      <c s="1">
        <v>0</v>
      </c>
      <c s="1">
        <v>0</v>
      </c>
      <c s="1">
        <v>0</v>
      </c>
      <c s="1">
        <v>0</v>
      </c>
      <c s="1">
        <v>0</v>
      </c>
      <c s="1">
        <v>0</v>
      </c>
      <c s="1">
        <v>0</v>
      </c>
      <c s="1">
        <v>0</v>
      </c>
      <c s="1">
        <v>0</v>
      </c>
      <c s="1">
        <v>0</v>
      </c>
      <c s="97">
        <v>0</v>
      </c>
      <c s="98" t="s">
        <v>268</v>
      </c>
      <c s="1">
        <v>0</v>
      </c>
      <c s="1">
        <v>0</v>
      </c>
      <c s="1">
        <v>0</v>
      </c>
      <c s="1">
        <v>0</v>
      </c>
      <c s="1">
        <v>0</v>
      </c>
      <c s="1">
        <v>0</v>
      </c>
      <c s="1">
        <v>0</v>
      </c>
      <c s="1">
        <v>0</v>
      </c>
      <c s="1">
        <v>0</v>
      </c>
      <c s="1">
        <v>0</v>
      </c>
      <c s="1">
        <v>0</v>
      </c>
      <c s="1">
        <v>0</v>
      </c>
      <c s="97">
        <v>0</v>
      </c>
      <c s="98" t="s">
        <v>268</v>
      </c>
      <c s="1">
        <v>0</v>
      </c>
      <c s="1">
        <v>0</v>
      </c>
      <c s="1">
        <v>0</v>
      </c>
      <c s="1">
        <v>0</v>
      </c>
      <c s="1">
        <v>0</v>
      </c>
      <c s="1">
        <v>0</v>
      </c>
      <c s="1">
        <v>0</v>
      </c>
      <c s="1">
        <v>0</v>
      </c>
      <c s="1">
        <v>0</v>
      </c>
      <c s="1">
        <v>0</v>
      </c>
      <c s="1">
        <v>0</v>
      </c>
      <c s="1">
        <v>0</v>
      </c>
      <c s="97">
        <v>0</v>
      </c>
      <c s="98" t="s">
        <v>268</v>
      </c>
      <c s="1">
        <v>0</v>
      </c>
      <c s="1">
        <v>0</v>
      </c>
      <c s="1">
        <v>0</v>
      </c>
      <c s="1">
        <v>0</v>
      </c>
      <c s="1">
        <v>0</v>
      </c>
      <c s="1">
        <v>0</v>
      </c>
      <c s="1">
        <v>0</v>
      </c>
      <c s="1">
        <v>0</v>
      </c>
      <c s="1">
        <v>0</v>
      </c>
      <c s="1">
        <v>0</v>
      </c>
      <c s="1">
        <v>0</v>
      </c>
      <c s="1">
        <v>0</v>
      </c>
      <c s="97">
        <v>0</v>
      </c>
      <c s="34"/>
      <c s="34"/>
      <c s="34"/>
      <c s="34"/>
      <c s="34"/>
      <c s="34"/>
      <c s="34"/>
      <c s="34"/>
      <c s="34"/>
      <c s="34"/>
      <c s="34"/>
      <c s="34"/>
      <c s="34"/>
      <c s="34"/>
    </row>
    <row>
      <c s="667">
        <v>1</v>
      </c>
      <c s="103" t="s">
        <v>1142</v>
      </c>
      <c s="61">
        <v>0</v>
      </c>
      <c s="61">
        <v>0</v>
      </c>
      <c s="61">
        <v>0</v>
      </c>
      <c s="61">
        <v>0</v>
      </c>
      <c s="61">
        <v>0</v>
      </c>
      <c s="61">
        <v>0</v>
      </c>
      <c s="61">
        <v>0</v>
      </c>
      <c s="61">
        <v>0</v>
      </c>
      <c s="61">
        <v>0</v>
      </c>
      <c s="61">
        <v>0</v>
      </c>
      <c s="61">
        <v>0</v>
      </c>
      <c s="61">
        <v>0</v>
      </c>
      <c s="405">
        <v>0</v>
      </c>
      <c s="103"/>
      <c s="61">
        <v>0</v>
      </c>
      <c s="61">
        <v>0</v>
      </c>
      <c s="61">
        <v>0</v>
      </c>
      <c s="61">
        <v>0</v>
      </c>
      <c s="61">
        <v>0</v>
      </c>
      <c s="61">
        <v>0</v>
      </c>
      <c s="61">
        <v>0</v>
      </c>
      <c s="61">
        <v>0</v>
      </c>
      <c s="61">
        <v>0</v>
      </c>
      <c s="61">
        <v>0</v>
      </c>
      <c s="61">
        <v>0</v>
      </c>
      <c s="61">
        <v>0</v>
      </c>
      <c s="405">
        <v>0</v>
      </c>
      <c s="103"/>
      <c s="61">
        <v>0</v>
      </c>
      <c s="61">
        <v>0</v>
      </c>
      <c s="61">
        <v>0</v>
      </c>
      <c s="61">
        <v>0</v>
      </c>
      <c s="61">
        <v>0</v>
      </c>
      <c s="61">
        <v>0</v>
      </c>
      <c s="61">
        <v>0</v>
      </c>
      <c s="61">
        <v>0</v>
      </c>
      <c s="61">
        <v>0</v>
      </c>
      <c s="61">
        <v>0</v>
      </c>
      <c s="61">
        <v>0</v>
      </c>
      <c s="61">
        <v>0</v>
      </c>
      <c s="405">
        <v>0</v>
      </c>
      <c s="103"/>
      <c s="61">
        <v>0</v>
      </c>
      <c s="61">
        <v>0</v>
      </c>
      <c s="61">
        <v>0</v>
      </c>
      <c s="61">
        <v>0</v>
      </c>
      <c s="61">
        <v>0</v>
      </c>
      <c s="61">
        <v>0</v>
      </c>
      <c s="61">
        <v>0</v>
      </c>
      <c s="61">
        <v>0</v>
      </c>
      <c s="61">
        <v>0</v>
      </c>
      <c s="61">
        <v>0</v>
      </c>
      <c s="61">
        <v>0</v>
      </c>
      <c s="61">
        <v>0</v>
      </c>
      <c s="405">
        <v>0</v>
      </c>
      <c s="103"/>
      <c s="61">
        <v>0</v>
      </c>
      <c s="61">
        <v>0</v>
      </c>
      <c s="61">
        <v>0</v>
      </c>
      <c s="61">
        <v>0</v>
      </c>
      <c s="61">
        <v>0</v>
      </c>
      <c s="61">
        <v>0</v>
      </c>
      <c s="61">
        <v>0</v>
      </c>
      <c s="61">
        <v>0</v>
      </c>
      <c s="61">
        <v>0</v>
      </c>
      <c s="61">
        <v>0</v>
      </c>
      <c s="61">
        <v>0</v>
      </c>
      <c s="61">
        <v>0</v>
      </c>
      <c s="405">
        <v>0</v>
      </c>
      <c s="103"/>
      <c s="61">
        <v>0</v>
      </c>
      <c s="61">
        <v>0</v>
      </c>
      <c s="61">
        <v>0</v>
      </c>
      <c s="61">
        <v>0</v>
      </c>
      <c s="61">
        <v>0</v>
      </c>
      <c s="61">
        <v>0</v>
      </c>
      <c s="61">
        <v>0</v>
      </c>
      <c s="61">
        <v>0</v>
      </c>
      <c s="61">
        <v>0</v>
      </c>
      <c s="61">
        <v>0</v>
      </c>
      <c s="61">
        <v>0</v>
      </c>
      <c s="61">
        <v>0</v>
      </c>
      <c s="405">
        <v>0</v>
      </c>
      <c s="103"/>
      <c s="61">
        <v>0</v>
      </c>
      <c s="61">
        <v>0</v>
      </c>
      <c s="61">
        <v>0</v>
      </c>
      <c s="61">
        <v>0</v>
      </c>
      <c s="61">
        <v>0</v>
      </c>
      <c s="61">
        <v>0</v>
      </c>
      <c s="61">
        <v>0</v>
      </c>
      <c s="61">
        <v>0</v>
      </c>
      <c s="61">
        <v>0</v>
      </c>
      <c s="61">
        <v>0</v>
      </c>
      <c s="61">
        <v>0</v>
      </c>
      <c s="61">
        <v>0</v>
      </c>
      <c s="405">
        <v>0</v>
      </c>
      <c s="103"/>
      <c s="61">
        <v>0</v>
      </c>
      <c s="61">
        <v>0</v>
      </c>
      <c s="61">
        <v>0</v>
      </c>
      <c s="61">
        <v>0</v>
      </c>
      <c s="61">
        <v>0</v>
      </c>
      <c s="61">
        <v>0</v>
      </c>
      <c s="61">
        <v>0</v>
      </c>
      <c s="61">
        <v>0</v>
      </c>
      <c s="61">
        <v>0</v>
      </c>
      <c s="61">
        <v>0</v>
      </c>
      <c s="61">
        <v>0</v>
      </c>
      <c s="61">
        <v>0</v>
      </c>
      <c s="405">
        <v>0</v>
      </c>
      <c s="103"/>
      <c s="61">
        <v>0</v>
      </c>
      <c s="61">
        <v>0</v>
      </c>
      <c s="61">
        <v>0</v>
      </c>
      <c s="61">
        <v>0</v>
      </c>
      <c s="61">
        <v>0</v>
      </c>
      <c s="61">
        <v>0</v>
      </c>
      <c s="61">
        <v>0</v>
      </c>
      <c s="61">
        <v>0</v>
      </c>
      <c s="61">
        <v>0</v>
      </c>
      <c s="61">
        <v>0</v>
      </c>
      <c s="61">
        <v>0</v>
      </c>
      <c s="61">
        <v>0</v>
      </c>
      <c s="405">
        <v>0</v>
      </c>
      <c s="103"/>
      <c s="61">
        <v>0</v>
      </c>
      <c s="61">
        <v>0</v>
      </c>
      <c s="61">
        <v>0</v>
      </c>
      <c s="61">
        <v>0</v>
      </c>
      <c s="61">
        <v>0</v>
      </c>
      <c s="61">
        <v>0</v>
      </c>
      <c s="61">
        <v>0</v>
      </c>
      <c s="61">
        <v>0</v>
      </c>
      <c s="61">
        <v>0</v>
      </c>
      <c s="61">
        <v>0</v>
      </c>
      <c s="61">
        <v>0</v>
      </c>
      <c s="61">
        <v>0</v>
      </c>
      <c s="405">
        <v>0</v>
      </c>
      <c s="34"/>
      <c s="34"/>
      <c s="34"/>
      <c s="34"/>
      <c s="34"/>
      <c s="34"/>
      <c s="34"/>
      <c s="34"/>
      <c s="34"/>
      <c s="34"/>
      <c s="34"/>
      <c s="34"/>
      <c s="34"/>
      <c s="34"/>
    </row>
    <row>
      <c s="667">
        <v>1</v>
      </c>
      <c s="114" t="s">
        <v>1125</v>
      </c>
      <c s="5">
        <v>202582.03833333301</v>
      </c>
      <c s="5">
        <v>-150.54499999999999</v>
      </c>
      <c s="5">
        <v>-150.54499999999999</v>
      </c>
      <c s="5">
        <v>-150.54499999999999</v>
      </c>
      <c s="5">
        <v>199016.12166666699</v>
      </c>
      <c s="5">
        <v>-980.76060866604303</v>
      </c>
      <c s="5">
        <v>-977.629893479305</v>
      </c>
      <c s="5">
        <v>-8294.4861336459599</v>
      </c>
      <c s="5">
        <v>-345675.72927481303</v>
      </c>
      <c s="5">
        <v>-968.15926240217698</v>
      </c>
      <c s="5">
        <v>-964.97604160600702</v>
      </c>
      <c s="5">
        <v>49038.220442610102</v>
      </c>
      <c s="157">
        <v>92323.0042279974</v>
      </c>
      <c s="114" t="s">
        <v>249</v>
      </c>
      <c s="5">
        <v>5602.07691217721</v>
      </c>
      <c s="5">
        <v>2432.79175592301</v>
      </c>
      <c s="5">
        <v>2436.0283629066498</v>
      </c>
      <c s="5">
        <v>2439.2784557527202</v>
      </c>
      <c s="5">
        <v>2442.54209065231</v>
      </c>
      <c s="5">
        <v>2445.81932403065</v>
      </c>
      <c s="5">
        <v>-13239.140209659001</v>
      </c>
      <c s="5">
        <v>2452.4148131009802</v>
      </c>
      <c s="5">
        <v>2455.7331828228598</v>
      </c>
      <c s="5">
        <v>2459.0653790852398</v>
      </c>
      <c s="5">
        <v>-4261.1244357328997</v>
      </c>
      <c s="5">
        <v>2465.7714819139201</v>
      </c>
      <c s="157">
        <v>10131.257112973601</v>
      </c>
      <c s="114" t="s">
        <v>249</v>
      </c>
      <c s="5">
        <v>3612.4755044225199</v>
      </c>
      <c s="5">
        <v>3499.4469186915799</v>
      </c>
      <c s="5">
        <v>3502.8491166311901</v>
      </c>
      <c s="5">
        <v>3506.2654903955599</v>
      </c>
      <c s="5">
        <v>3509.69609905061</v>
      </c>
      <c s="5">
        <v>3513.1410019083901</v>
      </c>
      <c s="5">
        <v>3516.6002585280698</v>
      </c>
      <c s="5">
        <v>3520.0739287170099</v>
      </c>
      <c s="5">
        <v>3523.5620725317299</v>
      </c>
      <c s="5">
        <v>3527.0647502790198</v>
      </c>
      <c s="5">
        <v>3530.58202251691</v>
      </c>
      <c s="5">
        <v>3534.1139500558002</v>
      </c>
      <c s="157">
        <v>42295.871113728397</v>
      </c>
      <c s="114" t="s">
        <v>249</v>
      </c>
      <c s="5">
        <v>3641.2589272927698</v>
      </c>
      <c s="5">
        <v>2948.4786822126698</v>
      </c>
      <c s="5">
        <v>2952.0549430558399</v>
      </c>
      <c s="5">
        <v>2955.6461049858699</v>
      </c>
      <c s="5">
        <v>2959.2522300905998</v>
      </c>
      <c s="5">
        <v>2962.8733807166</v>
      </c>
      <c s="5">
        <v>2966.5096194702101</v>
      </c>
      <c s="5">
        <v>2970.1610092186302</v>
      </c>
      <c s="5">
        <v>2973.8276130909899</v>
      </c>
      <c s="5">
        <v>2977.5094944795001</v>
      </c>
      <c s="5">
        <v>2981.2067170404498</v>
      </c>
      <c s="5">
        <v>2984.91934469541</v>
      </c>
      <c s="157">
        <v>36273.698066349498</v>
      </c>
      <c s="114" t="s">
        <v>249</v>
      </c>
      <c s="5">
        <v>2969.3491082989299</v>
      </c>
      <c s="5">
        <v>3147.7594056396902</v>
      </c>
      <c s="5">
        <v>3068.8019681082601</v>
      </c>
      <c s="5">
        <v>2221.24519403156</v>
      </c>
      <c s="5">
        <v>2225.0358153406501</v>
      </c>
      <c s="5">
        <v>2228.8422309051898</v>
      </c>
      <c s="5">
        <v>2232.6645065345901</v>
      </c>
      <c s="5">
        <v>2236.5027083124401</v>
      </c>
      <c s="5">
        <v>2240.3569025976999</v>
      </c>
      <c s="5">
        <v>2244.22715602581</v>
      </c>
      <c s="5">
        <v>2248.11353550988</v>
      </c>
      <c s="5">
        <v>2252.0161082417899</v>
      </c>
      <c s="157">
        <v>29314.9146395465</v>
      </c>
      <c s="114" t="s">
        <v>249</v>
      </c>
      <c s="5">
        <v>2621.8822083600899</v>
      </c>
      <c s="5">
        <v>2410.4177702844299</v>
      </c>
      <c s="5">
        <v>2414.3693287167998</v>
      </c>
      <c s="5">
        <v>2418.3373519759598</v>
      </c>
      <c s="5">
        <v>2367.8975022653699</v>
      </c>
      <c s="5">
        <v>2426.3230676743301</v>
      </c>
      <c s="5">
        <v>2430.3408981791499</v>
      </c>
      <c s="5">
        <v>2434.3754696444098</v>
      </c>
      <c s="5">
        <v>2438.4268518241101</v>
      </c>
      <c s="5">
        <v>2442.4951147628899</v>
      </c>
      <c s="5">
        <v>2235.3217591972402</v>
      </c>
      <c s="5">
        <v>2450.6825645567501</v>
      </c>
      <c s="157">
        <v>29090.869887441499</v>
      </c>
      <c s="114" t="s">
        <v>249</v>
      </c>
      <c s="5">
        <v>2130.80059696525</v>
      </c>
      <c s="5">
        <v>2687.30582224212</v>
      </c>
      <c s="5">
        <v>2581.4595499034699</v>
      </c>
      <c s="5">
        <v>2585.6305847634198</v>
      </c>
      <c s="5">
        <v>2247.2111125352799</v>
      </c>
      <c s="5">
        <v>2594.0248648328502</v>
      </c>
      <c s="5">
        <v>2598.2482551716698</v>
      </c>
      <c s="5">
        <v>2602.48924297023</v>
      </c>
      <c s="5">
        <v>2606.7479015512899</v>
      </c>
      <c s="5">
        <v>2611.0243045430998</v>
      </c>
      <c s="5">
        <v>2317.5875962807099</v>
      </c>
      <c s="5">
        <v>2619.6306398072202</v>
      </c>
      <c s="157">
        <v>30182.1604715666</v>
      </c>
      <c s="114" t="s">
        <v>249</v>
      </c>
      <c s="5">
        <v>2918.9743785670898</v>
      </c>
      <c s="5">
        <v>2750.9578837464101</v>
      </c>
      <c s="5">
        <v>2755.3241239982099</v>
      </c>
      <c s="5">
        <v>2759.7085569177202</v>
      </c>
      <c s="5">
        <v>2416.8287418333298</v>
      </c>
      <c s="5">
        <v>2768.5323042868599</v>
      </c>
      <c s="5">
        <v>2772.9717712909001</v>
      </c>
      <c s="5">
        <v>2777.4297360741298</v>
      </c>
      <c s="5">
        <v>2781.9062757106299</v>
      </c>
      <c s="5">
        <v>2786.4014675956</v>
      </c>
      <c s="5">
        <v>2429.4150755291698</v>
      </c>
      <c s="5">
        <v>2795.4481193056499</v>
      </c>
      <c s="157">
        <v>32713.898434855699</v>
      </c>
      <c s="114" t="s">
        <v>249</v>
      </c>
      <c s="5">
        <v>3002.87360540175</v>
      </c>
      <c s="5">
        <v>2889.2895277289199</v>
      </c>
      <c s="5">
        <v>2893.8791531186098</v>
      </c>
      <c s="5">
        <v>2898.4879019474101</v>
      </c>
      <c s="5">
        <v>2588.5743103107002</v>
      </c>
      <c s="5">
        <v>2907.76308897839</v>
      </c>
      <c s="5">
        <v>2912.42968753994</v>
      </c>
      <c s="5">
        <v>2917.11573026217</v>
      </c>
      <c s="5">
        <v>2921.8212981624101</v>
      </c>
      <c s="5">
        <v>2926.5464725955699</v>
      </c>
      <c s="5">
        <v>1405.91976061644</v>
      </c>
      <c s="5">
        <v>2936.0559681765699</v>
      </c>
      <c s="157">
        <v>33200.756504838901</v>
      </c>
      <c s="114" t="s">
        <v>249</v>
      </c>
      <c s="5">
        <v>2434.4080827604798</v>
      </c>
      <c s="5">
        <v>3099.02290855509</v>
      </c>
      <c s="5">
        <v>2993.8473478902702</v>
      </c>
      <c s="5">
        <v>2998.69188905602</v>
      </c>
      <c s="5">
        <v>1137.0408129263701</v>
      </c>
      <c s="5">
        <v>3008.4416122587099</v>
      </c>
      <c s="5">
        <v>3013.3469628593298</v>
      </c>
      <c s="5">
        <v>3018.2727524207799</v>
      </c>
      <c s="5">
        <v>3023.2190661054001</v>
      </c>
      <c s="5">
        <v>3028.1859894303798</v>
      </c>
      <c s="5">
        <v>859.12021435423696</v>
      </c>
      <c s="5">
        <v>3038.1820088532099</v>
      </c>
      <c s="157">
        <v>31651.779647470299</v>
      </c>
      <c s="34"/>
      <c s="34"/>
      <c s="34"/>
      <c s="34"/>
      <c s="34"/>
      <c s="34"/>
      <c s="34"/>
      <c s="34"/>
      <c s="34"/>
      <c s="34"/>
      <c s="34"/>
      <c s="34"/>
      <c s="34"/>
      <c s="34"/>
    </row>
    <row>
      <c s="667">
        <v>1</v>
      </c>
      <c s="114"/>
      <c s="5"/>
      <c s="5"/>
      <c s="5"/>
      <c s="5"/>
      <c s="5"/>
      <c s="5"/>
      <c s="5"/>
      <c s="5"/>
      <c s="5"/>
      <c s="5"/>
      <c s="5"/>
      <c s="5"/>
      <c s="157"/>
      <c s="114" t="s">
        <v>1376</v>
      </c>
      <c s="5"/>
      <c s="5"/>
      <c s="5"/>
      <c s="5"/>
      <c s="5"/>
      <c s="5"/>
      <c s="5"/>
      <c s="5"/>
      <c s="5"/>
      <c s="5"/>
      <c s="5"/>
      <c s="5"/>
      <c s="157"/>
      <c s="114" t="s">
        <v>1376</v>
      </c>
      <c s="5"/>
      <c s="5"/>
      <c s="5"/>
      <c s="5"/>
      <c s="5"/>
      <c s="5"/>
      <c s="5"/>
      <c s="5"/>
      <c s="5"/>
      <c s="5"/>
      <c s="5"/>
      <c s="5"/>
      <c s="157"/>
      <c s="114" t="s">
        <v>1376</v>
      </c>
      <c s="5"/>
      <c s="5"/>
      <c s="5"/>
      <c s="5"/>
      <c s="5"/>
      <c s="5"/>
      <c s="5"/>
      <c s="5"/>
      <c s="5"/>
      <c s="5"/>
      <c s="5"/>
      <c s="5"/>
      <c s="157"/>
      <c s="114" t="s">
        <v>1376</v>
      </c>
      <c s="5"/>
      <c s="5"/>
      <c s="5"/>
      <c s="5"/>
      <c s="5"/>
      <c s="5"/>
      <c s="5"/>
      <c s="5"/>
      <c s="5"/>
      <c s="5"/>
      <c s="5"/>
      <c s="5"/>
      <c s="157"/>
      <c s="114" t="s">
        <v>1376</v>
      </c>
      <c s="5"/>
      <c s="5"/>
      <c s="5"/>
      <c s="5"/>
      <c s="5"/>
      <c s="5"/>
      <c s="5"/>
      <c s="5"/>
      <c s="5"/>
      <c s="5"/>
      <c s="5"/>
      <c s="5"/>
      <c s="157"/>
      <c s="114" t="s">
        <v>1376</v>
      </c>
      <c s="5"/>
      <c s="5"/>
      <c s="5"/>
      <c s="5"/>
      <c s="5"/>
      <c s="5"/>
      <c s="5"/>
      <c s="5"/>
      <c s="5"/>
      <c s="5"/>
      <c s="5"/>
      <c s="5"/>
      <c s="157"/>
      <c s="114" t="s">
        <v>1376</v>
      </c>
      <c s="5"/>
      <c s="5"/>
      <c s="5"/>
      <c s="5"/>
      <c s="5"/>
      <c s="5"/>
      <c s="5"/>
      <c s="5"/>
      <c s="5"/>
      <c s="5"/>
      <c s="5"/>
      <c s="5"/>
      <c s="157"/>
      <c s="114" t="s">
        <v>1376</v>
      </c>
      <c s="5"/>
      <c s="5"/>
      <c s="5"/>
      <c s="5"/>
      <c s="5"/>
      <c s="5"/>
      <c s="5"/>
      <c s="5"/>
      <c s="5"/>
      <c s="5"/>
      <c s="5"/>
      <c s="5"/>
      <c s="157"/>
      <c s="114" t="s">
        <v>1376</v>
      </c>
      <c s="5"/>
      <c s="5"/>
      <c s="5"/>
      <c s="5"/>
      <c s="5"/>
      <c s="5"/>
      <c s="5"/>
      <c s="5"/>
      <c s="5"/>
      <c s="5"/>
      <c s="5"/>
      <c s="5"/>
      <c s="157"/>
      <c s="34"/>
      <c s="34"/>
      <c s="34"/>
      <c s="34"/>
      <c s="34"/>
      <c s="34"/>
      <c s="34"/>
      <c s="34"/>
      <c s="34"/>
      <c s="34"/>
      <c s="34"/>
      <c s="34"/>
      <c s="34"/>
      <c s="34"/>
    </row>
    <row>
      <c s="667">
        <v>1</v>
      </c>
      <c s="161" t="s">
        <v>249</v>
      </c>
      <c s="4">
        <v>0</v>
      </c>
      <c s="4">
        <v>0</v>
      </c>
      <c s="4">
        <v>0</v>
      </c>
      <c s="4">
        <v>0</v>
      </c>
      <c s="4">
        <v>0</v>
      </c>
      <c s="4">
        <v>0</v>
      </c>
      <c s="4">
        <v>0</v>
      </c>
      <c s="4">
        <v>0</v>
      </c>
      <c s="4">
        <v>0</v>
      </c>
      <c s="4">
        <v>0</v>
      </c>
      <c s="4">
        <v>0</v>
      </c>
      <c s="4">
        <v>0</v>
      </c>
      <c s="160">
        <v>0</v>
      </c>
      <c s="161" t="s">
        <v>1836</v>
      </c>
      <c s="4">
        <v>0</v>
      </c>
      <c s="4">
        <v>0</v>
      </c>
      <c s="4">
        <v>0</v>
      </c>
      <c s="4">
        <v>0</v>
      </c>
      <c s="4">
        <v>0</v>
      </c>
      <c s="4">
        <v>0</v>
      </c>
      <c s="4">
        <v>0</v>
      </c>
      <c s="4">
        <v>0</v>
      </c>
      <c s="4">
        <v>0</v>
      </c>
      <c s="4">
        <v>0</v>
      </c>
      <c s="4">
        <v>0</v>
      </c>
      <c s="4">
        <v>0</v>
      </c>
      <c s="160">
        <v>0</v>
      </c>
      <c s="161" t="s">
        <v>1836</v>
      </c>
      <c s="4">
        <v>0</v>
      </c>
      <c s="4">
        <v>0</v>
      </c>
      <c s="4">
        <v>0</v>
      </c>
      <c s="4">
        <v>0</v>
      </c>
      <c s="4">
        <v>0</v>
      </c>
      <c s="4">
        <v>0</v>
      </c>
      <c s="4">
        <v>0</v>
      </c>
      <c s="4">
        <v>0</v>
      </c>
      <c s="4">
        <v>0</v>
      </c>
      <c s="4">
        <v>0</v>
      </c>
      <c s="4">
        <v>0</v>
      </c>
      <c s="4">
        <v>-5000</v>
      </c>
      <c s="160">
        <v>-5000</v>
      </c>
      <c s="161" t="s">
        <v>1836</v>
      </c>
      <c s="4">
        <v>0</v>
      </c>
      <c s="4">
        <v>0</v>
      </c>
      <c s="4">
        <v>0</v>
      </c>
      <c s="4">
        <v>0</v>
      </c>
      <c s="4">
        <v>0</v>
      </c>
      <c s="4">
        <v>0</v>
      </c>
      <c s="4">
        <v>0</v>
      </c>
      <c s="4">
        <v>0</v>
      </c>
      <c s="4">
        <v>0</v>
      </c>
      <c s="4">
        <v>0</v>
      </c>
      <c s="4">
        <v>0</v>
      </c>
      <c s="4">
        <v>-5000</v>
      </c>
      <c s="160">
        <v>-5000</v>
      </c>
      <c s="161" t="s">
        <v>1836</v>
      </c>
      <c s="4">
        <v>0</v>
      </c>
      <c s="4">
        <v>0</v>
      </c>
      <c s="4">
        <v>0</v>
      </c>
      <c s="4">
        <v>0</v>
      </c>
      <c s="4">
        <v>0</v>
      </c>
      <c s="4">
        <v>0</v>
      </c>
      <c s="4">
        <v>0</v>
      </c>
      <c s="4">
        <v>0</v>
      </c>
      <c s="4">
        <v>0</v>
      </c>
      <c s="4">
        <v>0</v>
      </c>
      <c s="4">
        <v>0</v>
      </c>
      <c s="4">
        <v>-5000</v>
      </c>
      <c s="160">
        <v>-5000</v>
      </c>
      <c s="161" t="s">
        <v>1836</v>
      </c>
      <c s="4">
        <v>0</v>
      </c>
      <c s="4">
        <v>0</v>
      </c>
      <c s="4">
        <v>0</v>
      </c>
      <c s="4">
        <v>0</v>
      </c>
      <c s="4">
        <v>0</v>
      </c>
      <c s="4">
        <v>0</v>
      </c>
      <c s="4">
        <v>0</v>
      </c>
      <c s="4">
        <v>0</v>
      </c>
      <c s="4">
        <v>0</v>
      </c>
      <c s="4">
        <v>0</v>
      </c>
      <c s="4">
        <v>0</v>
      </c>
      <c s="4">
        <v>-10000</v>
      </c>
      <c s="160">
        <v>-10000</v>
      </c>
      <c s="161" t="s">
        <v>1836</v>
      </c>
      <c s="4">
        <v>0</v>
      </c>
      <c s="4">
        <v>0</v>
      </c>
      <c s="4">
        <v>0</v>
      </c>
      <c s="4">
        <v>0</v>
      </c>
      <c s="4">
        <v>0</v>
      </c>
      <c s="4">
        <v>0</v>
      </c>
      <c s="4">
        <v>0</v>
      </c>
      <c s="4">
        <v>0</v>
      </c>
      <c s="4">
        <v>0</v>
      </c>
      <c s="4">
        <v>0</v>
      </c>
      <c s="4">
        <v>0</v>
      </c>
      <c s="4">
        <v>-10000</v>
      </c>
      <c s="160">
        <v>-10000</v>
      </c>
      <c s="161" t="s">
        <v>1836</v>
      </c>
      <c s="4">
        <v>0</v>
      </c>
      <c s="4">
        <v>0</v>
      </c>
      <c s="4">
        <v>0</v>
      </c>
      <c s="4">
        <v>0</v>
      </c>
      <c s="4">
        <v>0</v>
      </c>
      <c s="4">
        <v>0</v>
      </c>
      <c s="4">
        <v>0</v>
      </c>
      <c s="4">
        <v>0</v>
      </c>
      <c s="4">
        <v>0</v>
      </c>
      <c s="4">
        <v>0</v>
      </c>
      <c s="4">
        <v>0</v>
      </c>
      <c s="4">
        <v>-10000</v>
      </c>
      <c s="160">
        <v>-10000</v>
      </c>
      <c s="161" t="s">
        <v>1836</v>
      </c>
      <c s="4">
        <v>0</v>
      </c>
      <c s="4">
        <v>0</v>
      </c>
      <c s="4">
        <v>0</v>
      </c>
      <c s="4">
        <v>0</v>
      </c>
      <c s="4">
        <v>0</v>
      </c>
      <c s="4">
        <v>0</v>
      </c>
      <c s="4">
        <v>0</v>
      </c>
      <c s="4">
        <v>0</v>
      </c>
      <c s="4">
        <v>0</v>
      </c>
      <c s="4">
        <v>0</v>
      </c>
      <c s="4">
        <v>0</v>
      </c>
      <c s="4">
        <v>-10000</v>
      </c>
      <c s="160">
        <v>-10000</v>
      </c>
      <c s="161" t="s">
        <v>1836</v>
      </c>
      <c s="4">
        <v>0</v>
      </c>
      <c s="4">
        <v>0</v>
      </c>
      <c s="4">
        <v>0</v>
      </c>
      <c s="4">
        <v>0</v>
      </c>
      <c s="4">
        <v>0</v>
      </c>
      <c s="4">
        <v>0</v>
      </c>
      <c s="4">
        <v>0</v>
      </c>
      <c s="4">
        <v>0</v>
      </c>
      <c s="4">
        <v>0</v>
      </c>
      <c s="4">
        <v>0</v>
      </c>
      <c s="4">
        <v>0</v>
      </c>
      <c s="4">
        <v>-10000</v>
      </c>
      <c s="160">
        <v>-10000</v>
      </c>
      <c s="34"/>
      <c s="34"/>
      <c s="34"/>
      <c s="34"/>
      <c s="34"/>
      <c s="34"/>
      <c s="34"/>
      <c s="34"/>
      <c s="34"/>
      <c s="34"/>
      <c s="34"/>
      <c s="34"/>
      <c s="34"/>
      <c s="34"/>
    </row>
    <row ht="13.5" thickBot="1">
      <c s="667">
        <v>1</v>
      </c>
      <c s="98" t="s">
        <v>1376</v>
      </c>
      <c s="1">
        <v>0</v>
      </c>
      <c s="1">
        <v>0</v>
      </c>
      <c s="1">
        <v>0</v>
      </c>
      <c s="1">
        <v>0</v>
      </c>
      <c s="1">
        <v>-748.25392014975205</v>
      </c>
      <c s="1">
        <v>-751.37164481704303</v>
      </c>
      <c s="1">
        <v>-754.50236000378004</v>
      </c>
      <c s="1">
        <v>-757.64611983712905</v>
      </c>
      <c s="1">
        <v>-760.80297866978401</v>
      </c>
      <c s="1">
        <v>-763.97299108090795</v>
      </c>
      <c s="1">
        <v>-767.15621187707904</v>
      </c>
      <c s="1">
        <v>-770.35269609323302</v>
      </c>
      <c s="97">
        <v>-6074.0589225287104</v>
      </c>
      <c s="98" t="s">
        <v>555</v>
      </c>
      <c s="1">
        <v>-773.56249899362194</v>
      </c>
      <c s="1">
        <v>-776.78567607276204</v>
      </c>
      <c s="1">
        <v>-780.02228305639801</v>
      </c>
      <c s="1">
        <v>-783.27237590246705</v>
      </c>
      <c s="1">
        <v>-786.53601080205999</v>
      </c>
      <c s="1">
        <v>-789.81324418040197</v>
      </c>
      <c s="1">
        <v>-793.104132697821</v>
      </c>
      <c s="1">
        <v>-796.40873325072801</v>
      </c>
      <c s="1">
        <v>-799.72710297260699</v>
      </c>
      <c s="1">
        <v>-803.05929923499195</v>
      </c>
      <c s="1">
        <v>-806.40537964847101</v>
      </c>
      <c s="1">
        <v>-809.76540206367304</v>
      </c>
      <c s="97">
        <v>-9498.4621388760006</v>
      </c>
      <c s="98" t="s">
        <v>555</v>
      </c>
      <c s="1">
        <v>-813.13942457227199</v>
      </c>
      <c s="1">
        <v>-816.52750550798999</v>
      </c>
      <c s="1">
        <v>-819.92970344760704</v>
      </c>
      <c s="1">
        <v>-823.34607721197199</v>
      </c>
      <c s="1">
        <v>-826.77668586702202</v>
      </c>
      <c s="1">
        <v>-830.22158872480099</v>
      </c>
      <c s="1">
        <v>-833.68084534448701</v>
      </c>
      <c s="1">
        <v>-837.15451553342302</v>
      </c>
      <c s="1">
        <v>-840.642659348145</v>
      </c>
      <c s="1">
        <v>-844.145337095429</v>
      </c>
      <c s="1">
        <v>-847.66260933332705</v>
      </c>
      <c s="1">
        <v>-851.19453687221596</v>
      </c>
      <c s="97">
        <v>-9984.4214888586903</v>
      </c>
      <c s="98" t="s">
        <v>555</v>
      </c>
      <c s="1">
        <v>-854.74118077585103</v>
      </c>
      <c s="1">
        <v>-858.30260236241702</v>
      </c>
      <c s="1">
        <v>-861.87886320559301</v>
      </c>
      <c s="1">
        <v>-865.47002513561597</v>
      </c>
      <c s="1">
        <v>-869.07615024034806</v>
      </c>
      <c s="1">
        <v>-872.69730086635002</v>
      </c>
      <c s="1">
        <v>-876.33353961995999</v>
      </c>
      <c s="1">
        <v>-879.98492936837602</v>
      </c>
      <c s="1">
        <v>-883.65153324074402</v>
      </c>
      <c s="1">
        <v>-887.33341462924795</v>
      </c>
      <c s="1">
        <v>-891.03063719020304</v>
      </c>
      <c s="1">
        <v>-894.743264845162</v>
      </c>
      <c s="97">
        <v>-10495.243441479901</v>
      </c>
      <c s="98" t="s">
        <v>555</v>
      </c>
      <c s="1">
        <v>-898.47136178201697</v>
      </c>
      <c s="1">
        <v>-902.21499245610801</v>
      </c>
      <c s="1">
        <v>-905.97422159134305</v>
      </c>
      <c s="1">
        <v>-909.74911418130705</v>
      </c>
      <c s="1">
        <v>-913.53973549039495</v>
      </c>
      <c s="1">
        <v>-917.34615105493901</v>
      </c>
      <c s="1">
        <v>-921.16842668433401</v>
      </c>
      <c s="1">
        <v>-925.00662846218597</v>
      </c>
      <c s="1">
        <v>-928.86082274744501</v>
      </c>
      <c s="1">
        <v>-932.73107617555797</v>
      </c>
      <c s="1">
        <v>-936.61745565962497</v>
      </c>
      <c s="1">
        <v>-940.52002839153897</v>
      </c>
      <c s="97">
        <v>-11032.2000146768</v>
      </c>
      <c s="98" t="s">
        <v>555</v>
      </c>
      <c s="1">
        <v>-944.43886184317103</v>
      </c>
      <c s="1">
        <v>-948.37402376751697</v>
      </c>
      <c s="1">
        <v>-952.32558219988198</v>
      </c>
      <c s="1">
        <v>-956.29360545904899</v>
      </c>
      <c s="1">
        <v>-960.27816214846098</v>
      </c>
      <c s="1">
        <v>-964.27932115741305</v>
      </c>
      <c s="1">
        <v>-968.29715166223605</v>
      </c>
      <c s="1">
        <v>-972.33172312749502</v>
      </c>
      <c s="1">
        <v>-976.38310530719298</v>
      </c>
      <c s="1">
        <v>-980.45136824597296</v>
      </c>
      <c s="1">
        <v>-984.53658228033203</v>
      </c>
      <c s="1">
        <v>-988.63881803983304</v>
      </c>
      <c s="97">
        <v>-11596.628305238601</v>
      </c>
      <c s="98" t="s">
        <v>555</v>
      </c>
      <c s="1">
        <v>-992.75814644833201</v>
      </c>
      <c s="1">
        <v>-996.89463872520003</v>
      </c>
      <c s="1">
        <v>-1001.04836638656</v>
      </c>
      <c s="1">
        <v>-1005.2194012465</v>
      </c>
      <c s="1">
        <v>-1009.40781541836</v>
      </c>
      <c s="1">
        <v>-1013.61368131594</v>
      </c>
      <c s="1">
        <v>-1017.83707165475</v>
      </c>
      <c s="1">
        <v>-1022.0780594533099</v>
      </c>
      <c s="1">
        <v>-1026.3367180343701</v>
      </c>
      <c s="1">
        <v>-1030.6131210261799</v>
      </c>
      <c s="1">
        <v>-1034.9073423637899</v>
      </c>
      <c s="1">
        <v>-1039.2194562903101</v>
      </c>
      <c s="97">
        <v>-12189.933818363599</v>
      </c>
      <c s="98" t="s">
        <v>555</v>
      </c>
      <c s="1">
        <v>-1043.54953735818</v>
      </c>
      <c s="1">
        <v>-1047.8976604305101</v>
      </c>
      <c s="1">
        <v>-1052.2639006822999</v>
      </c>
      <c s="1">
        <v>-1056.64833360181</v>
      </c>
      <c s="1">
        <v>-1061.05103499182</v>
      </c>
      <c s="1">
        <v>-1065.4720809709499</v>
      </c>
      <c s="1">
        <v>-1069.9115479750001</v>
      </c>
      <c s="1">
        <v>-1074.36951275823</v>
      </c>
      <c s="1">
        <v>-1078.8460523947199</v>
      </c>
      <c s="1">
        <v>-1083.3412442797</v>
      </c>
      <c s="1">
        <v>-1087.85516613086</v>
      </c>
      <c s="1">
        <v>-1092.3878959897399</v>
      </c>
      <c s="97">
        <v>-12813.5939675638</v>
      </c>
      <c s="98" t="s">
        <v>555</v>
      </c>
      <c s="1">
        <v>-1096.9395122230301</v>
      </c>
      <c s="1">
        <v>-1101.51009352396</v>
      </c>
      <c s="1">
        <v>-1106.0997189136399</v>
      </c>
      <c s="1">
        <v>-1110.70846774245</v>
      </c>
      <c s="1">
        <v>-1115.3364196913799</v>
      </c>
      <c s="1">
        <v>-1119.9836547734201</v>
      </c>
      <c s="1">
        <v>-1124.6502533349801</v>
      </c>
      <c s="1">
        <v>-1129.3362960572099</v>
      </c>
      <c s="1">
        <v>-1134.04186395745</v>
      </c>
      <c s="1">
        <v>-1138.7670383906</v>
      </c>
      <c s="1">
        <v>-1143.51190105057</v>
      </c>
      <c s="1">
        <v>-1148.27653397161</v>
      </c>
      <c s="97">
        <v>-13469.1617536303</v>
      </c>
      <c s="98" t="s">
        <v>555</v>
      </c>
      <c s="1">
        <v>-1153.06101952982</v>
      </c>
      <c s="1">
        <v>-1157.8654404445299</v>
      </c>
      <c s="1">
        <v>-1162.6898797797201</v>
      </c>
      <c s="1">
        <v>-1167.5344209454699</v>
      </c>
      <c s="1">
        <v>-1172.3991476994099</v>
      </c>
      <c s="1">
        <v>-1177.2841441481501</v>
      </c>
      <c s="1">
        <v>-1182.1894947487699</v>
      </c>
      <c s="1">
        <v>-1187.11528431022</v>
      </c>
      <c s="1">
        <v>-1192.06159799485</v>
      </c>
      <c s="1">
        <v>-1197.0285213198299</v>
      </c>
      <c s="1">
        <v>-1202.0161401586599</v>
      </c>
      <c s="1">
        <v>-1207.0245407426601</v>
      </c>
      <c s="97">
        <v>-14158.269631822101</v>
      </c>
      <c s="34"/>
      <c s="34"/>
      <c s="34"/>
      <c s="34"/>
      <c s="34"/>
      <c s="34"/>
      <c s="34"/>
      <c s="34"/>
      <c s="34"/>
      <c s="34"/>
      <c s="34"/>
      <c s="34"/>
      <c s="34"/>
      <c s="34"/>
    </row>
    <row>
      <c s="667">
        <v>1</v>
      </c>
      <c s="313" t="s">
        <v>1032</v>
      </c>
      <c s="29">
        <v>0</v>
      </c>
      <c s="29">
        <v>0</v>
      </c>
      <c s="29">
        <v>0</v>
      </c>
      <c s="29">
        <v>0</v>
      </c>
      <c s="29">
        <v>0</v>
      </c>
      <c s="29">
        <v>0</v>
      </c>
      <c s="29">
        <v>0</v>
      </c>
      <c s="29">
        <v>0</v>
      </c>
      <c s="29">
        <v>0</v>
      </c>
      <c s="29">
        <v>0</v>
      </c>
      <c s="29">
        <v>0</v>
      </c>
      <c s="29">
        <v>0</v>
      </c>
      <c s="315">
        <v>0</v>
      </c>
      <c s="313"/>
      <c s="29">
        <v>0</v>
      </c>
      <c s="29">
        <v>0</v>
      </c>
      <c s="29">
        <v>0</v>
      </c>
      <c s="29">
        <v>0</v>
      </c>
      <c s="29">
        <v>0</v>
      </c>
      <c s="29">
        <v>0</v>
      </c>
      <c s="29">
        <v>0</v>
      </c>
      <c s="29">
        <v>0</v>
      </c>
      <c s="29">
        <v>0</v>
      </c>
      <c s="29">
        <v>0</v>
      </c>
      <c s="29">
        <v>0</v>
      </c>
      <c s="29">
        <v>0</v>
      </c>
      <c s="315">
        <v>0</v>
      </c>
      <c s="313"/>
      <c s="29">
        <v>0</v>
      </c>
      <c s="29">
        <v>0</v>
      </c>
      <c s="29">
        <v>0</v>
      </c>
      <c s="29">
        <v>0</v>
      </c>
      <c s="29">
        <v>0</v>
      </c>
      <c s="29">
        <v>0</v>
      </c>
      <c s="29">
        <v>0</v>
      </c>
      <c s="29">
        <v>0</v>
      </c>
      <c s="29">
        <v>0</v>
      </c>
      <c s="29">
        <v>0</v>
      </c>
      <c s="29">
        <v>0</v>
      </c>
      <c s="29">
        <v>0</v>
      </c>
      <c s="315">
        <v>0</v>
      </c>
      <c s="313"/>
      <c s="29">
        <v>0</v>
      </c>
      <c s="29">
        <v>0</v>
      </c>
      <c s="29">
        <v>0</v>
      </c>
      <c s="29">
        <v>0</v>
      </c>
      <c s="29">
        <v>0</v>
      </c>
      <c s="29">
        <v>0</v>
      </c>
      <c s="29">
        <v>0</v>
      </c>
      <c s="29">
        <v>0</v>
      </c>
      <c s="29">
        <v>0</v>
      </c>
      <c s="29">
        <v>0</v>
      </c>
      <c s="29">
        <v>0</v>
      </c>
      <c s="29">
        <v>0</v>
      </c>
      <c s="315">
        <v>0</v>
      </c>
      <c s="313"/>
      <c s="29">
        <v>0</v>
      </c>
      <c s="29">
        <v>0</v>
      </c>
      <c s="29">
        <v>0</v>
      </c>
      <c s="29">
        <v>0</v>
      </c>
      <c s="29">
        <v>0</v>
      </c>
      <c s="29">
        <v>0</v>
      </c>
      <c s="29">
        <v>0</v>
      </c>
      <c s="29">
        <v>0</v>
      </c>
      <c s="29">
        <v>0</v>
      </c>
      <c s="29">
        <v>0</v>
      </c>
      <c s="29">
        <v>0</v>
      </c>
      <c s="29">
        <v>0</v>
      </c>
      <c s="315">
        <v>0</v>
      </c>
      <c s="313"/>
      <c s="29">
        <v>0</v>
      </c>
      <c s="29">
        <v>0</v>
      </c>
      <c s="29">
        <v>0</v>
      </c>
      <c s="29">
        <v>0</v>
      </c>
      <c s="29">
        <v>0</v>
      </c>
      <c s="29">
        <v>0</v>
      </c>
      <c s="29">
        <v>0</v>
      </c>
      <c s="29">
        <v>0</v>
      </c>
      <c s="29">
        <v>0</v>
      </c>
      <c s="29">
        <v>0</v>
      </c>
      <c s="29">
        <v>0</v>
      </c>
      <c s="29">
        <v>0</v>
      </c>
      <c s="315">
        <v>0</v>
      </c>
      <c s="313"/>
      <c s="29">
        <v>0</v>
      </c>
      <c s="29">
        <v>0</v>
      </c>
      <c s="29">
        <v>0</v>
      </c>
      <c s="29">
        <v>0</v>
      </c>
      <c s="29">
        <v>0</v>
      </c>
      <c s="29">
        <v>0</v>
      </c>
      <c s="29">
        <v>0</v>
      </c>
      <c s="29">
        <v>0</v>
      </c>
      <c s="29">
        <v>0</v>
      </c>
      <c s="29">
        <v>0</v>
      </c>
      <c s="29">
        <v>0</v>
      </c>
      <c s="29">
        <v>0</v>
      </c>
      <c s="315">
        <v>0</v>
      </c>
      <c s="313"/>
      <c s="29">
        <v>0</v>
      </c>
      <c s="29">
        <v>0</v>
      </c>
      <c s="29">
        <v>0</v>
      </c>
      <c s="29">
        <v>0</v>
      </c>
      <c s="29">
        <v>0</v>
      </c>
      <c s="29">
        <v>0</v>
      </c>
      <c s="29">
        <v>0</v>
      </c>
      <c s="29">
        <v>0</v>
      </c>
      <c s="29">
        <v>0</v>
      </c>
      <c s="29">
        <v>0</v>
      </c>
      <c s="29">
        <v>0</v>
      </c>
      <c s="29">
        <v>0</v>
      </c>
      <c s="315">
        <v>0</v>
      </c>
      <c s="313"/>
      <c s="29">
        <v>0</v>
      </c>
      <c s="29">
        <v>0</v>
      </c>
      <c s="29">
        <v>0</v>
      </c>
      <c s="29">
        <v>0</v>
      </c>
      <c s="29">
        <v>0</v>
      </c>
      <c s="29">
        <v>0</v>
      </c>
      <c s="29">
        <v>0</v>
      </c>
      <c s="29">
        <v>0</v>
      </c>
      <c s="29">
        <v>0</v>
      </c>
      <c s="29">
        <v>0</v>
      </c>
      <c s="29">
        <v>0</v>
      </c>
      <c s="29">
        <v>0</v>
      </c>
      <c s="315">
        <v>0</v>
      </c>
      <c s="313"/>
      <c s="29">
        <v>0</v>
      </c>
      <c s="29">
        <v>0</v>
      </c>
      <c s="29">
        <v>0</v>
      </c>
      <c s="29">
        <v>0</v>
      </c>
      <c s="29">
        <v>0</v>
      </c>
      <c s="29">
        <v>0</v>
      </c>
      <c s="29">
        <v>0</v>
      </c>
      <c s="29">
        <v>0</v>
      </c>
      <c s="29">
        <v>0</v>
      </c>
      <c s="29">
        <v>0</v>
      </c>
      <c s="29">
        <v>0</v>
      </c>
      <c s="29">
        <v>0</v>
      </c>
      <c s="315">
        <v>0</v>
      </c>
      <c s="34"/>
      <c s="34"/>
      <c s="34"/>
      <c s="34"/>
      <c s="34"/>
      <c s="34"/>
      <c s="34"/>
      <c s="34"/>
      <c s="34"/>
      <c s="34"/>
      <c s="34"/>
      <c s="34"/>
      <c s="34"/>
      <c s="34"/>
    </row>
    <row ht="13.5" thickBot="1">
      <c s="667">
        <v>1</v>
      </c>
      <c s="399" t="s">
        <v>555</v>
      </c>
      <c s="79">
        <v>202582.03833333301</v>
      </c>
      <c s="79">
        <v>-150.54499999999999</v>
      </c>
      <c s="79">
        <v>-150.54499999999999</v>
      </c>
      <c s="79">
        <v>-150.54499999999999</v>
      </c>
      <c s="79">
        <v>198267.867746517</v>
      </c>
      <c s="79">
        <v>-1732.1322534830899</v>
      </c>
      <c s="79">
        <v>-1732.1322534830899</v>
      </c>
      <c s="79">
        <v>-9052.1322534830906</v>
      </c>
      <c s="79">
        <v>-346436.53225348302</v>
      </c>
      <c s="79">
        <v>-1732.1322534830799</v>
      </c>
      <c s="79">
        <v>-1732.1322534830899</v>
      </c>
      <c s="79">
        <v>48267.867746516902</v>
      </c>
      <c s="413">
        <v>86248.945305468704</v>
      </c>
      <c s="399" t="s">
        <v>1505</v>
      </c>
      <c s="79">
        <v>4828.5144131835896</v>
      </c>
      <c s="79">
        <v>1656.00607985025</v>
      </c>
      <c s="79">
        <v>1656.00607985025</v>
      </c>
      <c s="79">
        <v>1656.00607985025</v>
      </c>
      <c s="79">
        <v>1656.00607985025</v>
      </c>
      <c s="79">
        <v>1656.00607985025</v>
      </c>
      <c s="79">
        <v>-14032.2443423569</v>
      </c>
      <c s="79">
        <v>1656.00607985025</v>
      </c>
      <c s="79">
        <v>1656.00607985025</v>
      </c>
      <c s="79">
        <v>1656.00607985025</v>
      </c>
      <c s="79">
        <v>-5067.5298153813701</v>
      </c>
      <c s="79">
        <v>1656.00607985025</v>
      </c>
      <c s="413">
        <v>632.79497409761802</v>
      </c>
      <c s="399" t="s">
        <v>1505</v>
      </c>
      <c s="79">
        <v>2799.3360798502499</v>
      </c>
      <c s="79">
        <v>2682.9194131835902</v>
      </c>
      <c s="79">
        <v>2682.9194131835802</v>
      </c>
      <c s="79">
        <v>2682.9194131835902</v>
      </c>
      <c s="79">
        <v>2682.9194131835902</v>
      </c>
      <c s="79">
        <v>2682.9194131835902</v>
      </c>
      <c s="79">
        <v>2682.9194131835902</v>
      </c>
      <c s="79">
        <v>2682.9194131835902</v>
      </c>
      <c s="79">
        <v>2682.9194131835902</v>
      </c>
      <c s="79">
        <v>2682.9194131835902</v>
      </c>
      <c s="79">
        <v>2682.9194131835802</v>
      </c>
      <c s="79">
        <v>-2317.0805868164198</v>
      </c>
      <c s="413">
        <v>27311.4496248697</v>
      </c>
      <c s="399" t="s">
        <v>1505</v>
      </c>
      <c s="79">
        <v>2786.5177465169199</v>
      </c>
      <c s="79">
        <v>2090.1760798502501</v>
      </c>
      <c s="79">
        <v>2090.1760798502501</v>
      </c>
      <c s="79">
        <v>2090.1760798502501</v>
      </c>
      <c s="79">
        <v>2090.1760798502501</v>
      </c>
      <c s="79">
        <v>2090.1760798502501</v>
      </c>
      <c s="79">
        <v>2090.1760798502501</v>
      </c>
      <c s="79">
        <v>2090.1760798502501</v>
      </c>
      <c s="79">
        <v>2090.1760798502501</v>
      </c>
      <c s="79">
        <v>2090.1760798502501</v>
      </c>
      <c s="79">
        <v>2090.1760798502501</v>
      </c>
      <c s="79">
        <v>-2909.8239201497499</v>
      </c>
      <c s="413">
        <v>20778.454624869701</v>
      </c>
      <c s="399" t="s">
        <v>1505</v>
      </c>
      <c s="79">
        <v>2070.8777465169101</v>
      </c>
      <c s="79">
        <v>2245.5444131835902</v>
      </c>
      <c s="79">
        <v>2162.8277465169199</v>
      </c>
      <c s="79">
        <v>1311.49607985025</v>
      </c>
      <c s="79">
        <v>1311.49607985025</v>
      </c>
      <c s="79">
        <v>1311.49607985025</v>
      </c>
      <c s="79">
        <v>1311.49607985025</v>
      </c>
      <c s="79">
        <v>1311.49607985025</v>
      </c>
      <c s="79">
        <v>1311.49607985025</v>
      </c>
      <c s="79">
        <v>1311.49607985025</v>
      </c>
      <c s="79">
        <v>1311.49607985025</v>
      </c>
      <c s="79">
        <v>-3688.5039201497498</v>
      </c>
      <c s="413">
        <v>13282.714624869701</v>
      </c>
      <c s="399" t="s">
        <v>1505</v>
      </c>
      <c s="79">
        <v>1677.44334651691</v>
      </c>
      <c s="79">
        <v>1462.04374651691</v>
      </c>
      <c s="79">
        <v>1462.04374651691</v>
      </c>
      <c s="79">
        <v>1462.04374651691</v>
      </c>
      <c s="79">
        <v>1407.6193401169101</v>
      </c>
      <c s="79">
        <v>1462.04374651691</v>
      </c>
      <c s="79">
        <v>1462.04374651691</v>
      </c>
      <c s="79">
        <v>1462.04374651691</v>
      </c>
      <c s="79">
        <v>1462.04374651691</v>
      </c>
      <c s="79">
        <v>1462.04374651691</v>
      </c>
      <c s="79">
        <v>1250.7851769169099</v>
      </c>
      <c s="79">
        <v>-8537.9562534830893</v>
      </c>
      <c s="413">
        <v>7494.2415822029598</v>
      </c>
      <c s="399" t="s">
        <v>1505</v>
      </c>
      <c s="79">
        <v>1138.0424505169201</v>
      </c>
      <c s="79">
        <v>1690.4111835169199</v>
      </c>
      <c s="79">
        <v>1580.4111835169199</v>
      </c>
      <c s="79">
        <v>1580.4111835169199</v>
      </c>
      <c s="79">
        <v>1237.80329711692</v>
      </c>
      <c s="79">
        <v>1580.4111835169199</v>
      </c>
      <c s="79">
        <v>1580.4111835169199</v>
      </c>
      <c s="79">
        <v>1580.4111835169199</v>
      </c>
      <c s="79">
        <v>1580.4111835169199</v>
      </c>
      <c s="79">
        <v>1580.4111835169199</v>
      </c>
      <c s="79">
        <v>1282.68025391692</v>
      </c>
      <c s="79">
        <v>-8419.5888164830794</v>
      </c>
      <c s="413">
        <v>7992.2266532029998</v>
      </c>
      <c s="399" t="s">
        <v>1505</v>
      </c>
      <c s="79">
        <v>1875.42484120891</v>
      </c>
      <c s="79">
        <v>1703.06022331591</v>
      </c>
      <c s="79">
        <v>1703.06022331591</v>
      </c>
      <c s="79">
        <v>1703.06022331591</v>
      </c>
      <c s="79">
        <v>1355.7777068415101</v>
      </c>
      <c s="79">
        <v>1703.06022331591</v>
      </c>
      <c s="79">
        <v>1703.06022331591</v>
      </c>
      <c s="79">
        <v>1703.06022331591</v>
      </c>
      <c s="79">
        <v>1703.06022331591</v>
      </c>
      <c s="79">
        <v>1703.06022331591</v>
      </c>
      <c s="79">
        <v>1341.5599093983101</v>
      </c>
      <c s="79">
        <v>-8296.9397766840902</v>
      </c>
      <c s="413">
        <v>9900.3044672918895</v>
      </c>
      <c s="399" t="s">
        <v>1505</v>
      </c>
      <c s="79">
        <v>1905.9340931787101</v>
      </c>
      <c s="79">
        <v>1787.7794342049599</v>
      </c>
      <c s="79">
        <v>1787.7794342049599</v>
      </c>
      <c s="79">
        <v>1787.7794342049599</v>
      </c>
      <c s="79">
        <v>1473.2378906193201</v>
      </c>
      <c s="79">
        <v>1787.7794342049599</v>
      </c>
      <c s="79">
        <v>1787.7794342049599</v>
      </c>
      <c s="79">
        <v>1787.7794342049599</v>
      </c>
      <c s="79">
        <v>1787.7794342049599</v>
      </c>
      <c s="79">
        <v>1787.7794342049599</v>
      </c>
      <c s="79">
        <v>262.40785956587001</v>
      </c>
      <c s="79">
        <v>-8212.2205657950399</v>
      </c>
      <c s="413">
        <v>9731.5947512085695</v>
      </c>
      <c s="399" t="s">
        <v>1505</v>
      </c>
      <c s="79">
        <v>1281.3470632306501</v>
      </c>
      <c s="79">
        <v>1941.1574681105501</v>
      </c>
      <c s="79">
        <v>1831.1574681105501</v>
      </c>
      <c s="79">
        <v>1831.1574681105501</v>
      </c>
      <c s="79">
        <v>-35.358334773031899</v>
      </c>
      <c s="79">
        <v>1831.1574681105501</v>
      </c>
      <c s="79">
        <v>1831.1574681105501</v>
      </c>
      <c s="79">
        <v>1831.1574681105501</v>
      </c>
      <c s="79">
        <v>1831.1574681105501</v>
      </c>
      <c s="79">
        <v>1831.1574681105501</v>
      </c>
      <c s="79">
        <v>-342.89592580442502</v>
      </c>
      <c s="79">
        <v>-8168.8425318894497</v>
      </c>
      <c s="413">
        <v>7493.5100156481803</v>
      </c>
      <c s="34"/>
      <c s="34"/>
      <c s="34"/>
      <c s="34"/>
      <c s="34"/>
      <c s="34"/>
      <c s="34"/>
      <c s="34"/>
      <c s="34"/>
      <c s="34"/>
      <c s="34"/>
      <c s="34"/>
      <c s="34"/>
      <c s="34"/>
    </row>
    <row>
      <c s="667">
        <v>1</v>
      </c>
      <c s="313"/>
      <c s="29"/>
      <c s="29"/>
      <c s="29"/>
      <c s="29"/>
      <c s="29"/>
      <c s="29"/>
      <c s="29"/>
      <c s="29"/>
      <c s="29"/>
      <c s="29"/>
      <c s="29"/>
      <c s="29"/>
      <c s="315"/>
      <c s="313"/>
      <c s="29"/>
      <c s="29"/>
      <c s="29"/>
      <c s="29"/>
      <c s="29"/>
      <c s="29"/>
      <c s="29"/>
      <c s="29"/>
      <c s="29"/>
      <c s="29"/>
      <c s="29"/>
      <c s="29"/>
      <c s="315"/>
      <c s="313"/>
      <c s="29"/>
      <c s="29"/>
      <c s="29"/>
      <c s="29"/>
      <c s="29"/>
      <c s="29"/>
      <c s="29"/>
      <c s="29"/>
      <c s="29"/>
      <c s="29"/>
      <c s="29"/>
      <c s="29"/>
      <c s="315"/>
      <c s="313"/>
      <c s="29"/>
      <c s="29"/>
      <c s="29"/>
      <c s="29"/>
      <c s="29"/>
      <c s="29"/>
      <c s="29"/>
      <c s="29"/>
      <c s="29"/>
      <c s="29"/>
      <c s="29"/>
      <c s="29"/>
      <c s="315"/>
      <c s="313"/>
      <c s="29"/>
      <c s="29"/>
      <c s="29"/>
      <c s="29"/>
      <c s="29"/>
      <c s="29"/>
      <c s="29"/>
      <c s="29"/>
      <c s="29"/>
      <c s="29"/>
      <c s="29"/>
      <c s="29"/>
      <c s="315"/>
      <c s="313"/>
      <c s="29"/>
      <c s="29"/>
      <c s="29"/>
      <c s="29"/>
      <c s="29"/>
      <c s="29"/>
      <c s="29"/>
      <c s="29"/>
      <c s="29"/>
      <c s="29"/>
      <c s="29"/>
      <c s="29"/>
      <c s="315"/>
      <c s="313"/>
      <c s="29"/>
      <c s="29"/>
      <c s="29"/>
      <c s="29"/>
      <c s="29"/>
      <c s="29"/>
      <c s="29"/>
      <c s="29"/>
      <c s="29"/>
      <c s="29"/>
      <c s="29"/>
      <c s="29"/>
      <c s="315"/>
      <c s="313"/>
      <c s="29"/>
      <c s="29"/>
      <c s="29"/>
      <c s="29"/>
      <c s="29"/>
      <c s="29"/>
      <c s="29"/>
      <c s="29"/>
      <c s="29"/>
      <c s="29"/>
      <c s="29"/>
      <c s="29"/>
      <c s="315"/>
      <c s="313"/>
      <c s="29"/>
      <c s="29"/>
      <c s="29"/>
      <c s="29"/>
      <c s="29"/>
      <c s="29"/>
      <c s="29"/>
      <c s="29"/>
      <c s="29"/>
      <c s="29"/>
      <c s="29"/>
      <c s="29"/>
      <c s="315"/>
      <c s="313"/>
      <c s="29"/>
      <c s="29"/>
      <c s="29"/>
      <c s="29"/>
      <c s="29"/>
      <c s="29"/>
      <c s="29"/>
      <c s="29"/>
      <c s="29"/>
      <c s="29"/>
      <c s="29"/>
      <c s="29"/>
      <c s="315"/>
      <c s="34"/>
      <c s="34"/>
      <c s="34"/>
      <c s="34"/>
      <c s="34"/>
      <c s="34"/>
      <c s="34"/>
      <c s="34"/>
      <c s="34"/>
      <c s="34"/>
      <c s="34"/>
      <c s="34"/>
      <c s="34"/>
      <c s="34"/>
    </row>
    <row ht="13.5" thickBot="1">
      <c s="667">
        <v>1</v>
      </c>
      <c s="98" t="s">
        <v>1505</v>
      </c>
      <c s="1">
        <v>0</v>
      </c>
      <c s="1">
        <v>0</v>
      </c>
      <c s="1">
        <v>0</v>
      </c>
      <c s="1">
        <v>0</v>
      </c>
      <c s="1">
        <v>0</v>
      </c>
      <c s="1">
        <v>0</v>
      </c>
      <c s="1">
        <v>0</v>
      </c>
      <c s="1">
        <v>0</v>
      </c>
      <c s="1">
        <v>0</v>
      </c>
      <c s="1">
        <v>0</v>
      </c>
      <c s="1">
        <v>0</v>
      </c>
      <c s="1">
        <v>0</v>
      </c>
      <c s="97">
        <v>0</v>
      </c>
      <c s="98" t="s">
        <v>370</v>
      </c>
      <c s="1">
        <v>0</v>
      </c>
      <c s="1">
        <v>0</v>
      </c>
      <c s="1">
        <v>0</v>
      </c>
      <c s="1">
        <v>0</v>
      </c>
      <c s="1">
        <v>0</v>
      </c>
      <c s="1">
        <v>0</v>
      </c>
      <c s="1">
        <v>0</v>
      </c>
      <c s="1">
        <v>0</v>
      </c>
      <c s="1">
        <v>0</v>
      </c>
      <c s="1">
        <v>0</v>
      </c>
      <c s="1">
        <v>0</v>
      </c>
      <c s="1">
        <v>0</v>
      </c>
      <c s="97">
        <v>0</v>
      </c>
      <c s="98" t="s">
        <v>370</v>
      </c>
      <c s="1">
        <v>0</v>
      </c>
      <c s="1">
        <v>0</v>
      </c>
      <c s="1">
        <v>0</v>
      </c>
      <c s="1">
        <v>0</v>
      </c>
      <c s="1">
        <v>0</v>
      </c>
      <c s="1">
        <v>0</v>
      </c>
      <c s="1">
        <v>0</v>
      </c>
      <c s="1">
        <v>0</v>
      </c>
      <c s="1">
        <v>0</v>
      </c>
      <c s="1">
        <v>0</v>
      </c>
      <c s="1">
        <v>0</v>
      </c>
      <c s="1">
        <v>0</v>
      </c>
      <c s="97">
        <v>0</v>
      </c>
      <c s="98" t="s">
        <v>370</v>
      </c>
      <c s="1">
        <v>0</v>
      </c>
      <c s="1">
        <v>0</v>
      </c>
      <c s="1">
        <v>0</v>
      </c>
      <c s="1">
        <v>0</v>
      </c>
      <c s="1">
        <v>0</v>
      </c>
      <c s="1">
        <v>0</v>
      </c>
      <c s="1">
        <v>0</v>
      </c>
      <c s="1">
        <v>0</v>
      </c>
      <c s="1">
        <v>0</v>
      </c>
      <c s="1">
        <v>0</v>
      </c>
      <c s="1">
        <v>0</v>
      </c>
      <c s="1">
        <v>0</v>
      </c>
      <c s="97">
        <v>0</v>
      </c>
      <c s="98" t="s">
        <v>370</v>
      </c>
      <c s="1">
        <v>0</v>
      </c>
      <c s="1">
        <v>0</v>
      </c>
      <c s="1">
        <v>0</v>
      </c>
      <c s="1">
        <v>0</v>
      </c>
      <c s="1">
        <v>0</v>
      </c>
      <c s="1">
        <v>0</v>
      </c>
      <c s="1">
        <v>0</v>
      </c>
      <c s="1">
        <v>0</v>
      </c>
      <c s="1">
        <v>0</v>
      </c>
      <c s="1">
        <v>0</v>
      </c>
      <c s="1">
        <v>0</v>
      </c>
      <c s="1">
        <v>0</v>
      </c>
      <c s="97">
        <v>0</v>
      </c>
      <c s="98" t="s">
        <v>370</v>
      </c>
      <c s="1">
        <v>0</v>
      </c>
      <c s="1">
        <v>0</v>
      </c>
      <c s="1">
        <v>0</v>
      </c>
      <c s="1">
        <v>0</v>
      </c>
      <c s="1">
        <v>0</v>
      </c>
      <c s="1">
        <v>0</v>
      </c>
      <c s="1">
        <v>0</v>
      </c>
      <c s="1">
        <v>0</v>
      </c>
      <c s="1">
        <v>0</v>
      </c>
      <c s="1">
        <v>0</v>
      </c>
      <c s="1">
        <v>0</v>
      </c>
      <c s="1">
        <v>0</v>
      </c>
      <c s="97">
        <v>0</v>
      </c>
      <c s="98" t="s">
        <v>370</v>
      </c>
      <c s="1">
        <v>0</v>
      </c>
      <c s="1">
        <v>0</v>
      </c>
      <c s="1">
        <v>0</v>
      </c>
      <c s="1">
        <v>0</v>
      </c>
      <c s="1">
        <v>0</v>
      </c>
      <c s="1">
        <v>0</v>
      </c>
      <c s="1">
        <v>0</v>
      </c>
      <c s="1">
        <v>0</v>
      </c>
      <c s="1">
        <v>0</v>
      </c>
      <c s="1">
        <v>0</v>
      </c>
      <c s="1">
        <v>0</v>
      </c>
      <c s="1">
        <v>0</v>
      </c>
      <c s="97">
        <v>0</v>
      </c>
      <c s="98" t="s">
        <v>370</v>
      </c>
      <c s="1">
        <v>0</v>
      </c>
      <c s="1">
        <v>0</v>
      </c>
      <c s="1">
        <v>0</v>
      </c>
      <c s="1">
        <v>0</v>
      </c>
      <c s="1">
        <v>0</v>
      </c>
      <c s="1">
        <v>0</v>
      </c>
      <c s="1">
        <v>0</v>
      </c>
      <c s="1">
        <v>0</v>
      </c>
      <c s="1">
        <v>0</v>
      </c>
      <c s="1">
        <v>0</v>
      </c>
      <c s="1">
        <v>0</v>
      </c>
      <c s="1">
        <v>0</v>
      </c>
      <c s="97">
        <v>0</v>
      </c>
      <c s="98" t="s">
        <v>370</v>
      </c>
      <c s="1">
        <v>0</v>
      </c>
      <c s="1">
        <v>0</v>
      </c>
      <c s="1">
        <v>0</v>
      </c>
      <c s="1">
        <v>0</v>
      </c>
      <c s="1">
        <v>0</v>
      </c>
      <c s="1">
        <v>0</v>
      </c>
      <c s="1">
        <v>0</v>
      </c>
      <c s="1">
        <v>0</v>
      </c>
      <c s="1">
        <v>0</v>
      </c>
      <c s="1">
        <v>0</v>
      </c>
      <c s="1">
        <v>0</v>
      </c>
      <c s="1">
        <v>0</v>
      </c>
      <c s="97">
        <v>0</v>
      </c>
      <c s="98" t="s">
        <v>370</v>
      </c>
      <c s="1">
        <v>0</v>
      </c>
      <c s="1">
        <v>0</v>
      </c>
      <c s="1">
        <v>0</v>
      </c>
      <c s="1">
        <v>0</v>
      </c>
      <c s="1">
        <v>0</v>
      </c>
      <c s="1">
        <v>0</v>
      </c>
      <c s="1">
        <v>0</v>
      </c>
      <c s="1">
        <v>0</v>
      </c>
      <c s="1">
        <v>0</v>
      </c>
      <c s="1">
        <v>0</v>
      </c>
      <c s="1">
        <v>0</v>
      </c>
      <c s="1">
        <v>0</v>
      </c>
      <c s="97">
        <v>0</v>
      </c>
      <c s="34"/>
      <c s="34"/>
      <c s="34"/>
      <c s="34"/>
      <c s="34"/>
      <c s="34"/>
      <c s="34"/>
      <c s="34"/>
      <c s="34"/>
      <c s="34"/>
      <c s="34"/>
      <c s="34"/>
      <c s="34"/>
      <c s="34"/>
    </row>
    <row>
      <c s="667">
        <v>1</v>
      </c>
      <c s="392"/>
      <c s="376"/>
      <c s="376"/>
      <c s="376"/>
      <c s="376"/>
      <c s="376"/>
      <c s="376"/>
      <c s="376"/>
      <c s="376"/>
      <c s="376"/>
      <c s="376"/>
      <c s="376"/>
      <c s="376"/>
      <c s="404"/>
      <c s="392"/>
      <c s="1233"/>
      <c s="29"/>
      <c s="29"/>
      <c s="29"/>
      <c s="29"/>
      <c s="29"/>
      <c s="29"/>
      <c s="29"/>
      <c s="29"/>
      <c s="29"/>
      <c s="29"/>
      <c s="29"/>
      <c s="404"/>
      <c s="392"/>
      <c s="29"/>
      <c s="29"/>
      <c s="29"/>
      <c s="29"/>
      <c s="29"/>
      <c s="29"/>
      <c s="29"/>
      <c s="29"/>
      <c s="29"/>
      <c s="29"/>
      <c s="29"/>
      <c s="29"/>
      <c s="404"/>
      <c s="392"/>
      <c s="29"/>
      <c s="29"/>
      <c s="29"/>
      <c s="29"/>
      <c s="29"/>
      <c s="29"/>
      <c s="29"/>
      <c s="29"/>
      <c s="29"/>
      <c s="29"/>
      <c s="29"/>
      <c s="29"/>
      <c s="404"/>
      <c s="392"/>
      <c s="29"/>
      <c s="29"/>
      <c s="29"/>
      <c s="29"/>
      <c s="29"/>
      <c s="29"/>
      <c s="29"/>
      <c s="29"/>
      <c s="29"/>
      <c s="29"/>
      <c s="29"/>
      <c s="29"/>
      <c s="404"/>
      <c s="392"/>
      <c s="29"/>
      <c s="29"/>
      <c s="29"/>
      <c s="29"/>
      <c s="29"/>
      <c s="29"/>
      <c s="29"/>
      <c s="29"/>
      <c s="29"/>
      <c s="29"/>
      <c s="29"/>
      <c s="29"/>
      <c s="404"/>
      <c s="392"/>
      <c s="29"/>
      <c s="29"/>
      <c s="29"/>
      <c s="29"/>
      <c s="29"/>
      <c s="29"/>
      <c s="29"/>
      <c s="29"/>
      <c s="29"/>
      <c s="29"/>
      <c s="29"/>
      <c s="29"/>
      <c s="404"/>
      <c s="392"/>
      <c s="29"/>
      <c s="29"/>
      <c s="29"/>
      <c s="29"/>
      <c s="29"/>
      <c s="29"/>
      <c s="29"/>
      <c s="29"/>
      <c s="29"/>
      <c s="29"/>
      <c s="29"/>
      <c s="29"/>
      <c s="404"/>
      <c s="392"/>
      <c s="29"/>
      <c s="29"/>
      <c s="29"/>
      <c s="29"/>
      <c s="29"/>
      <c s="29"/>
      <c s="29"/>
      <c s="29"/>
      <c s="29"/>
      <c s="29"/>
      <c s="29"/>
      <c s="29"/>
      <c s="404"/>
      <c s="392"/>
      <c s="29"/>
      <c s="29"/>
      <c s="29"/>
      <c s="29"/>
      <c s="29"/>
      <c s="29"/>
      <c s="29"/>
      <c s="29"/>
      <c s="29"/>
      <c s="29"/>
      <c s="29"/>
      <c s="29"/>
      <c s="404"/>
      <c s="34"/>
      <c s="34"/>
      <c s="34"/>
      <c s="34"/>
      <c s="34"/>
      <c s="34"/>
      <c s="34"/>
      <c s="34"/>
      <c s="34"/>
      <c s="34"/>
      <c s="34"/>
      <c s="34"/>
      <c s="34"/>
      <c s="34"/>
    </row>
    <row ht="13.5" thickBot="1">
      <c s="667">
        <v>1</v>
      </c>
      <c s="98" t="s">
        <v>768</v>
      </c>
      <c s="1">
        <v>202582.03833333301</v>
      </c>
      <c s="1">
        <v>-150.54499999999999</v>
      </c>
      <c s="1">
        <v>-150.54499999999999</v>
      </c>
      <c s="1">
        <v>-150.54499999999999</v>
      </c>
      <c s="1">
        <v>198267.867746517</v>
      </c>
      <c s="1">
        <v>-1732.1322534830899</v>
      </c>
      <c s="1">
        <v>-1732.1322534830899</v>
      </c>
      <c s="1">
        <v>-9052.1322534830906</v>
      </c>
      <c s="1">
        <v>-346436.53225348302</v>
      </c>
      <c s="1">
        <v>-1732.1322534830799</v>
      </c>
      <c s="1">
        <v>-1732.1322534830899</v>
      </c>
      <c s="1">
        <v>48267.867746516902</v>
      </c>
      <c s="97">
        <v>86248.9453054685</v>
      </c>
      <c s="98" t="s">
        <v>337</v>
      </c>
      <c s="1">
        <v>4828.5144131835896</v>
      </c>
      <c s="1">
        <v>1656.00607985025</v>
      </c>
      <c s="1">
        <v>1656.00607985025</v>
      </c>
      <c s="1">
        <v>1656.00607985025</v>
      </c>
      <c s="1">
        <v>1656.00607985025</v>
      </c>
      <c s="1">
        <v>1656.00607985025</v>
      </c>
      <c s="1">
        <v>-14032.2443423569</v>
      </c>
      <c s="1">
        <v>1656.00607985025</v>
      </c>
      <c s="1">
        <v>1656.00607985025</v>
      </c>
      <c s="1">
        <v>1656.00607985025</v>
      </c>
      <c s="1">
        <v>-5067.5298153813701</v>
      </c>
      <c s="1">
        <v>1656.00607985025</v>
      </c>
      <c s="97">
        <v>632.79497409760802</v>
      </c>
      <c s="98" t="s">
        <v>337</v>
      </c>
      <c s="1">
        <v>2799.3360798502499</v>
      </c>
      <c s="1">
        <v>2682.9194131835902</v>
      </c>
      <c s="1">
        <v>2682.9194131835802</v>
      </c>
      <c s="1">
        <v>2682.9194131835902</v>
      </c>
      <c s="1">
        <v>2682.9194131835902</v>
      </c>
      <c s="1">
        <v>2682.9194131835902</v>
      </c>
      <c s="1">
        <v>2682.9194131835902</v>
      </c>
      <c s="1">
        <v>2682.9194131835902</v>
      </c>
      <c s="1">
        <v>2682.9194131835902</v>
      </c>
      <c s="1">
        <v>2682.9194131835902</v>
      </c>
      <c s="1">
        <v>2682.9194131835802</v>
      </c>
      <c s="1">
        <v>-2317.0805868164198</v>
      </c>
      <c s="97">
        <v>27311.4496248697</v>
      </c>
      <c s="98" t="s">
        <v>337</v>
      </c>
      <c s="1">
        <v>2786.5177465169199</v>
      </c>
      <c s="1">
        <v>2090.1760798502501</v>
      </c>
      <c s="1">
        <v>2090.1760798502501</v>
      </c>
      <c s="1">
        <v>2090.1760798502501</v>
      </c>
      <c s="1">
        <v>2090.1760798502501</v>
      </c>
      <c s="1">
        <v>2090.1760798502501</v>
      </c>
      <c s="1">
        <v>2090.1760798502501</v>
      </c>
      <c s="1">
        <v>2090.1760798502501</v>
      </c>
      <c s="1">
        <v>2090.1760798502501</v>
      </c>
      <c s="1">
        <v>2090.1760798502501</v>
      </c>
      <c s="1">
        <v>2090.1760798502501</v>
      </c>
      <c s="1">
        <v>-2909.8239201497499</v>
      </c>
      <c s="97">
        <v>20778.454624869701</v>
      </c>
      <c s="98" t="s">
        <v>337</v>
      </c>
      <c s="1">
        <v>2070.8777465169101</v>
      </c>
      <c s="1">
        <v>2245.5444131835902</v>
      </c>
      <c s="1">
        <v>2162.8277465169199</v>
      </c>
      <c s="1">
        <v>1311.49607985025</v>
      </c>
      <c s="1">
        <v>1311.49607985025</v>
      </c>
      <c s="1">
        <v>1311.49607985025</v>
      </c>
      <c s="1">
        <v>1311.49607985025</v>
      </c>
      <c s="1">
        <v>1311.49607985025</v>
      </c>
      <c s="1">
        <v>1311.49607985025</v>
      </c>
      <c s="1">
        <v>1311.49607985025</v>
      </c>
      <c s="1">
        <v>1311.49607985025</v>
      </c>
      <c s="1">
        <v>-3688.5039201497498</v>
      </c>
      <c s="97">
        <v>13282.714624869701</v>
      </c>
      <c s="98" t="s">
        <v>337</v>
      </c>
      <c s="1">
        <v>1677.44334651691</v>
      </c>
      <c s="1">
        <v>1462.04374651691</v>
      </c>
      <c s="1">
        <v>1462.04374651691</v>
      </c>
      <c s="1">
        <v>1462.04374651691</v>
      </c>
      <c s="1">
        <v>1407.6193401169101</v>
      </c>
      <c s="1">
        <v>1462.04374651691</v>
      </c>
      <c s="1">
        <v>1462.04374651691</v>
      </c>
      <c s="1">
        <v>1462.04374651691</v>
      </c>
      <c s="1">
        <v>1462.04374651691</v>
      </c>
      <c s="1">
        <v>1462.04374651691</v>
      </c>
      <c s="1">
        <v>1250.7851769169099</v>
      </c>
      <c s="1">
        <v>-8537.9562534830893</v>
      </c>
      <c s="97">
        <v>7494.2415822029598</v>
      </c>
      <c s="98" t="s">
        <v>337</v>
      </c>
      <c s="1">
        <v>1138.0424505169201</v>
      </c>
      <c s="1">
        <v>1690.4111835169199</v>
      </c>
      <c s="1">
        <v>1580.4111835169199</v>
      </c>
      <c s="1">
        <v>1580.4111835169199</v>
      </c>
      <c s="1">
        <v>1237.80329711692</v>
      </c>
      <c s="1">
        <v>1580.4111835169199</v>
      </c>
      <c s="1">
        <v>1580.4111835169199</v>
      </c>
      <c s="1">
        <v>1580.4111835169199</v>
      </c>
      <c s="1">
        <v>1580.4111835169199</v>
      </c>
      <c s="1">
        <v>1580.4111835169199</v>
      </c>
      <c s="1">
        <v>1282.68025391692</v>
      </c>
      <c s="1">
        <v>-8419.5888164830794</v>
      </c>
      <c s="97">
        <v>7992.2266532029998</v>
      </c>
      <c s="98" t="s">
        <v>337</v>
      </c>
      <c s="1">
        <v>1875.42484120891</v>
      </c>
      <c s="1">
        <v>1703.06022331591</v>
      </c>
      <c s="1">
        <v>1703.06022331591</v>
      </c>
      <c s="1">
        <v>1703.06022331591</v>
      </c>
      <c s="1">
        <v>1355.7777068415101</v>
      </c>
      <c s="1">
        <v>1703.06022331591</v>
      </c>
      <c s="1">
        <v>1703.06022331591</v>
      </c>
      <c s="1">
        <v>1703.06022331591</v>
      </c>
      <c s="1">
        <v>1703.06022331591</v>
      </c>
      <c s="1">
        <v>1703.06022331591</v>
      </c>
      <c s="1">
        <v>1341.5599093983101</v>
      </c>
      <c s="1">
        <v>-8296.9397766840902</v>
      </c>
      <c s="97">
        <v>9900.3044672918895</v>
      </c>
      <c s="98" t="s">
        <v>337</v>
      </c>
      <c s="1">
        <v>1905.9340931787101</v>
      </c>
      <c s="1">
        <v>1787.7794342049599</v>
      </c>
      <c s="1">
        <v>1787.7794342049599</v>
      </c>
      <c s="1">
        <v>1787.7794342049599</v>
      </c>
      <c s="1">
        <v>1473.2378906193201</v>
      </c>
      <c s="1">
        <v>1787.7794342049599</v>
      </c>
      <c s="1">
        <v>1787.7794342049599</v>
      </c>
      <c s="1">
        <v>1787.7794342049599</v>
      </c>
      <c s="1">
        <v>1787.7794342049599</v>
      </c>
      <c s="1">
        <v>1787.7794342049599</v>
      </c>
      <c s="1">
        <v>262.40785956587001</v>
      </c>
      <c s="1">
        <v>-8212.2205657950399</v>
      </c>
      <c s="97">
        <v>9731.5947512085695</v>
      </c>
      <c s="98" t="s">
        <v>337</v>
      </c>
      <c s="1">
        <v>1281.3470632306501</v>
      </c>
      <c s="1">
        <v>1941.1574681105501</v>
      </c>
      <c s="1">
        <v>1831.1574681105501</v>
      </c>
      <c s="1">
        <v>1831.1574681105501</v>
      </c>
      <c s="1">
        <v>-35.358334773031899</v>
      </c>
      <c s="1">
        <v>1831.1574681105501</v>
      </c>
      <c s="1">
        <v>1831.1574681105501</v>
      </c>
      <c s="1">
        <v>1831.1574681105501</v>
      </c>
      <c s="1">
        <v>1831.1574681105501</v>
      </c>
      <c s="1">
        <v>1831.1574681105501</v>
      </c>
      <c s="1">
        <v>-342.89592580442502</v>
      </c>
      <c s="1">
        <v>-8168.8425318894497</v>
      </c>
      <c s="97">
        <v>7493.5100156481803</v>
      </c>
      <c s="34"/>
      <c s="34"/>
      <c s="34"/>
      <c s="34"/>
      <c s="34"/>
      <c s="34"/>
      <c s="34"/>
      <c s="34"/>
      <c s="34"/>
      <c s="34"/>
      <c s="34"/>
      <c s="34"/>
      <c s="34"/>
      <c s="34"/>
    </row>
    <row hidden="1">
      <c s="853">
        <v>1</v>
      </c>
      <c s="749"/>
      <c s="1016"/>
      <c s="109"/>
      <c s="109"/>
      <c s="109"/>
      <c s="109"/>
      <c s="109"/>
      <c s="1253"/>
      <c s="109"/>
      <c s="109"/>
      <c s="109"/>
      <c s="109"/>
      <c s="109"/>
      <c s="1167"/>
      <c s="109"/>
      <c s="1062"/>
      <c s="109"/>
      <c s="109"/>
      <c s="109"/>
      <c s="109"/>
      <c s="109"/>
      <c s="109"/>
      <c s="109"/>
      <c s="109"/>
      <c s="109"/>
      <c s="109"/>
      <c s="109"/>
      <c s="345"/>
      <c s="345"/>
      <c s="109"/>
      <c s="109"/>
      <c s="109"/>
      <c s="109"/>
      <c s="109"/>
      <c s="109"/>
      <c s="109"/>
      <c s="109"/>
      <c s="109"/>
      <c s="109"/>
      <c s="109"/>
      <c s="109"/>
      <c s="345"/>
      <c s="345"/>
      <c s="109"/>
      <c s="109"/>
      <c s="109"/>
      <c s="109"/>
      <c s="109"/>
      <c s="109"/>
      <c s="109"/>
      <c s="109"/>
      <c s="109"/>
      <c s="109"/>
      <c s="109"/>
      <c s="109"/>
      <c s="345"/>
      <c s="345"/>
      <c s="109"/>
      <c s="109"/>
      <c s="109"/>
      <c s="109"/>
      <c s="109"/>
      <c s="109"/>
      <c s="109"/>
      <c s="109"/>
      <c s="109"/>
      <c s="109"/>
      <c s="109"/>
      <c s="109"/>
      <c s="345"/>
      <c s="345"/>
      <c s="109"/>
      <c s="109"/>
      <c s="109"/>
      <c s="109"/>
      <c s="109"/>
      <c s="109"/>
      <c s="109"/>
      <c s="109"/>
      <c s="109"/>
      <c s="109"/>
      <c s="109"/>
      <c s="109"/>
      <c s="345"/>
      <c s="345"/>
      <c s="109"/>
      <c s="109"/>
      <c s="109"/>
      <c s="109"/>
      <c s="109"/>
      <c s="109"/>
      <c s="109"/>
      <c s="109"/>
      <c s="109"/>
      <c s="109"/>
      <c s="109"/>
      <c s="109"/>
      <c s="345"/>
      <c s="345"/>
      <c s="109"/>
      <c s="109"/>
      <c s="109"/>
      <c s="109"/>
      <c s="109"/>
      <c s="109"/>
      <c s="109"/>
      <c s="109"/>
      <c s="109"/>
      <c s="109"/>
      <c s="109"/>
      <c s="109"/>
      <c s="345"/>
      <c s="34"/>
      <c s="34"/>
      <c s="34"/>
      <c s="34"/>
      <c s="34"/>
      <c s="34"/>
      <c s="34"/>
      <c s="34"/>
      <c s="34"/>
      <c s="34"/>
      <c s="34"/>
      <c s="34"/>
      <c s="34"/>
      <c s="345"/>
      <c s="34"/>
      <c s="34"/>
      <c s="34"/>
      <c s="34"/>
      <c s="34"/>
      <c s="34"/>
      <c s="34"/>
      <c s="34"/>
      <c s="34"/>
      <c s="34"/>
      <c s="34"/>
      <c s="34"/>
      <c s="34"/>
      <c s="345"/>
      <c s="34"/>
      <c s="34"/>
      <c s="34"/>
      <c s="34"/>
      <c s="34"/>
      <c s="34"/>
      <c s="34"/>
      <c s="34"/>
      <c s="34"/>
      <c s="34"/>
      <c s="34"/>
      <c s="34"/>
      <c s="34"/>
      <c s="34"/>
    </row>
    <row hidden="1">
      <c s="853">
        <v>1</v>
      </c>
      <c s="749" t="s">
        <v>337</v>
      </c>
      <c s="1172">
        <v>202582.03833333301</v>
      </c>
      <c s="34">
        <v>202431.493333333</v>
      </c>
      <c s="34">
        <v>202280.94833333301</v>
      </c>
      <c s="34">
        <v>202130.403333333</v>
      </c>
      <c s="34">
        <v>400398.27107984998</v>
      </c>
      <c s="34">
        <v>398666.13882636698</v>
      </c>
      <c s="34">
        <v>396934.00657288398</v>
      </c>
      <c s="34">
        <v>387881.87431940099</v>
      </c>
      <c s="34">
        <v>41445.342065917801</v>
      </c>
      <c s="34">
        <v>39713.209812434703</v>
      </c>
      <c s="34">
        <v>37981.077558951598</v>
      </c>
      <c s="34">
        <v>86248.9453054685</v>
      </c>
      <c s="857">
        <v>86248.9453054685</v>
      </c>
      <c s="34"/>
      <c s="749">
        <v>91077.459718652099</v>
      </c>
      <c s="34">
        <v>92733.465798502395</v>
      </c>
      <c s="34">
        <v>94389.471878352604</v>
      </c>
      <c s="34">
        <v>96045.4779582029</v>
      </c>
      <c s="34">
        <v>97701.484038053095</v>
      </c>
      <c s="34">
        <v>99357.490117903406</v>
      </c>
      <c s="34">
        <v>85325.2457755465</v>
      </c>
      <c s="34">
        <v>86981.251855396797</v>
      </c>
      <c s="34">
        <v>88637.257935247006</v>
      </c>
      <c s="34">
        <v>90293.264015097302</v>
      </c>
      <c s="34">
        <v>85225.734199715895</v>
      </c>
      <c s="34">
        <v>86881.740279566206</v>
      </c>
      <c s="34">
        <v>86881.740279566206</v>
      </c>
      <c s="34"/>
      <c s="34">
        <v>89681.076359416402</v>
      </c>
      <c s="34">
        <v>92363.995772599999</v>
      </c>
      <c s="34">
        <v>95046.915185783597</v>
      </c>
      <c s="34">
        <v>97729.834598967194</v>
      </c>
      <c s="34">
        <v>100412.754012151</v>
      </c>
      <c s="34">
        <v>103095.673425334</v>
      </c>
      <c s="34">
        <v>105778.592838518</v>
      </c>
      <c s="34">
        <v>108461.512251701</v>
      </c>
      <c s="34">
        <v>111144.43166488501</v>
      </c>
      <c s="34">
        <v>113827.351078069</v>
      </c>
      <c s="34">
        <v>116510.270491252</v>
      </c>
      <c s="34">
        <v>114193.189904436</v>
      </c>
      <c s="34">
        <v>114193.189904436</v>
      </c>
      <c s="34"/>
      <c s="34">
        <v>116979.707650953</v>
      </c>
      <c s="34">
        <v>119069.88373080301</v>
      </c>
      <c s="34">
        <v>121160.05981065299</v>
      </c>
      <c s="34">
        <v>123250.235890504</v>
      </c>
      <c s="34">
        <v>125340.41197035401</v>
      </c>
      <c s="34">
        <v>127430.58805020399</v>
      </c>
      <c s="34">
        <v>129520.764130054</v>
      </c>
      <c s="34">
        <v>131610.94020990501</v>
      </c>
      <c s="34">
        <v>133701.11628975501</v>
      </c>
      <c s="34">
        <v>135791.29236960501</v>
      </c>
      <c s="34">
        <v>137881.46844945499</v>
      </c>
      <c s="34">
        <v>134971.64452930499</v>
      </c>
      <c s="34">
        <v>134971.64452930601</v>
      </c>
      <c s="34"/>
      <c s="34">
        <v>137042.522275822</v>
      </c>
      <c s="34">
        <v>139288.06668900599</v>
      </c>
      <c s="34">
        <v>141450.89443552299</v>
      </c>
      <c s="34">
        <v>142762.390515373</v>
      </c>
      <c s="34">
        <v>144073.88659522301</v>
      </c>
      <c s="34">
        <v>145385.38267507401</v>
      </c>
      <c s="34">
        <v>146696.87875492399</v>
      </c>
      <c s="34">
        <v>148008.374834774</v>
      </c>
      <c s="34">
        <v>149319.87091462401</v>
      </c>
      <c s="34">
        <v>150631.36699447501</v>
      </c>
      <c s="34">
        <v>151942.863074325</v>
      </c>
      <c s="34">
        <v>148254.35915417501</v>
      </c>
      <c s="34">
        <v>148254.35915417501</v>
      </c>
      <c s="34"/>
      <c s="34">
        <v>149931.80250069199</v>
      </c>
      <c s="34">
        <v>151393.846247209</v>
      </c>
      <c s="34">
        <v>152855.88999372601</v>
      </c>
      <c s="34">
        <v>154317.933740243</v>
      </c>
      <c s="34">
        <v>155725.55308036</v>
      </c>
      <c s="34">
        <v>157187.59682687701</v>
      </c>
      <c s="34">
        <v>158649.64057339399</v>
      </c>
      <c s="34">
        <v>160111.684319911</v>
      </c>
      <c s="34">
        <v>161573.72806642801</v>
      </c>
      <c s="34">
        <v>163035.771812944</v>
      </c>
      <c s="34">
        <v>164286.55698986101</v>
      </c>
      <c s="34">
        <v>155748.60073637799</v>
      </c>
      <c s="34">
        <v>155748.60073637799</v>
      </c>
      <c s="34"/>
      <c s="34">
        <v>156886.643186895</v>
      </c>
      <c s="34">
        <v>158577.05437041199</v>
      </c>
      <c s="34">
        <v>160157.46555392901</v>
      </c>
      <c s="34">
        <v>161737.876737446</v>
      </c>
      <c s="34">
        <v>162975.680034563</v>
      </c>
      <c s="34">
        <v>164556.09121807999</v>
      </c>
      <c s="34">
        <v>166136.50240159701</v>
      </c>
      <c s="34">
        <v>167716.91358511301</v>
      </c>
      <c s="34">
        <v>169297.32476863</v>
      </c>
      <c s="34">
        <v>170877.73595214699</v>
      </c>
      <c s="34">
        <v>172160.41620606399</v>
      </c>
      <c s="34">
        <v>163740.82738958101</v>
      </c>
      <c s="34">
        <v>163740.82738958101</v>
      </c>
      <c s="34"/>
      <c s="34">
        <v>165616.25223079001</v>
      </c>
      <c s="34">
        <v>167319.312454106</v>
      </c>
      <c s="34">
        <v>169022.37267742201</v>
      </c>
      <c s="34">
        <v>170725.432900738</v>
      </c>
      <c s="34">
        <v>172081.21060757901</v>
      </c>
      <c s="34">
        <v>173784.270830895</v>
      </c>
      <c s="34">
        <v>175487.33105421101</v>
      </c>
      <c s="34">
        <v>177190.391277527</v>
      </c>
      <c s="34">
        <v>178893.45150084299</v>
      </c>
      <c s="34">
        <v>180596.51172415901</v>
      </c>
      <c s="34">
        <v>181938.071633557</v>
      </c>
      <c s="34">
        <v>173641.13185687299</v>
      </c>
      <c s="34">
        <v>173641.13185687299</v>
      </c>
      <c s="34"/>
      <c s="34">
        <v>175547.065950052</v>
      </c>
      <c s="34">
        <v>177334.845384257</v>
      </c>
      <c s="34">
        <v>177334.845384257</v>
      </c>
      <c s="34">
        <v>179122.62481846201</v>
      </c>
      <c s="34">
        <v>178808.083274876</v>
      </c>
      <c s="34">
        <v>180910.40425266701</v>
      </c>
      <c s="34">
        <v>180595.862709081</v>
      </c>
      <c s="34">
        <v>182698.18368687201</v>
      </c>
      <c s="34">
        <v>182383.64214328601</v>
      </c>
      <c s="34">
        <v>184485.96312107699</v>
      </c>
      <c s="34">
        <v>182646.05000285199</v>
      </c>
      <c s="34">
        <v>176273.74255528199</v>
      </c>
      <c s="34">
        <v>183372.72660808201</v>
      </c>
      <c s="34"/>
      <c s="34">
        <v>184654.07367131201</v>
      </c>
      <c s="34">
        <v>186595.23113942301</v>
      </c>
      <c s="34">
        <v>188426.38860753301</v>
      </c>
      <c s="34">
        <v>190257.546075644</v>
      </c>
      <c s="34">
        <v>190222.18774087101</v>
      </c>
      <c s="34">
        <v>192053.34520898099</v>
      </c>
      <c s="34">
        <v>193884.50267709201</v>
      </c>
      <c s="34">
        <v>195715.660145203</v>
      </c>
      <c s="34">
        <v>197546.817613313</v>
      </c>
      <c s="34">
        <v>199377.975081424</v>
      </c>
      <c s="34">
        <v>199035.07915561899</v>
      </c>
      <c s="34">
        <v>190866.23662372999</v>
      </c>
      <c s="34">
        <v>190866.23662372999</v>
      </c>
      <c s="34"/>
      <c s="34"/>
      <c s="34"/>
      <c s="34"/>
      <c s="34"/>
      <c s="34"/>
      <c s="34"/>
      <c s="34"/>
      <c s="34"/>
      <c s="34"/>
      <c s="34"/>
      <c s="34"/>
      <c s="34"/>
      <c s="34"/>
    </row>
    <row hidden="1">
      <c s="853"/>
      <c s="749"/>
      <c s="1172"/>
      <c s="34"/>
      <c s="34"/>
      <c s="34"/>
      <c s="34"/>
      <c s="34"/>
      <c s="34"/>
      <c s="34"/>
      <c s="34"/>
      <c s="34"/>
      <c s="34"/>
      <c s="34"/>
      <c r="P85" s="34"/>
      <c s="749"/>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749"/>
      <c s="524"/>
      <c s="524"/>
      <c s="524"/>
      <c s="524"/>
      <c s="34"/>
      <c s="34"/>
      <c s="34"/>
      <c s="34"/>
      <c s="34"/>
      <c s="34"/>
      <c s="1085"/>
      <c s="524"/>
      <c s="1118"/>
      <c s="524"/>
      <c s="749"/>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87"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88"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89"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90"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91"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92" s="34"/>
      <c s="34"/>
      <c s="34"/>
      <c s="34"/>
      <c s="34"/>
      <c s="34"/>
      <c s="34"/>
      <c s="34"/>
      <c s="34"/>
      <c s="34"/>
      <c s="34"/>
      <c s="1208"/>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93"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94"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95"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96"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97"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98"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99"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00"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01"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02"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03"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04"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05"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06"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07"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08"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09"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10"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11"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12"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13"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14"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15"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16"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17"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18"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19"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20"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21"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22"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23"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r="P124"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hidden="1">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c s="853"/>
      <c s="34"/>
      <c s="34"/>
      <c s="34"/>
      <c s="34"/>
      <c s="34"/>
      <c s="34"/>
      <c s="34"/>
      <c s="34"/>
      <c s="34"/>
      <c s="34"/>
      <c s="34"/>
      <c s="34"/>
      <c s="34"/>
      <c r="AC169"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c s="853"/>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c s="34"/>
    </row>
    <row>
      <c r="BE171" s="34"/>
      <c r="BS171" s="34"/>
    </row>
  </sheetData>
  <conditionalFormatting sqref="AD4:AD82 AE5:AQ82">
    <cfRule type="expression" dxfId="0" priority="16">
      <formula>IF($AJ$4="",TRUE,FALSE)</formula>
    </cfRule>
  </conditionalFormatting>
  <conditionalFormatting sqref="AD4:AQ83">
    <cfRule type="expression" dxfId="0" priority="8">
      <formula>IF($AJ$4=0,TRUE,FALSE)</formula>
    </cfRule>
  </conditionalFormatting>
  <conditionalFormatting sqref="AD5:AQ82">
    <cfRule type="expression" dxfId="7" priority="29">
      <formula>IF($AJ$4="",TRUE,FALSE)</formula>
    </cfRule>
  </conditionalFormatting>
  <conditionalFormatting sqref="AR4:AR82 AS5:BE82">
    <cfRule type="expression" dxfId="0" priority="15">
      <formula>IF($AX$4="",TRUE,FALSE)</formula>
    </cfRule>
  </conditionalFormatting>
  <conditionalFormatting sqref="AR4:BE83">
    <cfRule type="expression" dxfId="0" priority="7">
      <formula>IF($AX$4=0,TRUE,FALSE)</formula>
    </cfRule>
  </conditionalFormatting>
  <conditionalFormatting sqref="AR5:BE82">
    <cfRule type="expression" dxfId="38" priority="28">
      <formula>IF($AX$4="",TRUE,FALSE)</formula>
    </cfRule>
  </conditionalFormatting>
  <conditionalFormatting sqref="AS82:BD82">
    <cfRule type="expression" dxfId="7" priority="24">
      <formula>IF($AJ$4="",TRUE,FALSE)</formula>
    </cfRule>
  </conditionalFormatting>
  <conditionalFormatting sqref="BF4:BF82 BG5:BS82">
    <cfRule type="expression" dxfId="0" priority="14">
      <formula>IF($BL$4="",TRUE,FALSE)</formula>
    </cfRule>
  </conditionalFormatting>
  <conditionalFormatting sqref="BF4:BS83">
    <cfRule type="expression" dxfId="0" priority="6">
      <formula>IF($BL$4=0,TRUE,FALSE)</formula>
    </cfRule>
  </conditionalFormatting>
  <conditionalFormatting sqref="BF5:BS82">
    <cfRule type="expression" dxfId="14" priority="27">
      <formula>IF($BL$4="",TRUE,FALSE)</formula>
    </cfRule>
  </conditionalFormatting>
  <conditionalFormatting sqref="BG82:BR82">
    <cfRule type="expression" dxfId="7" priority="23">
      <formula>IF($AJ$4="",TRUE,FALSE)</formula>
    </cfRule>
  </conditionalFormatting>
  <conditionalFormatting sqref="BT4:BT82 BU5:CG82">
    <cfRule type="expression" dxfId="0" priority="13">
      <formula>IF($BZ$4="",TRUE,FALSE)</formula>
    </cfRule>
  </conditionalFormatting>
  <conditionalFormatting sqref="BT4:CG83">
    <cfRule type="expression" dxfId="0" priority="5">
      <formula>IF($BZ$4=0,TRUE,FALSE)</formula>
    </cfRule>
  </conditionalFormatting>
  <conditionalFormatting sqref="BT5:CG82">
    <cfRule type="expression" dxfId="14" priority="26">
      <formula>IF($BZ$4="",TRUE,FALSE)</formula>
    </cfRule>
  </conditionalFormatting>
  <conditionalFormatting sqref="BU82:CF82">
    <cfRule type="expression" dxfId="7" priority="22">
      <formula>IF($AJ$4="",TRUE,FALSE)</formula>
    </cfRule>
  </conditionalFormatting>
  <conditionalFormatting sqref="CH4:CH82 CI5:CU82">
    <cfRule type="expression" dxfId="0" priority="12">
      <formula>IF($CN$4="",TRUE,FALSE)</formula>
    </cfRule>
  </conditionalFormatting>
  <conditionalFormatting sqref="CH4:CU83">
    <cfRule type="expression" dxfId="0" priority="4">
      <formula>IF($CN$4=0,TRUE,FALSE)</formula>
    </cfRule>
  </conditionalFormatting>
  <conditionalFormatting sqref="CH5:CU82">
    <cfRule type="expression" dxfId="14" priority="25">
      <formula>IF($CN$4="",TRUE,FALSE)</formula>
    </cfRule>
  </conditionalFormatting>
  <conditionalFormatting sqref="CI82:CT82">
    <cfRule type="expression" dxfId="7" priority="21">
      <formula>IF($AJ$4="",TRUE,FALSE)</formula>
    </cfRule>
  </conditionalFormatting>
  <conditionalFormatting sqref="CV4:CV82 CW5:DI82">
    <cfRule type="expression" dxfId="0" priority="11">
      <formula>IF($DB$4="",TRUE,FALSE)</formula>
    </cfRule>
  </conditionalFormatting>
  <conditionalFormatting sqref="CV4:DI83">
    <cfRule type="expression" dxfId="0" priority="3">
      <formula>IF($DB$4=0,TRUE,FALSE)</formula>
    </cfRule>
  </conditionalFormatting>
  <conditionalFormatting sqref="CV5:EK82">
    <cfRule type="expression" dxfId="14" priority="17">
      <formula>IF($DB$4="",TRUE,FALSE)</formula>
    </cfRule>
  </conditionalFormatting>
  <conditionalFormatting sqref="CW82:DH82">
    <cfRule type="expression" dxfId="7" priority="20">
      <formula>IF($AJ$4="",TRUE,FALSE)</formula>
    </cfRule>
  </conditionalFormatting>
  <conditionalFormatting sqref="DJ4:DJ82 DK5:DW82">
    <cfRule type="expression" dxfId="0" priority="10">
      <formula>IF($DP$4="",TRUE,FALSE)</formula>
    </cfRule>
  </conditionalFormatting>
  <conditionalFormatting sqref="DJ4:DW83">
    <cfRule type="expression" dxfId="0" priority="2">
      <formula>IF($DP$4=0,TRUE,FALSE)</formula>
    </cfRule>
  </conditionalFormatting>
  <conditionalFormatting sqref="DK82:DV82">
    <cfRule type="expression" dxfId="7" priority="19">
      <formula>IF($AJ$4="",TRUE,FALSE)</formula>
    </cfRule>
  </conditionalFormatting>
  <conditionalFormatting sqref="DX4:DX82 DY5:EK82">
    <cfRule type="expression" dxfId="0" priority="9">
      <formula>IF($ED$4="",TRUE,FALSE)</formula>
    </cfRule>
  </conditionalFormatting>
  <conditionalFormatting sqref="DX4:EK83">
    <cfRule type="expression" dxfId="0" priority="1">
      <formula>IF($ED$4=0,TRUE,FALSE)</formula>
    </cfRule>
  </conditionalFormatting>
  <conditionalFormatting sqref="DY82:EJ82">
    <cfRule type="expression" dxfId="7" priority="18">
      <formula>IF($AJ$4="",TRUE,FALSE)</formula>
    </cfRule>
  </conditionalFormatting>
  <pageMargins left="0.7" right="0.7" top="0.75" bottom="0.75" header="0.3" footer="0.3"/>
</worksheet>
</file>